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johannac.perez\Downloads\"/>
    </mc:Choice>
  </mc:AlternateContent>
  <xr:revisionPtr revIDLastSave="0" documentId="8_{EEFC3756-FFEC-4F79-89F5-DDBE75D82CAF}" xr6:coauthVersionLast="47" xr6:coauthVersionMax="47" xr10:uidLastSave="{00000000-0000-0000-0000-000000000000}"/>
  <bookViews>
    <workbookView xWindow="-120" yWindow="-120" windowWidth="29040" windowHeight="15720" xr2:uid="{8D6D2D09-BD75-DE48-B4A1-72D99B50B2C1}"/>
  </bookViews>
  <sheets>
    <sheet name="COTIZACIÓN" sheetId="4" r:id="rId1"/>
    <sheet name="OCULTAR" sheetId="14" state="hidden" r:id="rId2"/>
    <sheet name="ANEXO_1" sheetId="6" state="hidden" r:id="rId3"/>
    <sheet name="T1.1_Bienes Necesarios_HI" sheetId="3" state="hidden" r:id="rId4"/>
    <sheet name="T1.2_Bienes Necesarios_HI" sheetId="13" state="hidden" r:id="rId5"/>
    <sheet name="T3.Metodologia BNR" sheetId="1" state="hidden" r:id="rId6"/>
    <sheet name="Hoja4" sheetId="1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_INDEX_SHEET___ASAP_Utilities">'[1]Hoja índice'!#REF!</definedName>
    <definedName name="_1__123Graph_Aｸﾞﾗﾌ_7" localSheetId="1" hidden="1">#REF!</definedName>
    <definedName name="_1__123Graph_Aｸﾞﾗﾌ_7" hidden="1">#REF!</definedName>
    <definedName name="_112233" localSheetId="1" hidden="1">#REF!</definedName>
    <definedName name="_112233" hidden="1">#REF!</definedName>
    <definedName name="_112277" localSheetId="1" hidden="1">#REF!</definedName>
    <definedName name="_112277" hidden="1">#REF!</definedName>
    <definedName name="_12__123Graph_BCHART_5" localSheetId="1" hidden="1">[2]MEX95IB!#REF!</definedName>
    <definedName name="_12__123Graph_BCHART_5" hidden="1">[2]MEX95IB!#REF!</definedName>
    <definedName name="_1222" localSheetId="1" hidden="1">#REF!</definedName>
    <definedName name="_1222" hidden="1">#REF!</definedName>
    <definedName name="_13__123Graph_Bｸﾞﾗﾌ_7" localSheetId="1" hidden="1">#REF!</definedName>
    <definedName name="_13__123Graph_Bｸﾞﾗﾌ_7" hidden="1">#REF!</definedName>
    <definedName name="_14__123Graph_Cｸﾞﾗﾌ_7" localSheetId="1" hidden="1">#REF!</definedName>
    <definedName name="_14__123Graph_Cｸﾞﾗﾌ_7" hidden="1">#REF!</definedName>
    <definedName name="_15__123Graph_Dｸﾞﾗﾌ_7" localSheetId="1" hidden="1">#REF!</definedName>
    <definedName name="_15__123Graph_Dｸﾞﾗﾌ_7" hidden="1">#REF!</definedName>
    <definedName name="_16__123Graph_Eｸﾞﾗﾌ_7" localSheetId="1" hidden="1">#REF!</definedName>
    <definedName name="_16__123Graph_Eｸﾞﾗﾌ_7" hidden="1">#REF!</definedName>
    <definedName name="_17__123Graph_Fｸﾞﾗﾌ_7" localSheetId="1" hidden="1">#REF!</definedName>
    <definedName name="_17__123Graph_Fｸﾞﾗﾌ_7" hidden="1">#REF!</definedName>
    <definedName name="_21" localSheetId="1" hidden="1">#REF!</definedName>
    <definedName name="_21" hidden="1">#REF!</definedName>
    <definedName name="_25" localSheetId="1" hidden="1">#REF!</definedName>
    <definedName name="_25" hidden="1">#REF!</definedName>
    <definedName name="_29" localSheetId="1" hidden="1">#REF!</definedName>
    <definedName name="_29" hidden="1">#REF!</definedName>
    <definedName name="_456" localSheetId="1" hidden="1">{0,#N/A,FALSE,0;0,#N/A,FALSE,0;0,#N/A,FALSE,0;0,#N/A,FALSE,0;0,#N/A,FALSE,0;0,#N/A,FALSE,0}</definedName>
    <definedName name="_456" hidden="1">{0,#N/A,FALSE,0;0,#N/A,FALSE,0;0,#N/A,FALSE,0;0,#N/A,FALSE,0;0,#N/A,FALSE,0;0,#N/A,FALSE,0}</definedName>
    <definedName name="_Fill" localSheetId="1" hidden="1">#REF!</definedName>
    <definedName name="_Fill" hidden="1">#REF!</definedName>
    <definedName name="_xlnm._FilterDatabase" localSheetId="2" hidden="1">ANEXO_1!$B$5:$E$227</definedName>
    <definedName name="_xlnm._FilterDatabase" localSheetId="0" hidden="1">COTIZACIÓN!$A$6:$Z$869</definedName>
    <definedName name="_xlnm._FilterDatabase" localSheetId="1" hidden="1">OCULTAR!$A$20:$C$515</definedName>
    <definedName name="_xlnm._FilterDatabase" localSheetId="3" hidden="1">'T1.1_Bienes Necesarios_HI'!$A$9:$F$473</definedName>
    <definedName name="_xlnm._FilterDatabase" localSheetId="4" hidden="1">'T1.2_Bienes Necesarios_HI'!$A$8:$E$214</definedName>
    <definedName name="_xlnm._FilterDatabase" localSheetId="5" hidden="1">'T3.Metodologia BNR'!$A$9:$L$216</definedName>
    <definedName name="_xlnm._FilterDatabase" hidden="1">#REF!</definedName>
    <definedName name="_NDC1" localSheetId="1" hidden="1">{"'内訳表'!$B$2:$N$64"}</definedName>
    <definedName name="_NDC1" hidden="1">{"'内訳表'!$B$2:$N$64"}</definedName>
    <definedName name="_Order1" hidden="1">0</definedName>
    <definedName name="_Order2" hidden="1">255</definedName>
    <definedName name="_r3d" localSheetId="1"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p" localSheetId="1" hidden="1">#REF!</definedName>
    <definedName name="´p" hidden="1">#REF!</definedName>
    <definedName name="¿Quiénes_están_inscritos_dentro_del_sistema__incluye_desinscr___" localSheetId="1">#REF!</definedName>
    <definedName name="¿Quiénes_están_inscritos_dentro_del_sistema__incluye_desinscr___">#REF!</definedName>
    <definedName name="a1_Y1">[3]CONFIGURACIÓN!$D$17</definedName>
    <definedName name="a1_Y2">[3]CONFIGURACIÓN!$E$17</definedName>
    <definedName name="a10_Y10">[3]CONFIGURACIÓN!$M$26</definedName>
    <definedName name="a10_Y11">[3]CONFIGURACIÓN!$N$26</definedName>
    <definedName name="a2_Y2">[3]CONFIGURACIÓN!$E$18</definedName>
    <definedName name="a2_Y3">[3]CONFIGURACIÓN!$F$18</definedName>
    <definedName name="a3_Y3">[3]CONFIGURACIÓN!$F$19</definedName>
    <definedName name="a3_Y4">[3]CONFIGURACIÓN!$G$19</definedName>
    <definedName name="a4_Y4">[3]CONFIGURACIÓN!$G$20</definedName>
    <definedName name="a4_Y5">[3]CONFIGURACIÓN!$H$20</definedName>
    <definedName name="a5_Y5">[3]CONFIGURACIÓN!$H$21</definedName>
    <definedName name="a5_Y6">[3]CONFIGURACIÓN!$I$21</definedName>
    <definedName name="a6_Y6">[3]CONFIGURACIÓN!$I$22</definedName>
    <definedName name="a6_Y7">[3]CONFIGURACIÓN!$J$22</definedName>
    <definedName name="a7_Y7">[3]CONFIGURACIÓN!$J$23</definedName>
    <definedName name="a7_Y8">[3]CONFIGURACIÓN!$K$23</definedName>
    <definedName name="a8_Y8">[3]CONFIGURACIÓN!$K$24</definedName>
    <definedName name="a8_Y9">[3]CONFIGURACIÓN!$L$24</definedName>
    <definedName name="a9_Y10">[3]CONFIGURACIÓN!$M$25</definedName>
    <definedName name="a9_Y9">[3]CONFIGURACIÓN!$L$25</definedName>
    <definedName name="aaaa" localSheetId="1" hidden="1">#REF!</definedName>
    <definedName name="aaaa" hidden="1">#REF!</definedName>
    <definedName name="ABF" localSheetId="1" hidden="1">#REF!</definedName>
    <definedName name="ABF" hidden="1">#REF!</definedName>
    <definedName name="AccessDatabase" hidden="1">"C:\My Documents\New MMR\INPUT.mdb"</definedName>
    <definedName name="ACCV" localSheetId="1" hidden="1">#REF!</definedName>
    <definedName name="ACCV" hidden="1">#REF!</definedName>
    <definedName name="ActividadRE" localSheetId="1">#REF!</definedName>
    <definedName name="ActividadRE">#REF!</definedName>
    <definedName name="ADSF" localSheetId="1" hidden="1">#REF!</definedName>
    <definedName name="ADSF" hidden="1">#REF!</definedName>
    <definedName name="afdgbva" localSheetId="1" hidden="1">{#N/A,#N/A,TRUE,"Report"}</definedName>
    <definedName name="afdgbva" hidden="1">{#N/A,#N/A,TRUE,"Report"}</definedName>
    <definedName name="aga" localSheetId="1" hidden="1">{#N/A,#N/A,TRUE,"Report"}</definedName>
    <definedName name="aga" hidden="1">{#N/A,#N/A,TRUE,"Report"}</definedName>
    <definedName name="AGHFD" localSheetId="1" hidden="1">#REF!</definedName>
    <definedName name="AGHFD" hidden="1">#REF!</definedName>
    <definedName name="alejo" localSheetId="1" hidden="1">#REF!</definedName>
    <definedName name="alejo" hidden="1">#REF!</definedName>
    <definedName name="ALMUERZO">'[4]Resumen Preparaciones'!$C$52:$C$113</definedName>
    <definedName name="almuerzocena">'[4]Resumen Preparaciones'!$C$52:$C$141</definedName>
    <definedName name="AMAZONAS" localSheetId="1">#REF!</definedName>
    <definedName name="AMAZONAS">#REF!</definedName>
    <definedName name="ANTIOQUIA" localSheetId="1">#REF!</definedName>
    <definedName name="ANTIOQUIA">#REF!</definedName>
    <definedName name="año1">[3]CONFIGURACIÓN!$F$9</definedName>
    <definedName name="APLICA">#REF!</definedName>
    <definedName name="APLICA.">#REF!</definedName>
    <definedName name="ARAUCA" localSheetId="1">#REF!</definedName>
    <definedName name="ARAUCA">#REF!</definedName>
    <definedName name="_xlnm.Print_Area" localSheetId="2">ANEXO_1!$B$2:$E$227</definedName>
    <definedName name="_xlnm.Print_Area" localSheetId="0">COTIZACIÓN!$A$1:$G$874</definedName>
    <definedName name="_xlnm.Print_Area" localSheetId="3">'T1.1_Bienes Necesarios_HI'!$A$10:$D$474</definedName>
    <definedName name="_xlnm.Print_Area" localSheetId="4">'T1.2_Bienes Necesarios_HI'!$A$9:$C$214</definedName>
    <definedName name="_xlnm.Print_Area" localSheetId="5">'T3.Metodologia BNR'!$A$10:$C$215</definedName>
    <definedName name="ass2wq2" localSheetId="1" hidden="1">#REF!</definedName>
    <definedName name="ass2wq2" hidden="1">#REF!</definedName>
    <definedName name="ATGHH" localSheetId="1" hidden="1">#REF!</definedName>
    <definedName name="ATGHH" hidden="1">#REF!</definedName>
    <definedName name="ATLANTICO" localSheetId="1">#REF!</definedName>
    <definedName name="ATLANTICO">#REF!</definedName>
    <definedName name="AVBC" localSheetId="1" hidden="1">#REF!</definedName>
    <definedName name="AVBC" hidden="1">#REF!</definedName>
    <definedName name="AXCC" localSheetId="1" hidden="1">#REF!</definedName>
    <definedName name="AXCC" hidden="1">#REF!</definedName>
    <definedName name="AXX" localSheetId="1" hidden="1">#REF!</definedName>
    <definedName name="AXX" hidden="1">#REF!</definedName>
    <definedName name="Aグラフ" localSheetId="1" hidden="1">#REF!</definedName>
    <definedName name="Aグラフ" hidden="1">#REF!</definedName>
    <definedName name="badb" localSheetId="1"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[5]lista!$A$11:$A$13</definedName>
    <definedName name="bn" localSheetId="1" hidden="1">{"'内訳表'!$B$2:$N$64"}</definedName>
    <definedName name="bn" hidden="1">{"'内訳表'!$B$2:$N$64"}</definedName>
    <definedName name="BOLIVAR" localSheetId="1">#REF!</definedName>
    <definedName name="BOLIVAR">#REF!</definedName>
    <definedName name="Ｂグラフ" localSheetId="1" hidden="1">#REF!</definedName>
    <definedName name="Ｂグラフ" hidden="1">#REF!</definedName>
    <definedName name="CALDAS" localSheetId="1">#REF!</definedName>
    <definedName name="CALDAS">#REF!</definedName>
    <definedName name="CALENDARIO">[3]CALENDARIO!$B$6:$H$161</definedName>
    <definedName name="Calidad">[6]PERSONAL!$P$58</definedName>
    <definedName name="Calidad_1">"['file://172.16.9.31/ArchivosICBF/DIRECCION%20TECNICA%20ICBF/Archivos%20FONADE/COSTEO%20DIAGNOSTICOS.xlsm'#$PERSONAL.$P$58]"</definedName>
    <definedName name="Campamento">[6]PERSONAL!$P$122</definedName>
    <definedName name="Campamento_1">"['file://172.16.9.31/ArchivosICBF/DIRECCION%20TECNICA%20ICBF/Archivos%20FONADE/COSTEO%20DIAGNOSTICOS.xlsm'#$PERSONAL.$P$122]"</definedName>
    <definedName name="CAQUETÁ" localSheetId="1">#REF!</definedName>
    <definedName name="CAQUETÁ">#REF!</definedName>
    <definedName name="CASANARE" localSheetId="1">#REF!</definedName>
    <definedName name="CASANARE">#REF!</definedName>
    <definedName name="CAUCA" localSheetId="1">#REF!</definedName>
    <definedName name="CAUCA">#REF!</definedName>
    <definedName name="CESAR" localSheetId="1">#REF!</definedName>
    <definedName name="CESAR">#REF!</definedName>
    <definedName name="CHOCO" localSheetId="1">#REF!</definedName>
    <definedName name="CHOCO">#REF!</definedName>
    <definedName name="Comercio" localSheetId="1">OCULTAR!$F$14:$G$17</definedName>
    <definedName name="Comercio">OCULTAR!$F$14:$G$17</definedName>
    <definedName name="CÓRDOBA" localSheetId="1">#REF!</definedName>
    <definedName name="CÓRDOBA">#REF!</definedName>
    <definedName name="CostoDirectoObra" localSheetId="1">#REF!</definedName>
    <definedName name="CostoDirectoObra">#REF!</definedName>
    <definedName name="CuantostieneEdSuperior" localSheetId="1">#REF!</definedName>
    <definedName name="CuantostieneEdSuperior">#REF!</definedName>
    <definedName name="Ｃグラフ" localSheetId="1" hidden="1">#REF!</definedName>
    <definedName name="Ｃグラフ" hidden="1">#REF!</definedName>
    <definedName name="dasd" localSheetId="1" hidden="1">#REF!</definedName>
    <definedName name="dasd" hidden="1">#REF!</definedName>
    <definedName name="datos" localSheetId="1">#REF!</definedName>
    <definedName name="datos">#REF!</definedName>
    <definedName name="Decision">[5]lista!$A$6:$A$7</definedName>
    <definedName name="Dedicacion" localSheetId="1">'[7]Tal Humano'!#REF!</definedName>
    <definedName name="Dedicacion">'[7]Tal Humano'!#REF!</definedName>
    <definedName name="DEPARTAMENTOS" localSheetId="1">#REF!</definedName>
    <definedName name="DEPARTAMENTOS">#REF!</definedName>
    <definedName name="dependencia">'[8]Datos Inciales'!$B$5:$B$30</definedName>
    <definedName name="desayuno">'[4]Resumen Preparaciones'!$C$5:$C$50</definedName>
    <definedName name="DESAYUNOS">'[4]Resumen Preparaciones'!$C$5:$C$33</definedName>
    <definedName name="DeseanCapacitacionEn" localSheetId="1">#REF!</definedName>
    <definedName name="DeseanCapacitacionEn">#REF!</definedName>
    <definedName name="DESINSCRITOS" localSheetId="1">#REF!</definedName>
    <definedName name="DESINSCRITOS">#REF!</definedName>
    <definedName name="DFG" localSheetId="1" hidden="1">#REF!</definedName>
    <definedName name="DFG" hidden="1">#REF!</definedName>
    <definedName name="dfgd56" localSheetId="1" hidden="1">{0,#N/A,FALSE,0;0,#N/A,FALSE,0;0,#N/A,FALSE,0;0,#N/A,FALSE,0;0,#N/A,FALSE,0;0,#N/A,FALSE,0}</definedName>
    <definedName name="dfgd56" hidden="1">{0,#N/A,FALSE,0;0,#N/A,FALSE,0;0,#N/A,FALSE,0;0,#N/A,FALSE,0;0,#N/A,FALSE,0;0,#N/A,FALSE,0}</definedName>
    <definedName name="DFGH" localSheetId="1" hidden="1">#REF!</definedName>
    <definedName name="DFGH" hidden="1">#REF!</definedName>
    <definedName name="dfhdf" localSheetId="1" hidden="1">#REF!</definedName>
    <definedName name="dfhdf" hidden="1">#REF!</definedName>
    <definedName name="DFSG" localSheetId="1" hidden="1">#REF!</definedName>
    <definedName name="DFSG" hidden="1">#REF!</definedName>
    <definedName name="dgb" localSheetId="1" hidden="1">{"'内訳表'!$B$2:$N$64"}</definedName>
    <definedName name="dgb" hidden="1">{"'内訳表'!$B$2:$N$64"}</definedName>
    <definedName name="dhb" localSheetId="1" hidden="1">{"'内訳表'!$B$2:$N$64"}</definedName>
    <definedName name="dhb" hidden="1">{"'内訳表'!$B$2:$N$64"}</definedName>
    <definedName name="DISTRIBUCIONPORTIPOCONTRATO" localSheetId="1">#REF!</definedName>
    <definedName name="DISTRIBUCIONPORTIPOCONTRATO">#REF!</definedName>
    <definedName name="dszgre" localSheetId="1"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1"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1" hidden="1">#REF!</definedName>
    <definedName name="Ｄグラフ" hidden="1">#REF!</definedName>
    <definedName name="eagrbve" localSheetId="1" hidden="1">{"'内訳表'!$B$2:$N$64"}</definedName>
    <definedName name="eagrbve" hidden="1">{"'内訳表'!$B$2:$N$64"}</definedName>
    <definedName name="eargbwrg" localSheetId="1" hidden="1">{"'内訳表'!$B$2:$N$64"}</definedName>
    <definedName name="eargbwrg" hidden="1">{"'内訳表'!$B$2:$N$64"}</definedName>
    <definedName name="Ed_cons_empr_CodEntidad" localSheetId="1">#REF!</definedName>
    <definedName name="Ed_cons_empr_CodEntidad">#REF!</definedName>
    <definedName name="Ed_emp_codemp" localSheetId="1">#REF!</definedName>
    <definedName name="Ed_emp_codemp">#REF!</definedName>
    <definedName name="EdSuperior2" localSheetId="1">#REF!</definedName>
    <definedName name="EdSuperior2">#REF!</definedName>
    <definedName name="EdSuperior3" localSheetId="1">#REF!</definedName>
    <definedName name="EdSuperior3">#REF!</definedName>
    <definedName name="EE" localSheetId="1"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mpresa" localSheetId="1">#REF!</definedName>
    <definedName name="Empresa">#REF!</definedName>
    <definedName name="Ensayos">[6]PERSONAL!$P$100</definedName>
    <definedName name="Ensayos_1">"['file://172.16.9.31/ArchivosICBF/DIRECCION%20TECNICA%20ICBF/Archivos%20FONADE/COSTEO%20DIAGNOSTICOS.xlsm'#$PERSONAL.$P$100]"</definedName>
    <definedName name="EstadoMadCabFamilia" localSheetId="1">#REF!</definedName>
    <definedName name="EstadoMadCabFamilia">#REF!</definedName>
    <definedName name="Estrategia">[9]Tablas!$F$2:$F$34</definedName>
    <definedName name="ET" localSheetId="1"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'[3]DATOS ENTRADA'!$E$2</definedName>
    <definedName name="Ｅグラフ" localSheetId="1" hidden="1">#REF!</definedName>
    <definedName name="Ｅグラフ" hidden="1">#REF!</definedName>
    <definedName name="fbvdv" localSheetId="1"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1"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1" hidden="1">#REF!</definedName>
    <definedName name="FDG" hidden="1">#REF!</definedName>
    <definedName name="fecha_fin_servicio">[3]CONFIGURACIÓN!$C$10</definedName>
    <definedName name="fecha_inicio_servicio">[3]CONFIGURACIÓN!$C$9</definedName>
    <definedName name="ff" localSheetId="1" hidden="1">{#N/A,#N/A,TRUE,"Report"}</definedName>
    <definedName name="ff" hidden="1">{#N/A,#N/A,TRUE,"Report"}</definedName>
    <definedName name="FFF" localSheetId="1"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1" hidden="1">{"'内訳表'!$B$2:$N$64"}</definedName>
    <definedName name="fgsznzfd" hidden="1">{"'内訳表'!$B$2:$N$64"}</definedName>
    <definedName name="fgxnbf" localSheetId="1"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1" hidden="1">{0,#N/A,FALSE,0;0,#N/A,FALSE,0;0,#N/A,FALSE,0;0,#N/A,FALSE,0;0,#N/A,FALSE,0;0,#N/A,FALSE,0}</definedName>
    <definedName name="FSDFSD" hidden="1">{0,#N/A,FALSE,0;0,#N/A,FALSE,0;0,#N/A,FALSE,0;0,#N/A,FALSE,0;0,#N/A,FALSE,0;0,#N/A,FALSE,0}</definedName>
    <definedName name="fsmnfs" localSheetId="1"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[9]Tablas!$D$2:$D$10</definedName>
    <definedName name="FUENTES">'[8]Datos Inciales'!$B$40:$B$49</definedName>
    <definedName name="Funcionario" localSheetId="1">[10]frmFuncionario!#REF!</definedName>
    <definedName name="Funcionario">[10]frmFuncionario!#REF!</definedName>
    <definedName name="Ｆグラフ" localSheetId="1" hidden="1">#REF!</definedName>
    <definedName name="Ｆグラフ" hidden="1">#REF!</definedName>
    <definedName name="gbvREDSAb" localSheetId="1"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1"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1" hidden="1">#REF!</definedName>
    <definedName name="GFH" hidden="1">#REF!</definedName>
    <definedName name="gfhh">'[11]SALARIOS DE REFERENCIA'!$B$7:$B$121</definedName>
    <definedName name="GRUPO">#REF!</definedName>
    <definedName name="GruporUPS" localSheetId="1">#REF!</definedName>
    <definedName name="GruporUPS">#REF!</definedName>
    <definedName name="GUAINÍA" localSheetId="1">#REF!</definedName>
    <definedName name="GUAINÍA">#REF!</definedName>
    <definedName name="GUAVIARE" localSheetId="1">#REF!</definedName>
    <definedName name="GUAVIARE">#REF!</definedName>
    <definedName name="HFGHGFH3" localSheetId="1">[12]Planta_Super!#REF!</definedName>
    <definedName name="HFGHGFH3">[12]Planta_Super!#REF!</definedName>
    <definedName name="hhjn" localSheetId="1"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1"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1"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1" hidden="1">{#N/A,#N/A,TRUE,"Report"}</definedName>
    <definedName name="hmstj" hidden="1">{#N/A,#N/A,TRUE,"Report"}</definedName>
    <definedName name="hnfg" localSheetId="1"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'[13]Tal Humano'!#REF!</definedName>
    <definedName name="horas_jornada">[3]CONFIGURACIÓN!$C$12</definedName>
    <definedName name="horas_ubicacion1">[3]CONFIGURACIÓN!$C$47</definedName>
    <definedName name="horas_ubicacion2">[3]CONFIGURACIÓN!$C$48</definedName>
    <definedName name="horas_ubicacion3">[3]CONFIGURACIÓN!$C$49</definedName>
    <definedName name="horas_ubicacion4">[3]CONFIGURACIÓN!$C$50</definedName>
    <definedName name="horas_ubicacion5">[3]CONFIGURACIÓN!$C$51</definedName>
    <definedName name="horas_ubicacion6">[3]CONFIGURACIÓN!$C$52</definedName>
    <definedName name="horas_ubicacion7">[3]CONFIGURACIÓN!$C$53</definedName>
    <definedName name="hrgc" localSheetId="1">#REF!</definedName>
    <definedName name="hrgc">#REF!</definedName>
    <definedName name="hsf" localSheetId="1" hidden="1">{"'内訳表'!$B$2:$N$64"}</definedName>
    <definedName name="hsf" hidden="1">{"'内訳表'!$B$2:$N$64"}</definedName>
    <definedName name="HTML_CodePage" hidden="1">932</definedName>
    <definedName name="HTML_Control" localSheetId="1" hidden="1">{"'内訳表'!$B$2:$N$64"}</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UILA" localSheetId="1">#REF!</definedName>
    <definedName name="HUILA">#REF!</definedName>
    <definedName name="ii" localSheetId="1" hidden="1">{"'内訳表'!$B$2:$N$64"}</definedName>
    <definedName name="ii" hidden="1">{"'内訳表'!$B$2:$N$64"}</definedName>
    <definedName name="Incre" localSheetId="1">#REF!</definedName>
    <definedName name="Incre">#REF!</definedName>
    <definedName name="INCREMENTO" localSheetId="1">#REF!</definedName>
    <definedName name="INCREMENTO">#REF!</definedName>
    <definedName name="INCREMENTOS" localSheetId="1">#REF!</definedName>
    <definedName name="INCREMENTOS">#REF!</definedName>
    <definedName name="Indemnizacion" localSheetId="1">#REF!</definedName>
    <definedName name="Indemnizacion">#REF!</definedName>
    <definedName name="InfLaboral" localSheetId="1">#REF!</definedName>
    <definedName name="InfLaboral">#REF!</definedName>
    <definedName name="InfLabrl" localSheetId="1">#REF!</definedName>
    <definedName name="InfLabrl">#REF!</definedName>
    <definedName name="Info_Prazo_do_contrato">[14]Seletor!$C$13</definedName>
    <definedName name="Ins" localSheetId="1">#REF!</definedName>
    <definedName name="Ins">#REF!</definedName>
    <definedName name="InsEnt" localSheetId="1">#REF!</definedName>
    <definedName name="InsEnt">#REF!</definedName>
    <definedName name="InsFisMag" localSheetId="1">#REF!</definedName>
    <definedName name="InsFisMag">#REF!</definedName>
    <definedName name="INTERNACIONAL" localSheetId="1">#REF!</definedName>
    <definedName name="INTERNACIONAL">#REF!</definedName>
    <definedName name="IVASobreUtilidad">[6]IMPUESTOS!$E$16</definedName>
    <definedName name="IVASobreUtilidad_1">"['file://172.16.9.31/ArchivosICBF/DIRECCION%20TECNICA%20ICBF/Archivos%20FONADE/COSTEO%20DIAGNOSTICOS.xlsm'#$IMPUESTOS.$E$16]"</definedName>
    <definedName name="j" localSheetId="1" hidden="1">#REF!</definedName>
    <definedName name="j" hidden="1">#REF!</definedName>
    <definedName name="JGJ" localSheetId="1" hidden="1">{0,#N/A,FALSE,0;0,#N/A,FALSE,0;0,#N/A,FALSE,0;0,#N/A,FALSE,0;0,#N/A,FALSE,0;0,#N/A,FALSE,0}</definedName>
    <definedName name="JGJ" hidden="1">{0,#N/A,FALSE,0;0,#N/A,FALSE,0;0,#N/A,FALSE,0;0,#N/A,FALSE,0;0,#N/A,FALSE,0;0,#N/A,FALSE,0}</definedName>
    <definedName name="l" localSheetId="1"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A_GUAJIRA" localSheetId="1">#REF!</definedName>
    <definedName name="LA_GUAJIRA">#REF!</definedName>
    <definedName name="LimitacionAuditiva" localSheetId="1">#REF!</definedName>
    <definedName name="LimitacionAuditiva">#REF!</definedName>
    <definedName name="LimitacionFisicaOMental" localSheetId="1">#REF!</definedName>
    <definedName name="LimitacionFisicaOMental">#REF!</definedName>
    <definedName name="LimitacionVisual" localSheetId="1">#REF!</definedName>
    <definedName name="LimitacionVisual">#REF!</definedName>
    <definedName name="LISTA_1" localSheetId="1">#REF!</definedName>
    <definedName name="LISTA_1">#REF!</definedName>
    <definedName name="LISTA_2" localSheetId="1">#REF!</definedName>
    <definedName name="LISTA_2">#REF!</definedName>
    <definedName name="lista_hnp">'[3]COSTES NO SSPP'!$B$24:$B$33</definedName>
    <definedName name="lista_lineas_reparto">'[3]HW&amp;SW'!$C$314:$C$324</definedName>
    <definedName name="lista_localizaciones">[3]CONFIGURACIÓN!$B$47:$B$53</definedName>
    <definedName name="lista_paises">'[3]DATOS MAESTROS'!$B$13:$B$39</definedName>
    <definedName name="lista_perfiles_esp">[3]TASAS!$D$7:$D$198</definedName>
    <definedName name="lista_perfiles_resto">[3]TASAS!$B$330:$B$450</definedName>
    <definedName name="LISTA_PROM" localSheetId="1">#REF!</definedName>
    <definedName name="LISTA_PROM">#REF!</definedName>
    <definedName name="LISTA_TASAS">[15]RESUMEN!$B$22:$B$25</definedName>
    <definedName name="M" localSheetId="1">OCULTAR!$B$14:$B$17</definedName>
    <definedName name="M">OCULTAR!$B$14:$B$17</definedName>
    <definedName name="macro" localSheetId="1" hidden="1">#REF!</definedName>
    <definedName name="macro" hidden="1">#REF!</definedName>
    <definedName name="MadreCabezaFamilia" localSheetId="1">#REF!</definedName>
    <definedName name="MadreCabezaFamilia">#REF!</definedName>
    <definedName name="MAGDALENA" localSheetId="1">#REF!</definedName>
    <definedName name="MAGDALENA">#REF!</definedName>
    <definedName name="Manufacturero" localSheetId="1">OCULTAR!$B$14:$C$17</definedName>
    <definedName name="Manufacturero">OCULTAR!$B$14:$C$17</definedName>
    <definedName name="margen">'[3]Cash Flow (COP)'!$O$68</definedName>
    <definedName name="markup_infra">[3]DASHBOARD!$D$20</definedName>
    <definedName name="Mas_Bajo_Adminstración" localSheetId="1">'[16]Costo Total'!#REF!</definedName>
    <definedName name="Mas_Bajo_Adminstración">'[16]Costo Total'!#REF!</definedName>
    <definedName name="Mas_Bajo_Imprevistos" localSheetId="1">'[16]Costo Total'!#REF!</definedName>
    <definedName name="Mas_Bajo_Imprevistos">'[16]Costo Total'!#REF!</definedName>
    <definedName name="mdgh" localSheetId="1" hidden="1">{"'内訳表'!$B$2:$N$64"}</definedName>
    <definedName name="mdgh" hidden="1">{"'内訳表'!$B$2:$N$64"}</definedName>
    <definedName name="mes_inicio_servicio">MONTH([3]CONFIGURACIÓN!$C$9)</definedName>
    <definedName name="meses_a1">[3]CONFIGURACIÓN!$D$29</definedName>
    <definedName name="meses_a10">[3]CONFIGURACIÓN!$M$29</definedName>
    <definedName name="meses_a11">[3]CONFIGURACIÓN!$N$29</definedName>
    <definedName name="meses_a2">[3]CONFIGURACIÓN!$E$29</definedName>
    <definedName name="meses_a3">[3]CONFIGURACIÓN!$F$29</definedName>
    <definedName name="meses_a4">[3]CONFIGURACIÓN!$G$29</definedName>
    <definedName name="meses_a5">[3]CONFIGURACIÓN!$H$29</definedName>
    <definedName name="meses_a6">[3]CONFIGURACIÓN!$I$29</definedName>
    <definedName name="meses_a7">[3]CONFIGURACIÓN!$J$29</definedName>
    <definedName name="meses_a8">[3]CONFIGURACIÓN!$K$29</definedName>
    <definedName name="meses_a9">[3]CONFIGURACIÓN!$L$29</definedName>
    <definedName name="meses_servicio">[3]CONFIGURACIÓN!$C$8</definedName>
    <definedName name="META" localSheetId="1">#REF!</definedName>
    <definedName name="META">#REF!</definedName>
    <definedName name="mfhjgjhg"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1">BASE DE [17]DATOS!$B$2:$B$2</definedName>
    <definedName name="MmExcelLinker_A12B55A7_9F67_4A31_8ABE_1C1F4218B5AF">BASE DE [17]DATOS!$B$2:$B$2</definedName>
    <definedName name="mmm" localSheetId="1"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1"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'[18]Cons Cotizac - Examenes médicos'!$M$12:$R$12</definedName>
    <definedName name="NARIÑO" localSheetId="1">#REF!</definedName>
    <definedName name="NARIÑO">#REF!</definedName>
    <definedName name="ndc" localSheetId="1" hidden="1">{"'内訳表'!$B$2:$N$64"}</definedName>
    <definedName name="ndc" hidden="1">{"'内訳表'!$B$2:$N$64"}</definedName>
    <definedName name="NivelEducacionBasica" localSheetId="1">#REF!</definedName>
    <definedName name="NivelEducacionBasica">#REF!</definedName>
    <definedName name="NIVELEDUCACIONSUP" localSheetId="1">#REF!</definedName>
    <definedName name="NIVELEDUCACIONSUP">#REF!</definedName>
    <definedName name="NivelEducacionSuperior" localSheetId="1">#REF!</definedName>
    <definedName name="NivelEducacionSuperior">#REF!</definedName>
    <definedName name="NO_APLICA">#REF!</definedName>
    <definedName name="NoFacturable">[6]PERSONAL!$P$46</definedName>
    <definedName name="NoFacturable_1">"['file://172.16.9.31/ArchivosICBF/DIRECCION%20TECNICA%20ICBF/Archivos%20FONADE/COSTEO%20DIAGNOSTICOS.xlsm'#$PERSONAL.$P$46]"</definedName>
    <definedName name="NoNOInscritos" localSheetId="1">#REF!</definedName>
    <definedName name="NoNOInscritos">#REF!</definedName>
    <definedName name="normal" localSheetId="1" hidden="1">#REF!</definedName>
    <definedName name="normal" hidden="1">#REF!</definedName>
    <definedName name="normal2" localSheetId="1" hidden="1">#REF!</definedName>
    <definedName name="normal2" hidden="1">#REF!</definedName>
    <definedName name="normal3" localSheetId="1" hidden="1">#REF!</definedName>
    <definedName name="normal3" hidden="1">#REF!</definedName>
    <definedName name="normal4" localSheetId="1" hidden="1">#REF!</definedName>
    <definedName name="normal4" hidden="1">#REF!</definedName>
    <definedName name="normal5" localSheetId="1" hidden="1">#REF!</definedName>
    <definedName name="normal5" hidden="1">#REF!</definedName>
    <definedName name="normal6" localSheetId="1" hidden="1">#REF!</definedName>
    <definedName name="normal6" hidden="1">#REF!</definedName>
    <definedName name="NSANTANDER" localSheetId="1">#REF!</definedName>
    <definedName name="NSANTANDER">#REF!</definedName>
    <definedName name="nueva">[5]lista!$A$2:$A$3</definedName>
    <definedName name="NUMERO" localSheetId="1">[12]Planta_Super!#REF!</definedName>
    <definedName name="NUMERO">[12]Planta_Super!#REF!</definedName>
    <definedName name="O" localSheetId="1">OCULTAR!$F$14:$F$17</definedName>
    <definedName name="O">OCULTAR!$F$14:$F$17</definedName>
    <definedName name="Objetivos">[9]Tablas!$E$2:$E$17</definedName>
    <definedName name="Oficina">[6]PERSONAL!$P$69</definedName>
    <definedName name="Oficina_1">"['file://172.16.9.31/ArchivosICBF/DIRECCION%20TECNICA%20ICBF/Archivos%20FONADE/COSTEO%20DIAGNOSTICOS.xlsm'#$PERSONAL.$P$69]"</definedName>
    <definedName name="oo" localSheetId="1" hidden="1">{"'内訳表'!$B$2:$N$64"}</definedName>
    <definedName name="oo" hidden="1">{"'内訳表'!$B$2:$N$64"}</definedName>
    <definedName name="PagoRE" localSheetId="1">#REF!</definedName>
    <definedName name="PagoRE">#REF!</definedName>
    <definedName name="PARTICIPACION">[5]lista!$A$15:$A$17</definedName>
    <definedName name="pejis" localSheetId="1" hidden="1">#REF!</definedName>
    <definedName name="pejis" hidden="1">#REF!</definedName>
    <definedName name="penal_1">[3]PARÁMETROS!$C$70</definedName>
    <definedName name="penal_10">[3]PARÁMETROS!$C$79</definedName>
    <definedName name="penal_2">[3]PARÁMETROS!$C$71</definedName>
    <definedName name="penal_3">[3]PARÁMETROS!$C$72</definedName>
    <definedName name="penal_4">[3]PARÁMETROS!$C$73</definedName>
    <definedName name="penal_5">[3]PARÁMETROS!$C$74</definedName>
    <definedName name="penal_6">[3]PARÁMETROS!$C$75</definedName>
    <definedName name="penal_7">[3]PARÁMETROS!$C$76</definedName>
    <definedName name="penal_8">[3]PARÁMETROS!$C$77</definedName>
    <definedName name="penal_9">[3]PARÁMETROS!$C$78</definedName>
    <definedName name="penal_global">[3]PARÁMETROS!$D$80</definedName>
    <definedName name="perfil">'[19]SALARIO DE REFERENCIA'!$B$7:$B$121</definedName>
    <definedName name="perfiles">'[20]SALARIO DE REFERENCIA'!$B$7:$B$121</definedName>
    <definedName name="pilares">[9]Tablas!$G$2:$G$6</definedName>
    <definedName name="PMCL" localSheetId="1">#REF!</definedName>
    <definedName name="PMCL">#REF!</definedName>
    <definedName name="Procedencia">[5]lista!$A$2:$A$3</definedName>
    <definedName name="Producto" localSheetId="1">#REF!</definedName>
    <definedName name="Producto">#REF!</definedName>
    <definedName name="PRODUCTOS">[21]PRODUCTOS!$A$3:$A$16</definedName>
    <definedName name="productosdef">'[4]Precios Alimentos'!$A$5031:$A$5730</definedName>
    <definedName name="Profesional">[6]PERSONAL!$P$12</definedName>
    <definedName name="Profesional_1">"['file://172.16.9.31/ArchivosICBF/DIRECCION%20TECNICA%20ICBF/Archivos%20FONADE/COSTEO%20DIAGNOSTICOS.xlsm'#$PERSONAL.$P$12]"</definedName>
    <definedName name="Promd_Administración" localSheetId="1">'[16]Costo Total'!#REF!</definedName>
    <definedName name="Promd_Administración">'[16]Costo Total'!#REF!</definedName>
    <definedName name="Promd_Adnimistración" localSheetId="1">'[16]Costo Total'!#REF!</definedName>
    <definedName name="Promd_Adnimistración">'[16]Costo Total'!#REF!</definedName>
    <definedName name="Promd_Imprevistos" localSheetId="1">'[16]Costo Total'!#REF!</definedName>
    <definedName name="Promd_Imprevistos">'[16]Costo Total'!#REF!</definedName>
    <definedName name="Promd_Utilidad" localSheetId="1">'[16]Costo Total'!#REF!</definedName>
    <definedName name="Promd_Utilidad">'[16]Costo Total'!#REF!</definedName>
    <definedName name="promedios" localSheetId="1">'[22]Proyección valor Lacteo MADR'!#REF!</definedName>
    <definedName name="promedios">'[22]Proyección valor Lacteo MADR'!#REF!</definedName>
    <definedName name="Proporcionalidad">'[7]Tal Humano'!#REF!</definedName>
    <definedName name="ProximoPension" localSheetId="1">#REF!</definedName>
    <definedName name="ProximoPension">#REF!</definedName>
    <definedName name="PUTUMAYO" localSheetId="1">#REF!</definedName>
    <definedName name="PUTUMAYO">#REF!</definedName>
    <definedName name="QUINDÍO" localSheetId="1">#REF!</definedName>
    <definedName name="QUINDÍO">#REF!</definedName>
    <definedName name="reahgbaerg" localSheetId="1" hidden="1">{"'内訳表'!$B$2:$N$64"}</definedName>
    <definedName name="reahgbaerg" hidden="1">{"'内訳表'!$B$2:$N$64"}</definedName>
    <definedName name="RECapacitacion" localSheetId="1">#REF!</definedName>
    <definedName name="RECapacitacion">#REF!</definedName>
    <definedName name="REContPrivada" localSheetId="1">#REF!</definedName>
    <definedName name="REContPrivada">#REF!</definedName>
    <definedName name="REEXPEDIDO">[23]LISTA!$A$1:$A$2</definedName>
    <definedName name="res" localSheetId="1"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1">#REF!</definedName>
    <definedName name="RESPUESTAS">#REF!</definedName>
    <definedName name="rggvs" localSheetId="1" hidden="1">{"'内訳表'!$B$2:$N$64"}</definedName>
    <definedName name="rggvs" hidden="1">{"'内訳表'!$B$2:$N$64"}</definedName>
    <definedName name="RISARALDA" localSheetId="1">#REF!</definedName>
    <definedName name="RISARALDA">#REF!</definedName>
    <definedName name="rnrsy" localSheetId="1" hidden="1">{#N/A,#N/A,TRUE,"Report"}</definedName>
    <definedName name="rnrsy" hidden="1">{#N/A,#N/A,TRUE,"Report"}</definedName>
    <definedName name="rrr" localSheetId="1"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UTAS" localSheetId="1">#REF!</definedName>
    <definedName name="RUTAS">#REF!</definedName>
    <definedName name="RY" localSheetId="1"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 localSheetId="1">OCULTAR!$D$14:$D$17</definedName>
    <definedName name="S">OCULTAR!$D$14:$D$17</definedName>
    <definedName name="salariosref">'[16]Salarios de Referencia'!$B$7:$B$120</definedName>
    <definedName name="SalarioSuperora3SMLVMyProfesionalidad" localSheetId="1">#REF!</definedName>
    <definedName name="SalarioSuperora3SMLVMyProfesionalidad">#REF!</definedName>
    <definedName name="SANANDRÉS" localSheetId="1">#REF!</definedName>
    <definedName name="SANANDRÉS">#REF!</definedName>
    <definedName name="SANTANDER" localSheetId="1">#REF!</definedName>
    <definedName name="SANTANDER">#REF!</definedName>
    <definedName name="sdf"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[2]MEX95IB!#REF!</definedName>
    <definedName name="Seguimiento" localSheetId="1">#REF!</definedName>
    <definedName name="Seguimiento">#REF!</definedName>
    <definedName name="sencount" hidden="1">2</definedName>
    <definedName name="Servicio" localSheetId="1">OCULTAR!$D$14:$E$17</definedName>
    <definedName name="Servicio">OCULTAR!$D$14:$E$17</definedName>
    <definedName name="Sexo" localSheetId="1">#REF!</definedName>
    <definedName name="Sexo">#REF!</definedName>
    <definedName name="sfgm" localSheetId="1" hidden="1">{#N/A,#N/A,TRUE,"Report"}</definedName>
    <definedName name="sfgm" hidden="1">{#N/A,#N/A,TRUE,"Report"}</definedName>
    <definedName name="su" localSheetId="1"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CRE" localSheetId="1">#REF!</definedName>
    <definedName name="SUCRE">#REF!</definedName>
    <definedName name="Sueldos" localSheetId="1">#REF!</definedName>
    <definedName name="Sueldos">#REF!</definedName>
    <definedName name="sugiura" localSheetId="1" hidden="1">{"'内訳表'!$B$2:$N$64"}</definedName>
    <definedName name="sugiura" hidden="1">{"'内訳表'!$B$2:$N$64"}</definedName>
    <definedName name="Tamaño" localSheetId="1">OCULTAR!$A$14:$A$17</definedName>
    <definedName name="Tamaño">OCULTAR!$A$14:$A$17</definedName>
    <definedName name="Tecnico">[6]PERSONAL!$P$34</definedName>
    <definedName name="Tecnico_1">"['file://172.16.9.31/ArchivosICBF/DIRECCION%20TECNICA%20ICBF/Archivos%20FONADE/COSTEO%20DIAGNOSTICOS.xlsm'#$PERSONAL.$P$34]"</definedName>
    <definedName name="Telefono" localSheetId="1">#REF!</definedName>
    <definedName name="Telefono">#REF!</definedName>
    <definedName name="tipo">[5]lista!$A$11:$A$13</definedName>
    <definedName name="TIPOCONT" localSheetId="1">#REF!</definedName>
    <definedName name="TIPOCONT">#REF!</definedName>
    <definedName name="tipodeanalisis">'[4]Analisis microbiologico'!$A$110:$A$182</definedName>
    <definedName name="TipoEmpresa" localSheetId="1">#REF!</definedName>
    <definedName name="TipoEmpresa">#REF!</definedName>
    <definedName name="_xlnm.Print_Titles" localSheetId="2">ANEXO_1!$2:$5</definedName>
    <definedName name="_xlnm.Print_Titles" localSheetId="0">COTIZACIÓN!$4:$6</definedName>
    <definedName name="TotalContratoSinIVA" localSheetId="1">#REF!</definedName>
    <definedName name="TotalContratoSinIVA">#REF!</definedName>
    <definedName name="TotalImpuestosObra">[6]IMPUESTOS!$F$10</definedName>
    <definedName name="TotalImpuestosObra_1">"['file://172.16.9.31/ArchivosICBF/DIRECCION%20TECNICA%20ICBF/Archivos%20FONADE/COSTEO%20DIAGNOSTICOS.xlsm'#$IMPUESTOS.$F$10]"</definedName>
    <definedName name="Tramite">[6]PERSONAL!$P$88</definedName>
    <definedName name="Tramite_1">"['file://172.16.9.31/ArchivosICBF/DIRECCION%20TECNICA%20ICBF/Archivos%20FONADE/COSTEO%20DIAGNOSTICOS.xlsm'#$PERSONAL.$P$88]"</definedName>
    <definedName name="tta" localSheetId="1"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'[3]DATOS ENTRADA'!$E$1</definedName>
    <definedName name="v" localSheetId="1" hidden="1">#REF!</definedName>
    <definedName name="v" hidden="1">#REF!</definedName>
    <definedName name="VALLEDELCAUCA" localSheetId="1">#REF!</definedName>
    <definedName name="VALLEDELCAUCA">#REF!</definedName>
    <definedName name="VAUPÉS" localSheetId="1">#REF!</definedName>
    <definedName name="VAUPÉS">#REF!</definedName>
    <definedName name="venc">'[3]Cash Flow (COP)'!$D$10</definedName>
    <definedName name="Viajes">[6]PERSONAL!$P$93</definedName>
    <definedName name="Viajes_1">"['file://172.16.9.31/ArchivosICBF/DIRECCION%20TECNICA%20ICBF/Archivos%20FONADE/COSTEO%20DIAGNOSTICOS.xlsm'#$PERSONAL.$P$93]"</definedName>
    <definedName name="VICHADA" localSheetId="1">#REF!</definedName>
    <definedName name="VICHADA">#REF!</definedName>
    <definedName name="VVV" localSheetId="1" hidden="1">#REF!</definedName>
    <definedName name="VVV" hidden="1">#REF!</definedName>
    <definedName name="whrt" localSheetId="1" hidden="1">{"'内訳表'!$B$2:$N$64"}</definedName>
    <definedName name="whrt" hidden="1">{"'内訳表'!$B$2:$N$64"}</definedName>
    <definedName name="wrn.100." localSheetId="1"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1"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1"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1"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1" hidden="1">{#N/A,#N/A,TRUE,"Report"}</definedName>
    <definedName name="wrn.Capacity._.Calculations._.for._.FM3." hidden="1">{#N/A,#N/A,TRUE,"Report"}</definedName>
    <definedName name="wrn.GGP1." localSheetId="1" hidden="1">{#N/A,#N/A,TRUE,"TOT-GGRAL";#N/A,#N/A,TRUE,"G1000";#N/A,#N/A,TRUE,"G1200";#N/A,#N/A,TRUE,"G1400"}</definedName>
    <definedName name="wrn.GGP1." hidden="1">{#N/A,#N/A,TRUE,"TOT-GGRAL";#N/A,#N/A,TRUE,"G1000";#N/A,#N/A,TRUE,"G1200";#N/A,#N/A,TRUE,"G1400"}</definedName>
    <definedName name="wrn.GGP2." localSheetId="1" hidden="1">{#N/A,#N/A,TRUE,"TOT-GGRAL";#N/A,#N/A,TRUE,"G1000";#N/A,#N/A,TRUE,"G1200";#N/A,#N/A,TRUE,"G1400"}</definedName>
    <definedName name="wrn.GGP2." hidden="1">{#N/A,#N/A,TRUE,"TOT-GGRAL";#N/A,#N/A,TRUE,"G1000";#N/A,#N/A,TRUE,"G1200";#N/A,#N/A,TRUE,"G1400"}</definedName>
    <definedName name="wrn.GGP3." localSheetId="1" hidden="1">{#N/A,#N/A,TRUE,"TOT-GGRAL";#N/A,#N/A,TRUE,"G1000";#N/A,#N/A,TRUE,"G1200";#N/A,#N/A,TRUE,"G1400"}</definedName>
    <definedName name="wrn.GGP3." hidden="1">{#N/A,#N/A,TRUE,"TOT-GGRAL";#N/A,#N/A,TRUE,"G1000";#N/A,#N/A,TRUE,"G1200";#N/A,#N/A,TRUE,"G1400"}</definedName>
    <definedName name="wrn.GGP4." localSheetId="1" hidden="1">{#N/A,#N/A,TRUE,"TOT-GGRAL";#N/A,#N/A,TRUE,"G1000";#N/A,#N/A,TRUE,"G1200";#N/A,#N/A,TRUE,"G1400"}</definedName>
    <definedName name="wrn.GGP4." hidden="1">{#N/A,#N/A,TRUE,"TOT-GGRAL";#N/A,#N/A,TRUE,"G1000";#N/A,#N/A,TRUE,"G1200";#N/A,#N/A,TRUE,"G1400"}</definedName>
    <definedName name="wrn.GGP5." localSheetId="1" hidden="1">{#N/A,#N/A,TRUE,"TOT-GGRAL"}</definedName>
    <definedName name="wrn.GGP5." hidden="1">{#N/A,#N/A,TRUE,"TOT-GGRAL"}</definedName>
    <definedName name="wrn.julio24." localSheetId="1" hidden="1">{#N/A,#N/A,FALSE,"310.1";#N/A,#N/A,FALSE,"321.1";#N/A,#N/A,FALSE,"320.3";#N/A,#N/A,FALSE,"330.1"}</definedName>
    <definedName name="wrn.julio24." hidden="1">{#N/A,#N/A,FALSE,"310.1";#N/A,#N/A,FALSE,"321.1";#N/A,#N/A,FALSE,"320.3";#N/A,#N/A,FALSE,"330.1"}</definedName>
    <definedName name="wrn.LPU._.MG." localSheetId="1"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1"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1"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1" hidden="1">{#N/A,#N/A,TRUE,"Report"}</definedName>
    <definedName name="ww" hidden="1">{#N/A,#N/A,TRUE,"Report"}</definedName>
    <definedName name="x">[5]lista!$A$11:$A$13</definedName>
    <definedName name="xxxx" localSheetId="1" hidden="1">{"'内訳表'!$B$2:$N$64"}</definedName>
    <definedName name="xxxx" hidden="1">{"'内訳表'!$B$2:$N$64"}</definedName>
    <definedName name="z" localSheetId="1" hidden="1">#REF!</definedName>
    <definedName name="z" hidden="1">#REF!</definedName>
    <definedName name="Z_ABCCF9B4_4F75_4F3B_AAD2_54E1C063315C_.wvu.Cols" localSheetId="1" hidden="1">#REF!</definedName>
    <definedName name="Z_ABCCF9B4_4F75_4F3B_AAD2_54E1C063315C_.wvu.Cols" hidden="1">#REF!</definedName>
    <definedName name="Z_ABCCF9B4_4F75_4F3B_AAD2_54E1C063315C_.wvu.FilterData" localSheetId="1" hidden="1">#REF!</definedName>
    <definedName name="Z_ABCCF9B4_4F75_4F3B_AAD2_54E1C063315C_.wvu.FilterData" hidden="1">#REF!</definedName>
    <definedName name="Z_ABCCF9B4_4F75_4F3B_AAD2_54E1C063315C_.wvu.PrintArea" localSheetId="1" hidden="1">#REF!</definedName>
    <definedName name="Z_ABCCF9B4_4F75_4F3B_AAD2_54E1C063315C_.wvu.PrintArea" hidden="1">#REF!</definedName>
    <definedName name="zzz">[24]Listas!$B$2:$B$34</definedName>
    <definedName name="zzz_1">"['file://172.16.9.31/ArchivosICBF/CONSOLIDADO_GENERAL_SEDES_PAE_15022010.xlsx'#$Listas.$B$2:.$B$34]"</definedName>
  </definedNames>
  <calcPr calcId="191028"/>
  <pivotCaches>
    <pivotCache cacheId="0" r:id="rId3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4" l="1"/>
  <c r="M25" i="4"/>
  <c r="M58" i="4"/>
  <c r="M61" i="4"/>
  <c r="K19" i="4"/>
  <c r="K21" i="4"/>
  <c r="K22" i="4"/>
  <c r="K32" i="4"/>
  <c r="K43" i="4"/>
  <c r="K45" i="4"/>
  <c r="K46" i="4"/>
  <c r="K56" i="4"/>
  <c r="K61" i="4"/>
  <c r="K67" i="4"/>
  <c r="K68" i="4"/>
  <c r="I14" i="4"/>
  <c r="I16" i="4"/>
  <c r="I17" i="4"/>
  <c r="I26" i="4"/>
  <c r="I38" i="4"/>
  <c r="I39" i="4"/>
  <c r="N867" i="4"/>
  <c r="N868" i="4"/>
  <c r="N869" i="4"/>
  <c r="N866" i="4"/>
  <c r="L12" i="4"/>
  <c r="M12" i="4" s="1"/>
  <c r="L13" i="4"/>
  <c r="M13" i="4" s="1"/>
  <c r="L14" i="4"/>
  <c r="M14" i="4" s="1"/>
  <c r="L15" i="4"/>
  <c r="M15" i="4" s="1"/>
  <c r="L16" i="4"/>
  <c r="M16" i="4" s="1"/>
  <c r="L17" i="4"/>
  <c r="M17" i="4" s="1"/>
  <c r="L18" i="4"/>
  <c r="M18" i="4" s="1"/>
  <c r="L19" i="4"/>
  <c r="M19" i="4" s="1"/>
  <c r="L20" i="4"/>
  <c r="M20" i="4" s="1"/>
  <c r="L21" i="4"/>
  <c r="M21" i="4" s="1"/>
  <c r="L22" i="4"/>
  <c r="L23" i="4"/>
  <c r="M23" i="4" s="1"/>
  <c r="L24" i="4"/>
  <c r="M24" i="4" s="1"/>
  <c r="L25" i="4"/>
  <c r="L26" i="4"/>
  <c r="M26" i="4" s="1"/>
  <c r="L27" i="4"/>
  <c r="M27" i="4" s="1"/>
  <c r="L28" i="4"/>
  <c r="M28" i="4" s="1"/>
  <c r="L29" i="4"/>
  <c r="M29" i="4" s="1"/>
  <c r="L30" i="4"/>
  <c r="M30" i="4" s="1"/>
  <c r="L31" i="4"/>
  <c r="M31" i="4" s="1"/>
  <c r="L32" i="4"/>
  <c r="M32" i="4" s="1"/>
  <c r="L33" i="4"/>
  <c r="M33" i="4" s="1"/>
  <c r="L34" i="4"/>
  <c r="M34" i="4" s="1"/>
  <c r="N34" i="4" s="1"/>
  <c r="L35" i="4"/>
  <c r="M35" i="4" s="1"/>
  <c r="L36" i="4"/>
  <c r="M36" i="4" s="1"/>
  <c r="L37" i="4"/>
  <c r="M37" i="4" s="1"/>
  <c r="L38" i="4"/>
  <c r="M38" i="4" s="1"/>
  <c r="L39" i="4"/>
  <c r="M39" i="4" s="1"/>
  <c r="L40" i="4"/>
  <c r="M40" i="4" s="1"/>
  <c r="L41" i="4"/>
  <c r="M41" i="4" s="1"/>
  <c r="L42" i="4"/>
  <c r="M42" i="4" s="1"/>
  <c r="L43" i="4"/>
  <c r="M43" i="4" s="1"/>
  <c r="L44" i="4"/>
  <c r="M44" i="4" s="1"/>
  <c r="L45" i="4"/>
  <c r="M45" i="4" s="1"/>
  <c r="L46" i="4"/>
  <c r="M46" i="4" s="1"/>
  <c r="L47" i="4"/>
  <c r="M47" i="4" s="1"/>
  <c r="L48" i="4"/>
  <c r="M48" i="4" s="1"/>
  <c r="L49" i="4"/>
  <c r="M49" i="4" s="1"/>
  <c r="L50" i="4"/>
  <c r="M50" i="4" s="1"/>
  <c r="L51" i="4"/>
  <c r="M51" i="4" s="1"/>
  <c r="L52" i="4"/>
  <c r="M52" i="4" s="1"/>
  <c r="L53" i="4"/>
  <c r="M53" i="4" s="1"/>
  <c r="L54" i="4"/>
  <c r="M54" i="4" s="1"/>
  <c r="L55" i="4"/>
  <c r="M55" i="4" s="1"/>
  <c r="L56" i="4"/>
  <c r="M56" i="4" s="1"/>
  <c r="L57" i="4"/>
  <c r="M57" i="4" s="1"/>
  <c r="L58" i="4"/>
  <c r="L59" i="4"/>
  <c r="M59" i="4" s="1"/>
  <c r="L60" i="4"/>
  <c r="M60" i="4" s="1"/>
  <c r="L61" i="4"/>
  <c r="L62" i="4"/>
  <c r="M62" i="4" s="1"/>
  <c r="L63" i="4"/>
  <c r="M63" i="4" s="1"/>
  <c r="L64" i="4"/>
  <c r="M64" i="4" s="1"/>
  <c r="L65" i="4"/>
  <c r="M65" i="4" s="1"/>
  <c r="L66" i="4"/>
  <c r="M66" i="4" s="1"/>
  <c r="L67" i="4"/>
  <c r="M67" i="4" s="1"/>
  <c r="L68" i="4"/>
  <c r="M68" i="4" s="1"/>
  <c r="L69" i="4"/>
  <c r="M69" i="4" s="1"/>
  <c r="L70" i="4"/>
  <c r="M70" i="4" s="1"/>
  <c r="L71" i="4"/>
  <c r="M71" i="4" s="1"/>
  <c r="L72" i="4"/>
  <c r="M72" i="4" s="1"/>
  <c r="L73" i="4"/>
  <c r="M73" i="4" s="1"/>
  <c r="L74" i="4"/>
  <c r="M74" i="4" s="1"/>
  <c r="L75" i="4"/>
  <c r="M75" i="4" s="1"/>
  <c r="L76" i="4"/>
  <c r="M76" i="4" s="1"/>
  <c r="L77" i="4"/>
  <c r="M77" i="4" s="1"/>
  <c r="L78" i="4"/>
  <c r="M78" i="4" s="1"/>
  <c r="L79" i="4"/>
  <c r="M79" i="4" s="1"/>
  <c r="L80" i="4"/>
  <c r="M80" i="4" s="1"/>
  <c r="L82" i="4"/>
  <c r="M82" i="4" s="1"/>
  <c r="L83" i="4"/>
  <c r="M83" i="4" s="1"/>
  <c r="L85" i="4"/>
  <c r="M85" i="4" s="1"/>
  <c r="L86" i="4"/>
  <c r="M86" i="4" s="1"/>
  <c r="L87" i="4"/>
  <c r="M87" i="4" s="1"/>
  <c r="L88" i="4"/>
  <c r="M88" i="4" s="1"/>
  <c r="L89" i="4"/>
  <c r="M89" i="4" s="1"/>
  <c r="L90" i="4"/>
  <c r="M90" i="4" s="1"/>
  <c r="L91" i="4"/>
  <c r="M91" i="4" s="1"/>
  <c r="L92" i="4"/>
  <c r="M92" i="4" s="1"/>
  <c r="L93" i="4"/>
  <c r="M93" i="4" s="1"/>
  <c r="L94" i="4"/>
  <c r="M94" i="4" s="1"/>
  <c r="L95" i="4"/>
  <c r="M95" i="4" s="1"/>
  <c r="L96" i="4"/>
  <c r="M96" i="4" s="1"/>
  <c r="L97" i="4"/>
  <c r="M97" i="4" s="1"/>
  <c r="L98" i="4"/>
  <c r="M98" i="4" s="1"/>
  <c r="L99" i="4"/>
  <c r="M99" i="4" s="1"/>
  <c r="L101" i="4"/>
  <c r="M101" i="4" s="1"/>
  <c r="L102" i="4"/>
  <c r="M102" i="4" s="1"/>
  <c r="L103" i="4"/>
  <c r="M103" i="4" s="1"/>
  <c r="L104" i="4"/>
  <c r="M104" i="4" s="1"/>
  <c r="L105" i="4"/>
  <c r="M105" i="4" s="1"/>
  <c r="L106" i="4"/>
  <c r="M106" i="4" s="1"/>
  <c r="L107" i="4"/>
  <c r="M107" i="4" s="1"/>
  <c r="L108" i="4"/>
  <c r="M108" i="4" s="1"/>
  <c r="L109" i="4"/>
  <c r="M109" i="4" s="1"/>
  <c r="L110" i="4"/>
  <c r="M110" i="4" s="1"/>
  <c r="L111" i="4"/>
  <c r="M111" i="4" s="1"/>
  <c r="L113" i="4"/>
  <c r="M113" i="4" s="1"/>
  <c r="L114" i="4"/>
  <c r="M114" i="4" s="1"/>
  <c r="L115" i="4"/>
  <c r="M115" i="4" s="1"/>
  <c r="L116" i="4"/>
  <c r="M116" i="4" s="1"/>
  <c r="L117" i="4"/>
  <c r="M117" i="4" s="1"/>
  <c r="L118" i="4"/>
  <c r="M118" i="4" s="1"/>
  <c r="L119" i="4"/>
  <c r="M119" i="4" s="1"/>
  <c r="L120" i="4"/>
  <c r="M120" i="4" s="1"/>
  <c r="L121" i="4"/>
  <c r="M121" i="4" s="1"/>
  <c r="L122" i="4"/>
  <c r="M122" i="4" s="1"/>
  <c r="L123" i="4"/>
  <c r="M123" i="4" s="1"/>
  <c r="L124" i="4"/>
  <c r="M124" i="4" s="1"/>
  <c r="L125" i="4"/>
  <c r="M125" i="4" s="1"/>
  <c r="L126" i="4"/>
  <c r="M126" i="4" s="1"/>
  <c r="L127" i="4"/>
  <c r="L128" i="4"/>
  <c r="M128" i="4" s="1"/>
  <c r="L129" i="4"/>
  <c r="M129" i="4" s="1"/>
  <c r="L130" i="4"/>
  <c r="M130" i="4" s="1"/>
  <c r="L132" i="4"/>
  <c r="M132" i="4" s="1"/>
  <c r="L133" i="4"/>
  <c r="M133" i="4" s="1"/>
  <c r="L134" i="4"/>
  <c r="M134" i="4" s="1"/>
  <c r="L135" i="4"/>
  <c r="M135" i="4" s="1"/>
  <c r="L136" i="4"/>
  <c r="M136" i="4" s="1"/>
  <c r="L137" i="4"/>
  <c r="M137" i="4" s="1"/>
  <c r="L138" i="4"/>
  <c r="M138" i="4" s="1"/>
  <c r="L139" i="4"/>
  <c r="M139" i="4" s="1"/>
  <c r="L140" i="4"/>
  <c r="M140" i="4" s="1"/>
  <c r="L141" i="4"/>
  <c r="M141" i="4" s="1"/>
  <c r="L142" i="4"/>
  <c r="M142" i="4" s="1"/>
  <c r="L143" i="4"/>
  <c r="M143" i="4" s="1"/>
  <c r="L144" i="4"/>
  <c r="M144" i="4" s="1"/>
  <c r="L145" i="4"/>
  <c r="M145" i="4" s="1"/>
  <c r="L146" i="4"/>
  <c r="M146" i="4" s="1"/>
  <c r="L147" i="4"/>
  <c r="M147" i="4" s="1"/>
  <c r="L148" i="4"/>
  <c r="M148" i="4" s="1"/>
  <c r="L150" i="4"/>
  <c r="M150" i="4" s="1"/>
  <c r="L151" i="4"/>
  <c r="M151" i="4" s="1"/>
  <c r="L152" i="4"/>
  <c r="M152" i="4" s="1"/>
  <c r="L153" i="4"/>
  <c r="M153" i="4" s="1"/>
  <c r="L154" i="4"/>
  <c r="M154" i="4" s="1"/>
  <c r="L155" i="4"/>
  <c r="M155" i="4" s="1"/>
  <c r="L156" i="4"/>
  <c r="M156" i="4" s="1"/>
  <c r="L157" i="4"/>
  <c r="M157" i="4" s="1"/>
  <c r="L158" i="4"/>
  <c r="M158" i="4" s="1"/>
  <c r="L159" i="4"/>
  <c r="M159" i="4" s="1"/>
  <c r="L160" i="4"/>
  <c r="M160" i="4" s="1"/>
  <c r="L161" i="4"/>
  <c r="M161" i="4" s="1"/>
  <c r="L162" i="4"/>
  <c r="M162" i="4" s="1"/>
  <c r="L163" i="4"/>
  <c r="M163" i="4" s="1"/>
  <c r="L164" i="4"/>
  <c r="M164" i="4" s="1"/>
  <c r="L165" i="4"/>
  <c r="M165" i="4" s="1"/>
  <c r="L166" i="4"/>
  <c r="M166" i="4" s="1"/>
  <c r="L167" i="4"/>
  <c r="M167" i="4" s="1"/>
  <c r="L168" i="4"/>
  <c r="M168" i="4" s="1"/>
  <c r="L169" i="4"/>
  <c r="M169" i="4" s="1"/>
  <c r="L170" i="4"/>
  <c r="M170" i="4" s="1"/>
  <c r="L171" i="4"/>
  <c r="M171" i="4" s="1"/>
  <c r="L172" i="4"/>
  <c r="M172" i="4" s="1"/>
  <c r="L173" i="4"/>
  <c r="M173" i="4" s="1"/>
  <c r="L174" i="4"/>
  <c r="M174" i="4" s="1"/>
  <c r="L175" i="4"/>
  <c r="M175" i="4" s="1"/>
  <c r="L176" i="4"/>
  <c r="M176" i="4" s="1"/>
  <c r="L177" i="4"/>
  <c r="M177" i="4" s="1"/>
  <c r="L178" i="4"/>
  <c r="M178" i="4" s="1"/>
  <c r="L179" i="4"/>
  <c r="M179" i="4" s="1"/>
  <c r="L180" i="4"/>
  <c r="M180" i="4" s="1"/>
  <c r="L181" i="4"/>
  <c r="M181" i="4" s="1"/>
  <c r="L182" i="4"/>
  <c r="M182" i="4" s="1"/>
  <c r="L183" i="4"/>
  <c r="M183" i="4" s="1"/>
  <c r="L184" i="4"/>
  <c r="M184" i="4" s="1"/>
  <c r="L185" i="4"/>
  <c r="M185" i="4" s="1"/>
  <c r="L186" i="4"/>
  <c r="M186" i="4" s="1"/>
  <c r="L187" i="4"/>
  <c r="L188" i="4"/>
  <c r="L189" i="4"/>
  <c r="M189" i="4" s="1"/>
  <c r="L190" i="4"/>
  <c r="M190" i="4" s="1"/>
  <c r="L191" i="4"/>
  <c r="M191" i="4" s="1"/>
  <c r="L192" i="4"/>
  <c r="M192" i="4" s="1"/>
  <c r="L193" i="4"/>
  <c r="M193" i="4" s="1"/>
  <c r="L194" i="4"/>
  <c r="M194" i="4" s="1"/>
  <c r="L195" i="4"/>
  <c r="M195" i="4" s="1"/>
  <c r="L196" i="4"/>
  <c r="M196" i="4" s="1"/>
  <c r="L197" i="4"/>
  <c r="M197" i="4" s="1"/>
  <c r="L198" i="4"/>
  <c r="M198" i="4" s="1"/>
  <c r="L199" i="4"/>
  <c r="M199" i="4" s="1"/>
  <c r="L200" i="4"/>
  <c r="M200" i="4" s="1"/>
  <c r="L201" i="4"/>
  <c r="M201" i="4" s="1"/>
  <c r="L202" i="4"/>
  <c r="M202" i="4" s="1"/>
  <c r="L203" i="4"/>
  <c r="M203" i="4" s="1"/>
  <c r="L204" i="4"/>
  <c r="M204" i="4" s="1"/>
  <c r="L205" i="4"/>
  <c r="M205" i="4" s="1"/>
  <c r="L206" i="4"/>
  <c r="M206" i="4" s="1"/>
  <c r="L207" i="4"/>
  <c r="M207" i="4" s="1"/>
  <c r="L208" i="4"/>
  <c r="M208" i="4" s="1"/>
  <c r="L209" i="4"/>
  <c r="M209" i="4" s="1"/>
  <c r="L210" i="4"/>
  <c r="M210" i="4" s="1"/>
  <c r="L211" i="4"/>
  <c r="M211" i="4" s="1"/>
  <c r="L213" i="4"/>
  <c r="M213" i="4" s="1"/>
  <c r="L214" i="4"/>
  <c r="M214" i="4" s="1"/>
  <c r="L215" i="4"/>
  <c r="M215" i="4" s="1"/>
  <c r="L216" i="4"/>
  <c r="M216" i="4" s="1"/>
  <c r="L217" i="4"/>
  <c r="M217" i="4" s="1"/>
  <c r="L218" i="4"/>
  <c r="M218" i="4" s="1"/>
  <c r="L219" i="4"/>
  <c r="M219" i="4" s="1"/>
  <c r="L220" i="4"/>
  <c r="M220" i="4" s="1"/>
  <c r="L221" i="4"/>
  <c r="M221" i="4" s="1"/>
  <c r="L222" i="4"/>
  <c r="M222" i="4" s="1"/>
  <c r="L223" i="4"/>
  <c r="M223" i="4" s="1"/>
  <c r="L226" i="4"/>
  <c r="M226" i="4" s="1"/>
  <c r="L227" i="4"/>
  <c r="M227" i="4" s="1"/>
  <c r="L228" i="4"/>
  <c r="M228" i="4" s="1"/>
  <c r="L229" i="4"/>
  <c r="M229" i="4" s="1"/>
  <c r="L230" i="4"/>
  <c r="M230" i="4" s="1"/>
  <c r="L231" i="4"/>
  <c r="M231" i="4" s="1"/>
  <c r="L233" i="4"/>
  <c r="M233" i="4" s="1"/>
  <c r="L234" i="4"/>
  <c r="M234" i="4" s="1"/>
  <c r="L235" i="4"/>
  <c r="M235" i="4" s="1"/>
  <c r="L236" i="4"/>
  <c r="M236" i="4" s="1"/>
  <c r="L237" i="4"/>
  <c r="M237" i="4" s="1"/>
  <c r="L238" i="4"/>
  <c r="M238" i="4" s="1"/>
  <c r="L239" i="4"/>
  <c r="M239" i="4" s="1"/>
  <c r="L240" i="4"/>
  <c r="M240" i="4" s="1"/>
  <c r="L241" i="4"/>
  <c r="M241" i="4" s="1"/>
  <c r="L242" i="4"/>
  <c r="M242" i="4" s="1"/>
  <c r="L243" i="4"/>
  <c r="M243" i="4" s="1"/>
  <c r="L244" i="4"/>
  <c r="M244" i="4" s="1"/>
  <c r="L245" i="4"/>
  <c r="M245" i="4" s="1"/>
  <c r="L246" i="4"/>
  <c r="M246" i="4" s="1"/>
  <c r="L247" i="4"/>
  <c r="M247" i="4" s="1"/>
  <c r="L248" i="4"/>
  <c r="M248" i="4" s="1"/>
  <c r="L249" i="4"/>
  <c r="M249" i="4" s="1"/>
  <c r="L250" i="4"/>
  <c r="M250" i="4" s="1"/>
  <c r="L251" i="4"/>
  <c r="M251" i="4" s="1"/>
  <c r="L252" i="4"/>
  <c r="M252" i="4" s="1"/>
  <c r="L253" i="4"/>
  <c r="M253" i="4" s="1"/>
  <c r="L254" i="4"/>
  <c r="M254" i="4" s="1"/>
  <c r="L255" i="4"/>
  <c r="M255" i="4" s="1"/>
  <c r="L256" i="4"/>
  <c r="M256" i="4" s="1"/>
  <c r="L257" i="4"/>
  <c r="M257" i="4" s="1"/>
  <c r="L258" i="4"/>
  <c r="M258" i="4" s="1"/>
  <c r="L259" i="4"/>
  <c r="M259" i="4" s="1"/>
  <c r="L260" i="4"/>
  <c r="M260" i="4" s="1"/>
  <c r="L261" i="4"/>
  <c r="M261" i="4" s="1"/>
  <c r="L263" i="4"/>
  <c r="M263" i="4" s="1"/>
  <c r="L264" i="4"/>
  <c r="L265" i="4"/>
  <c r="M265" i="4" s="1"/>
  <c r="L266" i="4"/>
  <c r="M266" i="4" s="1"/>
  <c r="L268" i="4"/>
  <c r="M268" i="4" s="1"/>
  <c r="L269" i="4"/>
  <c r="M269" i="4" s="1"/>
  <c r="L270" i="4"/>
  <c r="M270" i="4" s="1"/>
  <c r="L271" i="4"/>
  <c r="M271" i="4" s="1"/>
  <c r="L272" i="4"/>
  <c r="M272" i="4" s="1"/>
  <c r="L273" i="4"/>
  <c r="M273" i="4" s="1"/>
  <c r="L274" i="4"/>
  <c r="M274" i="4" s="1"/>
  <c r="L275" i="4"/>
  <c r="M275" i="4" s="1"/>
  <c r="L276" i="4"/>
  <c r="L277" i="4"/>
  <c r="L278" i="4"/>
  <c r="L280" i="4"/>
  <c r="M280" i="4" s="1"/>
  <c r="L281" i="4"/>
  <c r="M281" i="4" s="1"/>
  <c r="L282" i="4"/>
  <c r="M282" i="4" s="1"/>
  <c r="L283" i="4"/>
  <c r="M283" i="4" s="1"/>
  <c r="L284" i="4"/>
  <c r="M284" i="4" s="1"/>
  <c r="L285" i="4"/>
  <c r="M285" i="4" s="1"/>
  <c r="L286" i="4"/>
  <c r="M286" i="4" s="1"/>
  <c r="L287" i="4"/>
  <c r="M287" i="4" s="1"/>
  <c r="L288" i="4"/>
  <c r="M288" i="4" s="1"/>
  <c r="L289" i="4"/>
  <c r="M289" i="4" s="1"/>
  <c r="L290" i="4"/>
  <c r="M290" i="4" s="1"/>
  <c r="L291" i="4"/>
  <c r="M291" i="4" s="1"/>
  <c r="L292" i="4"/>
  <c r="M292" i="4" s="1"/>
  <c r="L293" i="4"/>
  <c r="M293" i="4" s="1"/>
  <c r="L294" i="4"/>
  <c r="M294" i="4" s="1"/>
  <c r="L295" i="4"/>
  <c r="M295" i="4" s="1"/>
  <c r="L296" i="4"/>
  <c r="M296" i="4" s="1"/>
  <c r="L297" i="4"/>
  <c r="M297" i="4" s="1"/>
  <c r="L298" i="4"/>
  <c r="M298" i="4" s="1"/>
  <c r="L299" i="4"/>
  <c r="M299" i="4" s="1"/>
  <c r="L300" i="4"/>
  <c r="M300" i="4" s="1"/>
  <c r="L301" i="4"/>
  <c r="M301" i="4" s="1"/>
  <c r="L302" i="4"/>
  <c r="M302" i="4" s="1"/>
  <c r="L303" i="4"/>
  <c r="M303" i="4" s="1"/>
  <c r="L304" i="4"/>
  <c r="M304" i="4" s="1"/>
  <c r="L305" i="4"/>
  <c r="M305" i="4" s="1"/>
  <c r="L306" i="4"/>
  <c r="M306" i="4" s="1"/>
  <c r="L307" i="4"/>
  <c r="M307" i="4" s="1"/>
  <c r="L308" i="4"/>
  <c r="M308" i="4" s="1"/>
  <c r="L309" i="4"/>
  <c r="M309" i="4" s="1"/>
  <c r="L310" i="4"/>
  <c r="M310" i="4" s="1"/>
  <c r="L311" i="4"/>
  <c r="M311" i="4" s="1"/>
  <c r="L312" i="4"/>
  <c r="M312" i="4" s="1"/>
  <c r="L313" i="4"/>
  <c r="M313" i="4" s="1"/>
  <c r="L314" i="4"/>
  <c r="L315" i="4"/>
  <c r="M315" i="4" s="1"/>
  <c r="L316" i="4"/>
  <c r="M316" i="4" s="1"/>
  <c r="L317" i="4"/>
  <c r="L318" i="4"/>
  <c r="M318" i="4" s="1"/>
  <c r="L319" i="4"/>
  <c r="M319" i="4" s="1"/>
  <c r="L320" i="4"/>
  <c r="M320" i="4" s="1"/>
  <c r="L321" i="4"/>
  <c r="M321" i="4" s="1"/>
  <c r="L322" i="4"/>
  <c r="M322" i="4" s="1"/>
  <c r="L323" i="4"/>
  <c r="M323" i="4" s="1"/>
  <c r="L324" i="4"/>
  <c r="M324" i="4" s="1"/>
  <c r="L325" i="4"/>
  <c r="M325" i="4" s="1"/>
  <c r="L326" i="4"/>
  <c r="L327" i="4"/>
  <c r="M327" i="4" s="1"/>
  <c r="L328" i="4"/>
  <c r="M328" i="4" s="1"/>
  <c r="L329" i="4"/>
  <c r="M329" i="4" s="1"/>
  <c r="L330" i="4"/>
  <c r="M330" i="4" s="1"/>
  <c r="L331" i="4"/>
  <c r="M331" i="4" s="1"/>
  <c r="L332" i="4"/>
  <c r="M332" i="4" s="1"/>
  <c r="L333" i="4"/>
  <c r="M333" i="4" s="1"/>
  <c r="L334" i="4"/>
  <c r="M334" i="4" s="1"/>
  <c r="L335" i="4"/>
  <c r="M335" i="4" s="1"/>
  <c r="L336" i="4"/>
  <c r="M336" i="4" s="1"/>
  <c r="L337" i="4"/>
  <c r="M337" i="4" s="1"/>
  <c r="L338" i="4"/>
  <c r="M338" i="4" s="1"/>
  <c r="L339" i="4"/>
  <c r="M339" i="4" s="1"/>
  <c r="L340" i="4"/>
  <c r="M340" i="4" s="1"/>
  <c r="L341" i="4"/>
  <c r="M341" i="4" s="1"/>
  <c r="L342" i="4"/>
  <c r="M342" i="4" s="1"/>
  <c r="L343" i="4"/>
  <c r="M343" i="4" s="1"/>
  <c r="L344" i="4"/>
  <c r="M344" i="4" s="1"/>
  <c r="L347" i="4"/>
  <c r="M347" i="4" s="1"/>
  <c r="L348" i="4"/>
  <c r="M348" i="4" s="1"/>
  <c r="L349" i="4"/>
  <c r="M349" i="4" s="1"/>
  <c r="L350" i="4"/>
  <c r="M350" i="4" s="1"/>
  <c r="L351" i="4"/>
  <c r="M351" i="4" s="1"/>
  <c r="L352" i="4"/>
  <c r="M352" i="4" s="1"/>
  <c r="L353" i="4"/>
  <c r="M353" i="4" s="1"/>
  <c r="L354" i="4"/>
  <c r="M354" i="4" s="1"/>
  <c r="L355" i="4"/>
  <c r="M355" i="4" s="1"/>
  <c r="L357" i="4"/>
  <c r="M357" i="4" s="1"/>
  <c r="L358" i="4"/>
  <c r="M358" i="4" s="1"/>
  <c r="L359" i="4"/>
  <c r="M359" i="4" s="1"/>
  <c r="L360" i="4"/>
  <c r="M360" i="4" s="1"/>
  <c r="L361" i="4"/>
  <c r="M361" i="4" s="1"/>
  <c r="L362" i="4"/>
  <c r="M362" i="4" s="1"/>
  <c r="L363" i="4"/>
  <c r="M363" i="4" s="1"/>
  <c r="L364" i="4"/>
  <c r="M364" i="4" s="1"/>
  <c r="L365" i="4"/>
  <c r="M365" i="4" s="1"/>
  <c r="L366" i="4"/>
  <c r="M366" i="4" s="1"/>
  <c r="L367" i="4"/>
  <c r="M367" i="4" s="1"/>
  <c r="L368" i="4"/>
  <c r="M368" i="4" s="1"/>
  <c r="L369" i="4"/>
  <c r="M369" i="4" s="1"/>
  <c r="L370" i="4"/>
  <c r="M370" i="4" s="1"/>
  <c r="L371" i="4"/>
  <c r="M371" i="4" s="1"/>
  <c r="L372" i="4"/>
  <c r="M372" i="4" s="1"/>
  <c r="L373" i="4"/>
  <c r="M373" i="4" s="1"/>
  <c r="L374" i="4"/>
  <c r="M374" i="4" s="1"/>
  <c r="L375" i="4"/>
  <c r="M375" i="4" s="1"/>
  <c r="L376" i="4"/>
  <c r="M376" i="4" s="1"/>
  <c r="L377" i="4"/>
  <c r="M377" i="4" s="1"/>
  <c r="L378" i="4"/>
  <c r="M378" i="4" s="1"/>
  <c r="L379" i="4"/>
  <c r="M379" i="4" s="1"/>
  <c r="L380" i="4"/>
  <c r="M380" i="4" s="1"/>
  <c r="L381" i="4"/>
  <c r="M381" i="4" s="1"/>
  <c r="L382" i="4"/>
  <c r="M382" i="4" s="1"/>
  <c r="L383" i="4"/>
  <c r="M383" i="4" s="1"/>
  <c r="L384" i="4"/>
  <c r="M384" i="4" s="1"/>
  <c r="L385" i="4"/>
  <c r="M385" i="4" s="1"/>
  <c r="L386" i="4"/>
  <c r="M386" i="4" s="1"/>
  <c r="L387" i="4"/>
  <c r="M387" i="4" s="1"/>
  <c r="L388" i="4"/>
  <c r="M388" i="4" s="1"/>
  <c r="L389" i="4"/>
  <c r="M389" i="4" s="1"/>
  <c r="L390" i="4"/>
  <c r="M390" i="4" s="1"/>
  <c r="L391" i="4"/>
  <c r="M391" i="4" s="1"/>
  <c r="L392" i="4"/>
  <c r="M392" i="4" s="1"/>
  <c r="L393" i="4"/>
  <c r="M393" i="4" s="1"/>
  <c r="L394" i="4"/>
  <c r="M394" i="4" s="1"/>
  <c r="L395" i="4"/>
  <c r="M395" i="4" s="1"/>
  <c r="L396" i="4"/>
  <c r="M396" i="4" s="1"/>
  <c r="L397" i="4"/>
  <c r="M397" i="4" s="1"/>
  <c r="L398" i="4"/>
  <c r="M398" i="4" s="1"/>
  <c r="L399" i="4"/>
  <c r="M399" i="4" s="1"/>
  <c r="L400" i="4"/>
  <c r="M400" i="4" s="1"/>
  <c r="L401" i="4"/>
  <c r="M401" i="4" s="1"/>
  <c r="L402" i="4"/>
  <c r="M402" i="4" s="1"/>
  <c r="L403" i="4"/>
  <c r="M403" i="4" s="1"/>
  <c r="L405" i="4"/>
  <c r="M405" i="4" s="1"/>
  <c r="L406" i="4"/>
  <c r="M406" i="4" s="1"/>
  <c r="L407" i="4"/>
  <c r="M407" i="4" s="1"/>
  <c r="L408" i="4"/>
  <c r="M408" i="4" s="1"/>
  <c r="L409" i="4"/>
  <c r="M409" i="4" s="1"/>
  <c r="L410" i="4"/>
  <c r="M410" i="4" s="1"/>
  <c r="L411" i="4"/>
  <c r="M411" i="4" s="1"/>
  <c r="L412" i="4"/>
  <c r="M412" i="4" s="1"/>
  <c r="L413" i="4"/>
  <c r="M413" i="4" s="1"/>
  <c r="L414" i="4"/>
  <c r="M414" i="4" s="1"/>
  <c r="L415" i="4"/>
  <c r="M415" i="4" s="1"/>
  <c r="L416" i="4"/>
  <c r="M416" i="4" s="1"/>
  <c r="L417" i="4"/>
  <c r="M417" i="4" s="1"/>
  <c r="L418" i="4"/>
  <c r="M418" i="4" s="1"/>
  <c r="L419" i="4"/>
  <c r="M419" i="4" s="1"/>
  <c r="L420" i="4"/>
  <c r="M420" i="4" s="1"/>
  <c r="L421" i="4"/>
  <c r="M421" i="4" s="1"/>
  <c r="L422" i="4"/>
  <c r="M422" i="4" s="1"/>
  <c r="L423" i="4"/>
  <c r="M423" i="4" s="1"/>
  <c r="L424" i="4"/>
  <c r="M424" i="4" s="1"/>
  <c r="L425" i="4"/>
  <c r="M425" i="4" s="1"/>
  <c r="L426" i="4"/>
  <c r="M426" i="4" s="1"/>
  <c r="L427" i="4"/>
  <c r="M427" i="4" s="1"/>
  <c r="L428" i="4"/>
  <c r="M428" i="4" s="1"/>
  <c r="L429" i="4"/>
  <c r="M429" i="4" s="1"/>
  <c r="L430" i="4"/>
  <c r="M430" i="4" s="1"/>
  <c r="L431" i="4"/>
  <c r="M431" i="4" s="1"/>
  <c r="L432" i="4"/>
  <c r="M432" i="4" s="1"/>
  <c r="L434" i="4"/>
  <c r="M434" i="4" s="1"/>
  <c r="L435" i="4"/>
  <c r="M435" i="4" s="1"/>
  <c r="L436" i="4"/>
  <c r="M436" i="4" s="1"/>
  <c r="L437" i="4"/>
  <c r="M437" i="4" s="1"/>
  <c r="L438" i="4"/>
  <c r="M438" i="4" s="1"/>
  <c r="L439" i="4"/>
  <c r="M439" i="4" s="1"/>
  <c r="L440" i="4"/>
  <c r="M440" i="4" s="1"/>
  <c r="L441" i="4"/>
  <c r="M441" i="4" s="1"/>
  <c r="L442" i="4"/>
  <c r="M442" i="4" s="1"/>
  <c r="L443" i="4"/>
  <c r="M443" i="4" s="1"/>
  <c r="L444" i="4"/>
  <c r="M444" i="4" s="1"/>
  <c r="L445" i="4"/>
  <c r="M445" i="4" s="1"/>
  <c r="L446" i="4"/>
  <c r="M446" i="4" s="1"/>
  <c r="L447" i="4"/>
  <c r="M447" i="4" s="1"/>
  <c r="L448" i="4"/>
  <c r="M448" i="4" s="1"/>
  <c r="L449" i="4"/>
  <c r="M449" i="4" s="1"/>
  <c r="L450" i="4"/>
  <c r="M450" i="4" s="1"/>
  <c r="L451" i="4"/>
  <c r="M451" i="4" s="1"/>
  <c r="L452" i="4"/>
  <c r="M452" i="4" s="1"/>
  <c r="L453" i="4"/>
  <c r="M453" i="4" s="1"/>
  <c r="L454" i="4"/>
  <c r="M454" i="4" s="1"/>
  <c r="L455" i="4"/>
  <c r="M455" i="4" s="1"/>
  <c r="L456" i="4"/>
  <c r="M456" i="4" s="1"/>
  <c r="L457" i="4"/>
  <c r="M457" i="4" s="1"/>
  <c r="L458" i="4"/>
  <c r="M458" i="4" s="1"/>
  <c r="L459" i="4"/>
  <c r="M459" i="4" s="1"/>
  <c r="L460" i="4"/>
  <c r="M460" i="4" s="1"/>
  <c r="L462" i="4"/>
  <c r="M462" i="4" s="1"/>
  <c r="L463" i="4"/>
  <c r="M463" i="4" s="1"/>
  <c r="L464" i="4"/>
  <c r="M464" i="4" s="1"/>
  <c r="L465" i="4"/>
  <c r="M465" i="4" s="1"/>
  <c r="L466" i="4"/>
  <c r="M466" i="4" s="1"/>
  <c r="L467" i="4"/>
  <c r="M467" i="4" s="1"/>
  <c r="L468" i="4"/>
  <c r="M468" i="4" s="1"/>
  <c r="L469" i="4"/>
  <c r="M469" i="4" s="1"/>
  <c r="L470" i="4"/>
  <c r="M470" i="4" s="1"/>
  <c r="L471" i="4"/>
  <c r="M471" i="4" s="1"/>
  <c r="L472" i="4"/>
  <c r="M472" i="4" s="1"/>
  <c r="L473" i="4"/>
  <c r="M473" i="4" s="1"/>
  <c r="L474" i="4"/>
  <c r="M474" i="4" s="1"/>
  <c r="L475" i="4"/>
  <c r="M475" i="4" s="1"/>
  <c r="L476" i="4"/>
  <c r="M476" i="4" s="1"/>
  <c r="L477" i="4"/>
  <c r="M477" i="4" s="1"/>
  <c r="L478" i="4"/>
  <c r="M478" i="4" s="1"/>
  <c r="L479" i="4"/>
  <c r="M479" i="4" s="1"/>
  <c r="L480" i="4"/>
  <c r="M480" i="4" s="1"/>
  <c r="L481" i="4"/>
  <c r="M481" i="4" s="1"/>
  <c r="L482" i="4"/>
  <c r="M482" i="4" s="1"/>
  <c r="L483" i="4"/>
  <c r="M483" i="4" s="1"/>
  <c r="L484" i="4"/>
  <c r="M484" i="4" s="1"/>
  <c r="L485" i="4"/>
  <c r="M485" i="4" s="1"/>
  <c r="L486" i="4"/>
  <c r="M486" i="4" s="1"/>
  <c r="L487" i="4"/>
  <c r="M487" i="4" s="1"/>
  <c r="L488" i="4"/>
  <c r="M488" i="4" s="1"/>
  <c r="L489" i="4"/>
  <c r="M489" i="4" s="1"/>
  <c r="L490" i="4"/>
  <c r="M490" i="4" s="1"/>
  <c r="L491" i="4"/>
  <c r="M491" i="4" s="1"/>
  <c r="L492" i="4"/>
  <c r="M492" i="4" s="1"/>
  <c r="L493" i="4"/>
  <c r="M493" i="4" s="1"/>
  <c r="L494" i="4"/>
  <c r="M494" i="4" s="1"/>
  <c r="L495" i="4"/>
  <c r="M495" i="4" s="1"/>
  <c r="L496" i="4"/>
  <c r="M496" i="4" s="1"/>
  <c r="L497" i="4"/>
  <c r="M497" i="4" s="1"/>
  <c r="L498" i="4"/>
  <c r="M498" i="4" s="1"/>
  <c r="L499" i="4"/>
  <c r="M499" i="4" s="1"/>
  <c r="L500" i="4"/>
  <c r="M500" i="4" s="1"/>
  <c r="L501" i="4"/>
  <c r="M501" i="4" s="1"/>
  <c r="L502" i="4"/>
  <c r="M502" i="4" s="1"/>
  <c r="L503" i="4"/>
  <c r="M503" i="4" s="1"/>
  <c r="L504" i="4"/>
  <c r="M504" i="4" s="1"/>
  <c r="L505" i="4"/>
  <c r="M505" i="4" s="1"/>
  <c r="L506" i="4"/>
  <c r="M506" i="4" s="1"/>
  <c r="L507" i="4"/>
  <c r="M507" i="4" s="1"/>
  <c r="L508" i="4"/>
  <c r="M508" i="4" s="1"/>
  <c r="L509" i="4"/>
  <c r="M509" i="4" s="1"/>
  <c r="L510" i="4"/>
  <c r="M510" i="4" s="1"/>
  <c r="L511" i="4"/>
  <c r="M511" i="4" s="1"/>
  <c r="L512" i="4"/>
  <c r="M512" i="4" s="1"/>
  <c r="L513" i="4"/>
  <c r="M513" i="4" s="1"/>
  <c r="L514" i="4"/>
  <c r="M514" i="4" s="1"/>
  <c r="L516" i="4"/>
  <c r="M516" i="4" s="1"/>
  <c r="L517" i="4"/>
  <c r="M517" i="4" s="1"/>
  <c r="L518" i="4"/>
  <c r="M518" i="4" s="1"/>
  <c r="L519" i="4"/>
  <c r="M519" i="4" s="1"/>
  <c r="L520" i="4"/>
  <c r="M520" i="4" s="1"/>
  <c r="L521" i="4"/>
  <c r="M521" i="4" s="1"/>
  <c r="L522" i="4"/>
  <c r="M522" i="4" s="1"/>
  <c r="L523" i="4"/>
  <c r="M523" i="4" s="1"/>
  <c r="L524" i="4"/>
  <c r="M524" i="4" s="1"/>
  <c r="L525" i="4"/>
  <c r="M525" i="4" s="1"/>
  <c r="L526" i="4"/>
  <c r="M526" i="4" s="1"/>
  <c r="L527" i="4"/>
  <c r="M527" i="4" s="1"/>
  <c r="L528" i="4"/>
  <c r="M528" i="4" s="1"/>
  <c r="L529" i="4"/>
  <c r="M529" i="4" s="1"/>
  <c r="L530" i="4"/>
  <c r="M530" i="4" s="1"/>
  <c r="L531" i="4"/>
  <c r="M531" i="4" s="1"/>
  <c r="L532" i="4"/>
  <c r="M532" i="4" s="1"/>
  <c r="L533" i="4"/>
  <c r="M533" i="4" s="1"/>
  <c r="L534" i="4"/>
  <c r="M534" i="4" s="1"/>
  <c r="L535" i="4"/>
  <c r="M535" i="4" s="1"/>
  <c r="L536" i="4"/>
  <c r="M536" i="4" s="1"/>
  <c r="L537" i="4"/>
  <c r="M537" i="4" s="1"/>
  <c r="L538" i="4"/>
  <c r="M538" i="4" s="1"/>
  <c r="L539" i="4"/>
  <c r="M539" i="4" s="1"/>
  <c r="L540" i="4"/>
  <c r="M540" i="4" s="1"/>
  <c r="L541" i="4"/>
  <c r="M541" i="4" s="1"/>
  <c r="L542" i="4"/>
  <c r="M542" i="4" s="1"/>
  <c r="L543" i="4"/>
  <c r="M543" i="4" s="1"/>
  <c r="L544" i="4"/>
  <c r="M544" i="4" s="1"/>
  <c r="L545" i="4"/>
  <c r="M545" i="4" s="1"/>
  <c r="L546" i="4"/>
  <c r="M546" i="4" s="1"/>
  <c r="L547" i="4"/>
  <c r="M547" i="4" s="1"/>
  <c r="L548" i="4"/>
  <c r="M548" i="4" s="1"/>
  <c r="L549" i="4"/>
  <c r="M549" i="4" s="1"/>
  <c r="L550" i="4"/>
  <c r="M550" i="4" s="1"/>
  <c r="L551" i="4"/>
  <c r="M551" i="4" s="1"/>
  <c r="L552" i="4"/>
  <c r="M552" i="4" s="1"/>
  <c r="L553" i="4"/>
  <c r="M553" i="4" s="1"/>
  <c r="L554" i="4"/>
  <c r="M554" i="4" s="1"/>
  <c r="L555" i="4"/>
  <c r="M555" i="4" s="1"/>
  <c r="L556" i="4"/>
  <c r="M556" i="4" s="1"/>
  <c r="L557" i="4"/>
  <c r="M557" i="4" s="1"/>
  <c r="L558" i="4"/>
  <c r="M558" i="4" s="1"/>
  <c r="L559" i="4"/>
  <c r="M559" i="4" s="1"/>
  <c r="L560" i="4"/>
  <c r="M560" i="4" s="1"/>
  <c r="L561" i="4"/>
  <c r="M561" i="4" s="1"/>
  <c r="L562" i="4"/>
  <c r="M562" i="4" s="1"/>
  <c r="L563" i="4"/>
  <c r="M563" i="4" s="1"/>
  <c r="L564" i="4"/>
  <c r="M564" i="4" s="1"/>
  <c r="L565" i="4"/>
  <c r="M565" i="4" s="1"/>
  <c r="L566" i="4"/>
  <c r="M566" i="4" s="1"/>
  <c r="L567" i="4"/>
  <c r="M567" i="4" s="1"/>
  <c r="L568" i="4"/>
  <c r="M568" i="4" s="1"/>
  <c r="L569" i="4"/>
  <c r="M569" i="4" s="1"/>
  <c r="L570" i="4"/>
  <c r="M570" i="4" s="1"/>
  <c r="L571" i="4"/>
  <c r="M571" i="4" s="1"/>
  <c r="L572" i="4"/>
  <c r="M572" i="4" s="1"/>
  <c r="L573" i="4"/>
  <c r="M573" i="4" s="1"/>
  <c r="L574" i="4"/>
  <c r="M574" i="4" s="1"/>
  <c r="L575" i="4"/>
  <c r="M575" i="4" s="1"/>
  <c r="L576" i="4"/>
  <c r="M576" i="4" s="1"/>
  <c r="L577" i="4"/>
  <c r="M577" i="4" s="1"/>
  <c r="L578" i="4"/>
  <c r="M578" i="4" s="1"/>
  <c r="L580" i="4"/>
  <c r="M580" i="4" s="1"/>
  <c r="L581" i="4"/>
  <c r="M581" i="4" s="1"/>
  <c r="L582" i="4"/>
  <c r="M582" i="4" s="1"/>
  <c r="L583" i="4"/>
  <c r="M583" i="4" s="1"/>
  <c r="L584" i="4"/>
  <c r="M584" i="4" s="1"/>
  <c r="L585" i="4"/>
  <c r="M585" i="4" s="1"/>
  <c r="L586" i="4"/>
  <c r="M586" i="4" s="1"/>
  <c r="L587" i="4"/>
  <c r="M587" i="4" s="1"/>
  <c r="L588" i="4"/>
  <c r="M588" i="4" s="1"/>
  <c r="L589" i="4"/>
  <c r="M589" i="4" s="1"/>
  <c r="L590" i="4"/>
  <c r="M590" i="4" s="1"/>
  <c r="L591" i="4"/>
  <c r="M591" i="4" s="1"/>
  <c r="L592" i="4"/>
  <c r="M592" i="4" s="1"/>
  <c r="L593" i="4"/>
  <c r="M593" i="4" s="1"/>
  <c r="L594" i="4"/>
  <c r="M594" i="4" s="1"/>
  <c r="L595" i="4"/>
  <c r="M595" i="4" s="1"/>
  <c r="L597" i="4"/>
  <c r="M597" i="4" s="1"/>
  <c r="L598" i="4"/>
  <c r="M598" i="4" s="1"/>
  <c r="L599" i="4"/>
  <c r="M599" i="4" s="1"/>
  <c r="L600" i="4"/>
  <c r="M600" i="4" s="1"/>
  <c r="L601" i="4"/>
  <c r="M601" i="4" s="1"/>
  <c r="L602" i="4"/>
  <c r="M602" i="4" s="1"/>
  <c r="L603" i="4"/>
  <c r="M603" i="4" s="1"/>
  <c r="L604" i="4"/>
  <c r="M604" i="4" s="1"/>
  <c r="L605" i="4"/>
  <c r="M605" i="4" s="1"/>
  <c r="L606" i="4"/>
  <c r="M606" i="4" s="1"/>
  <c r="L607" i="4"/>
  <c r="M607" i="4" s="1"/>
  <c r="L608" i="4"/>
  <c r="M608" i="4" s="1"/>
  <c r="L609" i="4"/>
  <c r="M609" i="4" s="1"/>
  <c r="L610" i="4"/>
  <c r="M610" i="4" s="1"/>
  <c r="L611" i="4"/>
  <c r="M611" i="4" s="1"/>
  <c r="L612" i="4"/>
  <c r="M612" i="4" s="1"/>
  <c r="L613" i="4"/>
  <c r="L614" i="4"/>
  <c r="M614" i="4" s="1"/>
  <c r="L615" i="4"/>
  <c r="L616" i="4"/>
  <c r="M616" i="4" s="1"/>
  <c r="L617" i="4"/>
  <c r="M617" i="4" s="1"/>
  <c r="L618" i="4"/>
  <c r="M618" i="4" s="1"/>
  <c r="L619" i="4"/>
  <c r="M619" i="4" s="1"/>
  <c r="L620" i="4"/>
  <c r="M620" i="4" s="1"/>
  <c r="L621" i="4"/>
  <c r="M621" i="4" s="1"/>
  <c r="L622" i="4"/>
  <c r="M622" i="4" s="1"/>
  <c r="L624" i="4"/>
  <c r="M624" i="4" s="1"/>
  <c r="L625" i="4"/>
  <c r="M625" i="4" s="1"/>
  <c r="L626" i="4"/>
  <c r="M626" i="4" s="1"/>
  <c r="L627" i="4"/>
  <c r="M627" i="4" s="1"/>
  <c r="L628" i="4"/>
  <c r="M628" i="4" s="1"/>
  <c r="L629" i="4"/>
  <c r="M629" i="4" s="1"/>
  <c r="L630" i="4"/>
  <c r="M630" i="4" s="1"/>
  <c r="L631" i="4"/>
  <c r="M631" i="4" s="1"/>
  <c r="L632" i="4"/>
  <c r="M632" i="4" s="1"/>
  <c r="L633" i="4"/>
  <c r="M633" i="4" s="1"/>
  <c r="L634" i="4"/>
  <c r="M634" i="4" s="1"/>
  <c r="L635" i="4"/>
  <c r="M635" i="4" s="1"/>
  <c r="L636" i="4"/>
  <c r="M636" i="4" s="1"/>
  <c r="L637" i="4"/>
  <c r="M637" i="4" s="1"/>
  <c r="L640" i="4"/>
  <c r="M640" i="4" s="1"/>
  <c r="L641" i="4"/>
  <c r="M641" i="4" s="1"/>
  <c r="L642" i="4"/>
  <c r="M642" i="4" s="1"/>
  <c r="L643" i="4"/>
  <c r="M643" i="4" s="1"/>
  <c r="L644" i="4"/>
  <c r="M644" i="4" s="1"/>
  <c r="L645" i="4"/>
  <c r="M645" i="4" s="1"/>
  <c r="L646" i="4"/>
  <c r="M646" i="4" s="1"/>
  <c r="L647" i="4"/>
  <c r="M647" i="4" s="1"/>
  <c r="L648" i="4"/>
  <c r="M648" i="4" s="1"/>
  <c r="L649" i="4"/>
  <c r="L650" i="4"/>
  <c r="M650" i="4" s="1"/>
  <c r="L651" i="4"/>
  <c r="M651" i="4" s="1"/>
  <c r="L652" i="4"/>
  <c r="M652" i="4" s="1"/>
  <c r="L653" i="4"/>
  <c r="M653" i="4" s="1"/>
  <c r="L654" i="4"/>
  <c r="M654" i="4" s="1"/>
  <c r="L655" i="4"/>
  <c r="M655" i="4" s="1"/>
  <c r="L656" i="4"/>
  <c r="M656" i="4" s="1"/>
  <c r="L657" i="4"/>
  <c r="M657" i="4" s="1"/>
  <c r="L658" i="4"/>
  <c r="M658" i="4" s="1"/>
  <c r="L659" i="4"/>
  <c r="M659" i="4" s="1"/>
  <c r="L660" i="4"/>
  <c r="M660" i="4" s="1"/>
  <c r="L661" i="4"/>
  <c r="M661" i="4" s="1"/>
  <c r="L662" i="4"/>
  <c r="L663" i="4"/>
  <c r="M663" i="4" s="1"/>
  <c r="L664" i="4"/>
  <c r="M664" i="4" s="1"/>
  <c r="L665" i="4"/>
  <c r="M665" i="4" s="1"/>
  <c r="L666" i="4"/>
  <c r="M666" i="4" s="1"/>
  <c r="L667" i="4"/>
  <c r="M667" i="4" s="1"/>
  <c r="L668" i="4"/>
  <c r="M668" i="4" s="1"/>
  <c r="L669" i="4"/>
  <c r="M669" i="4" s="1"/>
  <c r="L670" i="4"/>
  <c r="M670" i="4" s="1"/>
  <c r="L671" i="4"/>
  <c r="M671" i="4" s="1"/>
  <c r="L672" i="4"/>
  <c r="M672" i="4" s="1"/>
  <c r="L673" i="4"/>
  <c r="M673" i="4" s="1"/>
  <c r="L674" i="4"/>
  <c r="M674" i="4" s="1"/>
  <c r="L675" i="4"/>
  <c r="M675" i="4" s="1"/>
  <c r="L676" i="4"/>
  <c r="M676" i="4" s="1"/>
  <c r="L677" i="4"/>
  <c r="M677" i="4" s="1"/>
  <c r="L678" i="4"/>
  <c r="M678" i="4" s="1"/>
  <c r="L679" i="4"/>
  <c r="M679" i="4" s="1"/>
  <c r="L680" i="4"/>
  <c r="M680" i="4" s="1"/>
  <c r="L681" i="4"/>
  <c r="M681" i="4" s="1"/>
  <c r="L682" i="4"/>
  <c r="M682" i="4" s="1"/>
  <c r="L683" i="4"/>
  <c r="M683" i="4" s="1"/>
  <c r="L684" i="4"/>
  <c r="M684" i="4" s="1"/>
  <c r="L685" i="4"/>
  <c r="M685" i="4" s="1"/>
  <c r="L686" i="4"/>
  <c r="M686" i="4" s="1"/>
  <c r="L687" i="4"/>
  <c r="M687" i="4" s="1"/>
  <c r="L688" i="4"/>
  <c r="M688" i="4" s="1"/>
  <c r="L689" i="4"/>
  <c r="M689" i="4" s="1"/>
  <c r="L690" i="4"/>
  <c r="M690" i="4" s="1"/>
  <c r="L691" i="4"/>
  <c r="M691" i="4" s="1"/>
  <c r="L693" i="4"/>
  <c r="M693" i="4" s="1"/>
  <c r="L694" i="4"/>
  <c r="M694" i="4" s="1"/>
  <c r="L695" i="4"/>
  <c r="M695" i="4" s="1"/>
  <c r="L696" i="4"/>
  <c r="M696" i="4" s="1"/>
  <c r="L697" i="4"/>
  <c r="M697" i="4" s="1"/>
  <c r="L698" i="4"/>
  <c r="M698" i="4" s="1"/>
  <c r="L699" i="4"/>
  <c r="M699" i="4" s="1"/>
  <c r="L700" i="4"/>
  <c r="M700" i="4" s="1"/>
  <c r="L701" i="4"/>
  <c r="L702" i="4"/>
  <c r="M702" i="4" s="1"/>
  <c r="L703" i="4"/>
  <c r="M703" i="4" s="1"/>
  <c r="L704" i="4"/>
  <c r="M704" i="4" s="1"/>
  <c r="L705" i="4"/>
  <c r="M705" i="4" s="1"/>
  <c r="L706" i="4"/>
  <c r="M706" i="4" s="1"/>
  <c r="L707" i="4"/>
  <c r="M707" i="4" s="1"/>
  <c r="L708" i="4"/>
  <c r="M708" i="4" s="1"/>
  <c r="L709" i="4"/>
  <c r="M709" i="4" s="1"/>
  <c r="L711" i="4"/>
  <c r="M711" i="4" s="1"/>
  <c r="L712" i="4"/>
  <c r="M712" i="4" s="1"/>
  <c r="L713" i="4"/>
  <c r="M713" i="4" s="1"/>
  <c r="L714" i="4"/>
  <c r="M714" i="4" s="1"/>
  <c r="L715" i="4"/>
  <c r="M715" i="4" s="1"/>
  <c r="L716" i="4"/>
  <c r="M716" i="4" s="1"/>
  <c r="L717" i="4"/>
  <c r="M717" i="4" s="1"/>
  <c r="L718" i="4"/>
  <c r="M718" i="4" s="1"/>
  <c r="L719" i="4"/>
  <c r="M719" i="4" s="1"/>
  <c r="L720" i="4"/>
  <c r="M720" i="4" s="1"/>
  <c r="L721" i="4"/>
  <c r="M721" i="4" s="1"/>
  <c r="L722" i="4"/>
  <c r="M722" i="4" s="1"/>
  <c r="L723" i="4"/>
  <c r="M723" i="4" s="1"/>
  <c r="L724" i="4"/>
  <c r="M724" i="4" s="1"/>
  <c r="L725" i="4"/>
  <c r="M725" i="4" s="1"/>
  <c r="L726" i="4"/>
  <c r="M726" i="4" s="1"/>
  <c r="L727" i="4"/>
  <c r="M727" i="4" s="1"/>
  <c r="L728" i="4"/>
  <c r="M728" i="4" s="1"/>
  <c r="L729" i="4"/>
  <c r="M729" i="4" s="1"/>
  <c r="L730" i="4"/>
  <c r="M730" i="4" s="1"/>
  <c r="L731" i="4"/>
  <c r="M731" i="4" s="1"/>
  <c r="L732" i="4"/>
  <c r="M732" i="4" s="1"/>
  <c r="L733" i="4"/>
  <c r="M733" i="4" s="1"/>
  <c r="L734" i="4"/>
  <c r="M734" i="4" s="1"/>
  <c r="L735" i="4"/>
  <c r="M735" i="4" s="1"/>
  <c r="L736" i="4"/>
  <c r="M736" i="4" s="1"/>
  <c r="L737" i="4"/>
  <c r="M737" i="4" s="1"/>
  <c r="L738" i="4"/>
  <c r="M738" i="4" s="1"/>
  <c r="L739" i="4"/>
  <c r="M739" i="4" s="1"/>
  <c r="L740" i="4"/>
  <c r="M740" i="4" s="1"/>
  <c r="L741" i="4"/>
  <c r="M741" i="4" s="1"/>
  <c r="L742" i="4"/>
  <c r="M742" i="4" s="1"/>
  <c r="L744" i="4"/>
  <c r="M744" i="4" s="1"/>
  <c r="L745" i="4"/>
  <c r="M745" i="4" s="1"/>
  <c r="L746" i="4"/>
  <c r="M746" i="4" s="1"/>
  <c r="L747" i="4"/>
  <c r="M747" i="4" s="1"/>
  <c r="L748" i="4"/>
  <c r="M748" i="4" s="1"/>
  <c r="L749" i="4"/>
  <c r="M749" i="4" s="1"/>
  <c r="L750" i="4"/>
  <c r="M750" i="4" s="1"/>
  <c r="L751" i="4"/>
  <c r="M751" i="4" s="1"/>
  <c r="L752" i="4"/>
  <c r="M752" i="4" s="1"/>
  <c r="L753" i="4"/>
  <c r="M753" i="4" s="1"/>
  <c r="L754" i="4"/>
  <c r="M754" i="4" s="1"/>
  <c r="L755" i="4"/>
  <c r="M755" i="4" s="1"/>
  <c r="L756" i="4"/>
  <c r="M756" i="4" s="1"/>
  <c r="L757" i="4"/>
  <c r="M757" i="4" s="1"/>
  <c r="L758" i="4"/>
  <c r="M758" i="4" s="1"/>
  <c r="L759" i="4"/>
  <c r="M759" i="4" s="1"/>
  <c r="L760" i="4"/>
  <c r="M760" i="4" s="1"/>
  <c r="L761" i="4"/>
  <c r="M761" i="4" s="1"/>
  <c r="L762" i="4"/>
  <c r="M762" i="4" s="1"/>
  <c r="L763" i="4"/>
  <c r="M763" i="4" s="1"/>
  <c r="L764" i="4"/>
  <c r="M764" i="4" s="1"/>
  <c r="L765" i="4"/>
  <c r="M765" i="4" s="1"/>
  <c r="L766" i="4"/>
  <c r="M766" i="4" s="1"/>
  <c r="L767" i="4"/>
  <c r="M767" i="4" s="1"/>
  <c r="L768" i="4"/>
  <c r="M768" i="4" s="1"/>
  <c r="L769" i="4"/>
  <c r="M769" i="4" s="1"/>
  <c r="L770" i="4"/>
  <c r="M770" i="4" s="1"/>
  <c r="L771" i="4"/>
  <c r="M771" i="4" s="1"/>
  <c r="L772" i="4"/>
  <c r="M772" i="4" s="1"/>
  <c r="L773" i="4"/>
  <c r="M773" i="4" s="1"/>
  <c r="L774" i="4"/>
  <c r="M774" i="4" s="1"/>
  <c r="L775" i="4"/>
  <c r="M775" i="4" s="1"/>
  <c r="L776" i="4"/>
  <c r="M776" i="4" s="1"/>
  <c r="L777" i="4"/>
  <c r="M777" i="4" s="1"/>
  <c r="L778" i="4"/>
  <c r="M778" i="4" s="1"/>
  <c r="L779" i="4"/>
  <c r="M779" i="4" s="1"/>
  <c r="L780" i="4"/>
  <c r="M780" i="4" s="1"/>
  <c r="L781" i="4"/>
  <c r="M781" i="4" s="1"/>
  <c r="L782" i="4"/>
  <c r="M782" i="4" s="1"/>
  <c r="L783" i="4"/>
  <c r="M783" i="4" s="1"/>
  <c r="L784" i="4"/>
  <c r="M784" i="4" s="1"/>
  <c r="L785" i="4"/>
  <c r="M785" i="4" s="1"/>
  <c r="L786" i="4"/>
  <c r="M786" i="4" s="1"/>
  <c r="L787" i="4"/>
  <c r="M787" i="4" s="1"/>
  <c r="L788" i="4"/>
  <c r="M788" i="4" s="1"/>
  <c r="L789" i="4"/>
  <c r="M789" i="4" s="1"/>
  <c r="L790" i="4"/>
  <c r="M790" i="4" s="1"/>
  <c r="L791" i="4"/>
  <c r="M791" i="4" s="1"/>
  <c r="L792" i="4"/>
  <c r="M792" i="4" s="1"/>
  <c r="L794" i="4"/>
  <c r="M794" i="4" s="1"/>
  <c r="L795" i="4"/>
  <c r="M795" i="4" s="1"/>
  <c r="L796" i="4"/>
  <c r="M796" i="4" s="1"/>
  <c r="L797" i="4"/>
  <c r="M797" i="4" s="1"/>
  <c r="L798" i="4"/>
  <c r="M798" i="4" s="1"/>
  <c r="L799" i="4"/>
  <c r="M799" i="4" s="1"/>
  <c r="L800" i="4"/>
  <c r="M800" i="4" s="1"/>
  <c r="L801" i="4"/>
  <c r="M801" i="4" s="1"/>
  <c r="L802" i="4"/>
  <c r="M802" i="4" s="1"/>
  <c r="L803" i="4"/>
  <c r="M803" i="4" s="1"/>
  <c r="L804" i="4"/>
  <c r="M804" i="4" s="1"/>
  <c r="L805" i="4"/>
  <c r="M805" i="4" s="1"/>
  <c r="L806" i="4"/>
  <c r="M806" i="4" s="1"/>
  <c r="L807" i="4"/>
  <c r="M807" i="4" s="1"/>
  <c r="L808" i="4"/>
  <c r="M808" i="4" s="1"/>
  <c r="L809" i="4"/>
  <c r="M809" i="4" s="1"/>
  <c r="L810" i="4"/>
  <c r="M810" i="4" s="1"/>
  <c r="L811" i="4"/>
  <c r="M811" i="4" s="1"/>
  <c r="L812" i="4"/>
  <c r="M812" i="4" s="1"/>
  <c r="L813" i="4"/>
  <c r="M813" i="4" s="1"/>
  <c r="L814" i="4"/>
  <c r="M814" i="4" s="1"/>
  <c r="L815" i="4"/>
  <c r="M815" i="4" s="1"/>
  <c r="L816" i="4"/>
  <c r="M816" i="4" s="1"/>
  <c r="L817" i="4"/>
  <c r="M817" i="4" s="1"/>
  <c r="L818" i="4"/>
  <c r="M818" i="4" s="1"/>
  <c r="L819" i="4"/>
  <c r="M819" i="4" s="1"/>
  <c r="L820" i="4"/>
  <c r="M820" i="4" s="1"/>
  <c r="L821" i="4"/>
  <c r="M821" i="4" s="1"/>
  <c r="L822" i="4"/>
  <c r="M822" i="4" s="1"/>
  <c r="L823" i="4"/>
  <c r="M823" i="4" s="1"/>
  <c r="L824" i="4"/>
  <c r="M824" i="4" s="1"/>
  <c r="L825" i="4"/>
  <c r="M825" i="4" s="1"/>
  <c r="L826" i="4"/>
  <c r="M826" i="4" s="1"/>
  <c r="L827" i="4"/>
  <c r="M827" i="4" s="1"/>
  <c r="L829" i="4"/>
  <c r="M829" i="4" s="1"/>
  <c r="L830" i="4"/>
  <c r="M830" i="4" s="1"/>
  <c r="L831" i="4"/>
  <c r="M831" i="4" s="1"/>
  <c r="L832" i="4"/>
  <c r="M832" i="4" s="1"/>
  <c r="L833" i="4"/>
  <c r="M833" i="4" s="1"/>
  <c r="L834" i="4"/>
  <c r="M834" i="4" s="1"/>
  <c r="L835" i="4"/>
  <c r="M835" i="4" s="1"/>
  <c r="L836" i="4"/>
  <c r="M836" i="4" s="1"/>
  <c r="L837" i="4"/>
  <c r="M837" i="4" s="1"/>
  <c r="L838" i="4"/>
  <c r="M838" i="4" s="1"/>
  <c r="L839" i="4"/>
  <c r="M839" i="4" s="1"/>
  <c r="L840" i="4"/>
  <c r="M840" i="4" s="1"/>
  <c r="L841" i="4"/>
  <c r="M841" i="4" s="1"/>
  <c r="L842" i="4"/>
  <c r="M842" i="4" s="1"/>
  <c r="L843" i="4"/>
  <c r="M843" i="4" s="1"/>
  <c r="L844" i="4"/>
  <c r="M844" i="4" s="1"/>
  <c r="L845" i="4"/>
  <c r="M845" i="4" s="1"/>
  <c r="L846" i="4"/>
  <c r="M846" i="4" s="1"/>
  <c r="L847" i="4"/>
  <c r="M847" i="4" s="1"/>
  <c r="L848" i="4"/>
  <c r="M848" i="4" s="1"/>
  <c r="L849" i="4"/>
  <c r="M849" i="4" s="1"/>
  <c r="L850" i="4"/>
  <c r="M850" i="4" s="1"/>
  <c r="L851" i="4"/>
  <c r="M851" i="4" s="1"/>
  <c r="L852" i="4"/>
  <c r="M852" i="4" s="1"/>
  <c r="L853" i="4"/>
  <c r="M853" i="4" s="1"/>
  <c r="L854" i="4"/>
  <c r="M854" i="4" s="1"/>
  <c r="L855" i="4"/>
  <c r="M855" i="4" s="1"/>
  <c r="L856" i="4"/>
  <c r="M856" i="4" s="1"/>
  <c r="L857" i="4"/>
  <c r="M857" i="4" s="1"/>
  <c r="L858" i="4"/>
  <c r="M858" i="4" s="1"/>
  <c r="L859" i="4"/>
  <c r="M859" i="4" s="1"/>
  <c r="L860" i="4"/>
  <c r="M860" i="4" s="1"/>
  <c r="L861" i="4"/>
  <c r="M861" i="4" s="1"/>
  <c r="L11" i="4"/>
  <c r="M11" i="4" s="1"/>
  <c r="L7" i="4"/>
  <c r="M7" i="4" s="1"/>
  <c r="J12" i="4"/>
  <c r="K12" i="4" s="1"/>
  <c r="J13" i="4"/>
  <c r="K13" i="4" s="1"/>
  <c r="J14" i="4"/>
  <c r="K14" i="4" s="1"/>
  <c r="J15" i="4"/>
  <c r="K15" i="4" s="1"/>
  <c r="J16" i="4"/>
  <c r="K16" i="4" s="1"/>
  <c r="J17" i="4"/>
  <c r="K17" i="4" s="1"/>
  <c r="J18" i="4"/>
  <c r="K18" i="4" s="1"/>
  <c r="J19" i="4"/>
  <c r="J20" i="4"/>
  <c r="K20" i="4" s="1"/>
  <c r="J21" i="4"/>
  <c r="J22" i="4"/>
  <c r="J23" i="4"/>
  <c r="K23" i="4" s="1"/>
  <c r="N23" i="4" s="1"/>
  <c r="J24" i="4"/>
  <c r="K24" i="4" s="1"/>
  <c r="J25" i="4"/>
  <c r="K25" i="4" s="1"/>
  <c r="J26" i="4"/>
  <c r="K26" i="4" s="1"/>
  <c r="J27" i="4"/>
  <c r="K27" i="4" s="1"/>
  <c r="J28" i="4"/>
  <c r="K28" i="4" s="1"/>
  <c r="J29" i="4"/>
  <c r="K29" i="4" s="1"/>
  <c r="J30" i="4"/>
  <c r="K30" i="4" s="1"/>
  <c r="J31" i="4"/>
  <c r="K31" i="4" s="1"/>
  <c r="J32" i="4"/>
  <c r="J33" i="4"/>
  <c r="K33" i="4" s="1"/>
  <c r="J34" i="4"/>
  <c r="K34" i="4" s="1"/>
  <c r="J35" i="4"/>
  <c r="K35" i="4" s="1"/>
  <c r="J36" i="4"/>
  <c r="K36" i="4" s="1"/>
  <c r="J37" i="4"/>
  <c r="K37" i="4" s="1"/>
  <c r="J38" i="4"/>
  <c r="K38" i="4" s="1"/>
  <c r="J39" i="4"/>
  <c r="K39" i="4" s="1"/>
  <c r="J40" i="4"/>
  <c r="K40" i="4" s="1"/>
  <c r="J41" i="4"/>
  <c r="K41" i="4" s="1"/>
  <c r="J42" i="4"/>
  <c r="K42" i="4" s="1"/>
  <c r="J43" i="4"/>
  <c r="J44" i="4"/>
  <c r="K44" i="4" s="1"/>
  <c r="J45" i="4"/>
  <c r="J46" i="4"/>
  <c r="J47" i="4"/>
  <c r="K47" i="4" s="1"/>
  <c r="N47" i="4" s="1"/>
  <c r="J48" i="4"/>
  <c r="K48" i="4" s="1"/>
  <c r="J49" i="4"/>
  <c r="K49" i="4" s="1"/>
  <c r="J50" i="4"/>
  <c r="K50" i="4" s="1"/>
  <c r="J51" i="4"/>
  <c r="K51" i="4" s="1"/>
  <c r="J52" i="4"/>
  <c r="K52" i="4" s="1"/>
  <c r="J53" i="4"/>
  <c r="K53" i="4" s="1"/>
  <c r="J54" i="4"/>
  <c r="K54" i="4" s="1"/>
  <c r="J55" i="4"/>
  <c r="K55" i="4" s="1"/>
  <c r="J56" i="4"/>
  <c r="J57" i="4"/>
  <c r="K57" i="4" s="1"/>
  <c r="J58" i="4"/>
  <c r="K58" i="4" s="1"/>
  <c r="J59" i="4"/>
  <c r="K59" i="4" s="1"/>
  <c r="N59" i="4" s="1"/>
  <c r="J60" i="4"/>
  <c r="K60" i="4" s="1"/>
  <c r="J61" i="4"/>
  <c r="J62" i="4"/>
  <c r="K62" i="4" s="1"/>
  <c r="J63" i="4"/>
  <c r="K63" i="4" s="1"/>
  <c r="J64" i="4"/>
  <c r="K64" i="4" s="1"/>
  <c r="J65" i="4"/>
  <c r="K65" i="4" s="1"/>
  <c r="J66" i="4"/>
  <c r="K66" i="4" s="1"/>
  <c r="J67" i="4"/>
  <c r="J68" i="4"/>
  <c r="J69" i="4"/>
  <c r="K69" i="4" s="1"/>
  <c r="J70" i="4"/>
  <c r="K70" i="4" s="1"/>
  <c r="J71" i="4"/>
  <c r="K71" i="4" s="1"/>
  <c r="J72" i="4"/>
  <c r="K72" i="4" s="1"/>
  <c r="J73" i="4"/>
  <c r="K73" i="4" s="1"/>
  <c r="J74" i="4"/>
  <c r="K74" i="4" s="1"/>
  <c r="J75" i="4"/>
  <c r="K75" i="4" s="1"/>
  <c r="J76" i="4"/>
  <c r="K76" i="4" s="1"/>
  <c r="J77" i="4"/>
  <c r="K77" i="4" s="1"/>
  <c r="J78" i="4"/>
  <c r="K78" i="4" s="1"/>
  <c r="J79" i="4"/>
  <c r="K79" i="4" s="1"/>
  <c r="J80" i="4"/>
  <c r="K80" i="4" s="1"/>
  <c r="J82" i="4"/>
  <c r="K82" i="4" s="1"/>
  <c r="J83" i="4"/>
  <c r="K83" i="4" s="1"/>
  <c r="J85" i="4"/>
  <c r="K85" i="4" s="1"/>
  <c r="J86" i="4"/>
  <c r="K86" i="4" s="1"/>
  <c r="J87" i="4"/>
  <c r="K87" i="4" s="1"/>
  <c r="J88" i="4"/>
  <c r="K88" i="4" s="1"/>
  <c r="J89" i="4"/>
  <c r="K89" i="4" s="1"/>
  <c r="J90" i="4"/>
  <c r="K90" i="4" s="1"/>
  <c r="J91" i="4"/>
  <c r="K91" i="4" s="1"/>
  <c r="J92" i="4"/>
  <c r="K92" i="4" s="1"/>
  <c r="J93" i="4"/>
  <c r="K93" i="4" s="1"/>
  <c r="J94" i="4"/>
  <c r="K94" i="4" s="1"/>
  <c r="J95" i="4"/>
  <c r="K95" i="4" s="1"/>
  <c r="J96" i="4"/>
  <c r="K96" i="4" s="1"/>
  <c r="J97" i="4"/>
  <c r="K97" i="4" s="1"/>
  <c r="J98" i="4"/>
  <c r="K98" i="4" s="1"/>
  <c r="J99" i="4"/>
  <c r="K99" i="4" s="1"/>
  <c r="J101" i="4"/>
  <c r="K101" i="4" s="1"/>
  <c r="J102" i="4"/>
  <c r="K102" i="4" s="1"/>
  <c r="J103" i="4"/>
  <c r="K103" i="4" s="1"/>
  <c r="J104" i="4"/>
  <c r="K104" i="4" s="1"/>
  <c r="J105" i="4"/>
  <c r="K105" i="4" s="1"/>
  <c r="J106" i="4"/>
  <c r="K106" i="4" s="1"/>
  <c r="J107" i="4"/>
  <c r="K107" i="4" s="1"/>
  <c r="J108" i="4"/>
  <c r="K108" i="4" s="1"/>
  <c r="J109" i="4"/>
  <c r="K109" i="4" s="1"/>
  <c r="J110" i="4"/>
  <c r="K110" i="4" s="1"/>
  <c r="J111" i="4"/>
  <c r="K111" i="4" s="1"/>
  <c r="J113" i="4"/>
  <c r="K113" i="4" s="1"/>
  <c r="J114" i="4"/>
  <c r="K114" i="4" s="1"/>
  <c r="J115" i="4"/>
  <c r="K115" i="4" s="1"/>
  <c r="J116" i="4"/>
  <c r="K116" i="4" s="1"/>
  <c r="J117" i="4"/>
  <c r="K117" i="4" s="1"/>
  <c r="J118" i="4"/>
  <c r="K118" i="4" s="1"/>
  <c r="J119" i="4"/>
  <c r="K119" i="4" s="1"/>
  <c r="J120" i="4"/>
  <c r="K120" i="4" s="1"/>
  <c r="J121" i="4"/>
  <c r="K121" i="4" s="1"/>
  <c r="J122" i="4"/>
  <c r="K122" i="4" s="1"/>
  <c r="J123" i="4"/>
  <c r="K123" i="4" s="1"/>
  <c r="J124" i="4"/>
  <c r="K124" i="4" s="1"/>
  <c r="J125" i="4"/>
  <c r="K125" i="4" s="1"/>
  <c r="J126" i="4"/>
  <c r="K126" i="4" s="1"/>
  <c r="J127" i="4"/>
  <c r="K127" i="4" s="1"/>
  <c r="J128" i="4"/>
  <c r="K128" i="4" s="1"/>
  <c r="J129" i="4"/>
  <c r="K129" i="4" s="1"/>
  <c r="J130" i="4"/>
  <c r="K130" i="4" s="1"/>
  <c r="J132" i="4"/>
  <c r="K132" i="4" s="1"/>
  <c r="J133" i="4"/>
  <c r="K133" i="4" s="1"/>
  <c r="J134" i="4"/>
  <c r="K134" i="4" s="1"/>
  <c r="J135" i="4"/>
  <c r="K135" i="4" s="1"/>
  <c r="J136" i="4"/>
  <c r="K136" i="4" s="1"/>
  <c r="J137" i="4"/>
  <c r="K137" i="4" s="1"/>
  <c r="J138" i="4"/>
  <c r="K138" i="4" s="1"/>
  <c r="J139" i="4"/>
  <c r="K139" i="4" s="1"/>
  <c r="J140" i="4"/>
  <c r="K140" i="4" s="1"/>
  <c r="J141" i="4"/>
  <c r="K141" i="4" s="1"/>
  <c r="J142" i="4"/>
  <c r="K142" i="4" s="1"/>
  <c r="J143" i="4"/>
  <c r="K143" i="4" s="1"/>
  <c r="J144" i="4"/>
  <c r="K144" i="4" s="1"/>
  <c r="J145" i="4"/>
  <c r="K145" i="4" s="1"/>
  <c r="J146" i="4"/>
  <c r="K146" i="4" s="1"/>
  <c r="J147" i="4"/>
  <c r="K147" i="4" s="1"/>
  <c r="J148" i="4"/>
  <c r="K148" i="4" s="1"/>
  <c r="J150" i="4"/>
  <c r="K150" i="4" s="1"/>
  <c r="J151" i="4"/>
  <c r="K151" i="4" s="1"/>
  <c r="J152" i="4"/>
  <c r="K152" i="4" s="1"/>
  <c r="J153" i="4"/>
  <c r="K153" i="4" s="1"/>
  <c r="J154" i="4"/>
  <c r="K154" i="4" s="1"/>
  <c r="J155" i="4"/>
  <c r="K155" i="4" s="1"/>
  <c r="J156" i="4"/>
  <c r="K156" i="4" s="1"/>
  <c r="J157" i="4"/>
  <c r="K157" i="4" s="1"/>
  <c r="J158" i="4"/>
  <c r="K158" i="4" s="1"/>
  <c r="J159" i="4"/>
  <c r="K159" i="4" s="1"/>
  <c r="J160" i="4"/>
  <c r="K160" i="4" s="1"/>
  <c r="J161" i="4"/>
  <c r="K161" i="4" s="1"/>
  <c r="J162" i="4"/>
  <c r="K162" i="4" s="1"/>
  <c r="J163" i="4"/>
  <c r="K163" i="4" s="1"/>
  <c r="J164" i="4"/>
  <c r="K164" i="4" s="1"/>
  <c r="J165" i="4"/>
  <c r="K165" i="4" s="1"/>
  <c r="J166" i="4"/>
  <c r="K166" i="4" s="1"/>
  <c r="J167" i="4"/>
  <c r="K167" i="4" s="1"/>
  <c r="J168" i="4"/>
  <c r="K168" i="4" s="1"/>
  <c r="J169" i="4"/>
  <c r="J170" i="4"/>
  <c r="K170" i="4" s="1"/>
  <c r="J171" i="4"/>
  <c r="K171" i="4" s="1"/>
  <c r="J172" i="4"/>
  <c r="K172" i="4" s="1"/>
  <c r="J173" i="4"/>
  <c r="K173" i="4" s="1"/>
  <c r="J174" i="4"/>
  <c r="K174" i="4" s="1"/>
  <c r="J175" i="4"/>
  <c r="K175" i="4" s="1"/>
  <c r="J176" i="4"/>
  <c r="K176" i="4" s="1"/>
  <c r="J177" i="4"/>
  <c r="K177" i="4" s="1"/>
  <c r="J178" i="4"/>
  <c r="K178" i="4" s="1"/>
  <c r="J179" i="4"/>
  <c r="K179" i="4" s="1"/>
  <c r="J180" i="4"/>
  <c r="K180" i="4" s="1"/>
  <c r="J181" i="4"/>
  <c r="K181" i="4" s="1"/>
  <c r="J182" i="4"/>
  <c r="K182" i="4" s="1"/>
  <c r="J183" i="4"/>
  <c r="K183" i="4" s="1"/>
  <c r="J184" i="4"/>
  <c r="K184" i="4" s="1"/>
  <c r="J185" i="4"/>
  <c r="K185" i="4" s="1"/>
  <c r="J186" i="4"/>
  <c r="K186" i="4" s="1"/>
  <c r="J187" i="4"/>
  <c r="K187" i="4" s="1"/>
  <c r="J188" i="4"/>
  <c r="K188" i="4" s="1"/>
  <c r="J189" i="4"/>
  <c r="K189" i="4" s="1"/>
  <c r="J190" i="4"/>
  <c r="K190" i="4" s="1"/>
  <c r="J191" i="4"/>
  <c r="K191" i="4" s="1"/>
  <c r="J192" i="4"/>
  <c r="K192" i="4" s="1"/>
  <c r="J193" i="4"/>
  <c r="K193" i="4" s="1"/>
  <c r="J194" i="4"/>
  <c r="K194" i="4" s="1"/>
  <c r="J195" i="4"/>
  <c r="K195" i="4" s="1"/>
  <c r="J196" i="4"/>
  <c r="K196" i="4" s="1"/>
  <c r="J197" i="4"/>
  <c r="K197" i="4" s="1"/>
  <c r="J198" i="4"/>
  <c r="K198" i="4" s="1"/>
  <c r="J199" i="4"/>
  <c r="K199" i="4" s="1"/>
  <c r="J200" i="4"/>
  <c r="K200" i="4" s="1"/>
  <c r="J201" i="4"/>
  <c r="K201" i="4" s="1"/>
  <c r="J202" i="4"/>
  <c r="K202" i="4" s="1"/>
  <c r="J203" i="4"/>
  <c r="K203" i="4" s="1"/>
  <c r="J204" i="4"/>
  <c r="K204" i="4" s="1"/>
  <c r="J205" i="4"/>
  <c r="J206" i="4"/>
  <c r="K206" i="4" s="1"/>
  <c r="J207" i="4"/>
  <c r="K207" i="4" s="1"/>
  <c r="J208" i="4"/>
  <c r="K208" i="4" s="1"/>
  <c r="J209" i="4"/>
  <c r="K209" i="4" s="1"/>
  <c r="J210" i="4"/>
  <c r="K210" i="4" s="1"/>
  <c r="J211" i="4"/>
  <c r="K211" i="4" s="1"/>
  <c r="J213" i="4"/>
  <c r="K213" i="4" s="1"/>
  <c r="J214" i="4"/>
  <c r="K214" i="4" s="1"/>
  <c r="J215" i="4"/>
  <c r="K215" i="4" s="1"/>
  <c r="J216" i="4"/>
  <c r="K216" i="4" s="1"/>
  <c r="J217" i="4"/>
  <c r="J218" i="4"/>
  <c r="K218" i="4" s="1"/>
  <c r="J219" i="4"/>
  <c r="K219" i="4" s="1"/>
  <c r="J220" i="4"/>
  <c r="K220" i="4" s="1"/>
  <c r="J221" i="4"/>
  <c r="K221" i="4" s="1"/>
  <c r="J222" i="4"/>
  <c r="K222" i="4" s="1"/>
  <c r="J223" i="4"/>
  <c r="K223" i="4" s="1"/>
  <c r="J226" i="4"/>
  <c r="K226" i="4" s="1"/>
  <c r="J227" i="4"/>
  <c r="K227" i="4" s="1"/>
  <c r="J228" i="4"/>
  <c r="K228" i="4" s="1"/>
  <c r="J229" i="4"/>
  <c r="K229" i="4" s="1"/>
  <c r="J230" i="4"/>
  <c r="K230" i="4" s="1"/>
  <c r="J231" i="4"/>
  <c r="J233" i="4"/>
  <c r="K233" i="4" s="1"/>
  <c r="J234" i="4"/>
  <c r="K234" i="4" s="1"/>
  <c r="J235" i="4"/>
  <c r="K235" i="4" s="1"/>
  <c r="J236" i="4"/>
  <c r="K236" i="4" s="1"/>
  <c r="J237" i="4"/>
  <c r="K237" i="4" s="1"/>
  <c r="J238" i="4"/>
  <c r="K238" i="4" s="1"/>
  <c r="J239" i="4"/>
  <c r="K239" i="4" s="1"/>
  <c r="J240" i="4"/>
  <c r="K240" i="4" s="1"/>
  <c r="J241" i="4"/>
  <c r="K241" i="4" s="1"/>
  <c r="N241" i="4" s="1"/>
  <c r="J242" i="4"/>
  <c r="K242" i="4" s="1"/>
  <c r="J243" i="4"/>
  <c r="K243" i="4" s="1"/>
  <c r="J244" i="4"/>
  <c r="K244" i="4" s="1"/>
  <c r="J245" i="4"/>
  <c r="K245" i="4" s="1"/>
  <c r="J246" i="4"/>
  <c r="K246" i="4" s="1"/>
  <c r="J247" i="4"/>
  <c r="K247" i="4" s="1"/>
  <c r="J248" i="4"/>
  <c r="K248" i="4" s="1"/>
  <c r="J249" i="4"/>
  <c r="K249" i="4" s="1"/>
  <c r="J250" i="4"/>
  <c r="K250" i="4" s="1"/>
  <c r="J251" i="4"/>
  <c r="K251" i="4" s="1"/>
  <c r="J252" i="4"/>
  <c r="K252" i="4" s="1"/>
  <c r="J253" i="4"/>
  <c r="K253" i="4" s="1"/>
  <c r="J254" i="4"/>
  <c r="K254" i="4" s="1"/>
  <c r="J255" i="4"/>
  <c r="K255" i="4" s="1"/>
  <c r="J256" i="4"/>
  <c r="K256" i="4" s="1"/>
  <c r="J257" i="4"/>
  <c r="K257" i="4" s="1"/>
  <c r="J258" i="4"/>
  <c r="K258" i="4" s="1"/>
  <c r="J259" i="4"/>
  <c r="K259" i="4" s="1"/>
  <c r="J260" i="4"/>
  <c r="K260" i="4" s="1"/>
  <c r="J261" i="4"/>
  <c r="K261" i="4" s="1"/>
  <c r="J263" i="4"/>
  <c r="K263" i="4" s="1"/>
  <c r="J264" i="4"/>
  <c r="K264" i="4" s="1"/>
  <c r="J265" i="4"/>
  <c r="K265" i="4" s="1"/>
  <c r="J266" i="4"/>
  <c r="K266" i="4" s="1"/>
  <c r="J268" i="4"/>
  <c r="K268" i="4" s="1"/>
  <c r="J269" i="4"/>
  <c r="K269" i="4" s="1"/>
  <c r="J270" i="4"/>
  <c r="K270" i="4" s="1"/>
  <c r="J271" i="4"/>
  <c r="K271" i="4" s="1"/>
  <c r="J272" i="4"/>
  <c r="K272" i="4" s="1"/>
  <c r="J273" i="4"/>
  <c r="K273" i="4" s="1"/>
  <c r="J274" i="4"/>
  <c r="K274" i="4" s="1"/>
  <c r="J275" i="4"/>
  <c r="K275" i="4" s="1"/>
  <c r="J276" i="4"/>
  <c r="K276" i="4" s="1"/>
  <c r="J277" i="4"/>
  <c r="K277" i="4" s="1"/>
  <c r="J278" i="4"/>
  <c r="K278" i="4" s="1"/>
  <c r="J280" i="4"/>
  <c r="K280" i="4" s="1"/>
  <c r="J281" i="4"/>
  <c r="K281" i="4" s="1"/>
  <c r="J282" i="4"/>
  <c r="K282" i="4" s="1"/>
  <c r="J283" i="4"/>
  <c r="K283" i="4" s="1"/>
  <c r="J284" i="4"/>
  <c r="K284" i="4" s="1"/>
  <c r="J285" i="4"/>
  <c r="K285" i="4" s="1"/>
  <c r="J286" i="4"/>
  <c r="K286" i="4" s="1"/>
  <c r="J287" i="4"/>
  <c r="K287" i="4" s="1"/>
  <c r="J288" i="4"/>
  <c r="K288" i="4" s="1"/>
  <c r="J289" i="4"/>
  <c r="K289" i="4" s="1"/>
  <c r="J290" i="4"/>
  <c r="K290" i="4" s="1"/>
  <c r="J291" i="4"/>
  <c r="K291" i="4" s="1"/>
  <c r="J292" i="4"/>
  <c r="K292" i="4" s="1"/>
  <c r="J293" i="4"/>
  <c r="K293" i="4" s="1"/>
  <c r="J294" i="4"/>
  <c r="K294" i="4" s="1"/>
  <c r="J295" i="4"/>
  <c r="K295" i="4" s="1"/>
  <c r="J296" i="4"/>
  <c r="K296" i="4" s="1"/>
  <c r="J297" i="4"/>
  <c r="K297" i="4" s="1"/>
  <c r="J298" i="4"/>
  <c r="K298" i="4" s="1"/>
  <c r="J299" i="4"/>
  <c r="K299" i="4" s="1"/>
  <c r="J300" i="4"/>
  <c r="K300" i="4" s="1"/>
  <c r="J301" i="4"/>
  <c r="K301" i="4" s="1"/>
  <c r="J302" i="4"/>
  <c r="K302" i="4" s="1"/>
  <c r="J303" i="4"/>
  <c r="K303" i="4" s="1"/>
  <c r="J304" i="4"/>
  <c r="K304" i="4" s="1"/>
  <c r="J305" i="4"/>
  <c r="K305" i="4" s="1"/>
  <c r="J306" i="4"/>
  <c r="K306" i="4" s="1"/>
  <c r="J307" i="4"/>
  <c r="K307" i="4" s="1"/>
  <c r="J308" i="4"/>
  <c r="K308" i="4" s="1"/>
  <c r="J309" i="4"/>
  <c r="K309" i="4" s="1"/>
  <c r="J310" i="4"/>
  <c r="K310" i="4" s="1"/>
  <c r="J311" i="4"/>
  <c r="K311" i="4" s="1"/>
  <c r="J312" i="4"/>
  <c r="K312" i="4" s="1"/>
  <c r="J313" i="4"/>
  <c r="K313" i="4" s="1"/>
  <c r="J314" i="4"/>
  <c r="K314" i="4" s="1"/>
  <c r="J315" i="4"/>
  <c r="K315" i="4" s="1"/>
  <c r="J316" i="4"/>
  <c r="K316" i="4" s="1"/>
  <c r="J317" i="4"/>
  <c r="K317" i="4" s="1"/>
  <c r="J318" i="4"/>
  <c r="K318" i="4" s="1"/>
  <c r="J319" i="4"/>
  <c r="K319" i="4" s="1"/>
  <c r="J320" i="4"/>
  <c r="K320" i="4" s="1"/>
  <c r="J321" i="4"/>
  <c r="K321" i="4" s="1"/>
  <c r="J322" i="4"/>
  <c r="K322" i="4" s="1"/>
  <c r="J323" i="4"/>
  <c r="K323" i="4" s="1"/>
  <c r="J324" i="4"/>
  <c r="K324" i="4" s="1"/>
  <c r="J325" i="4"/>
  <c r="K325" i="4" s="1"/>
  <c r="J326" i="4"/>
  <c r="K326" i="4" s="1"/>
  <c r="J327" i="4"/>
  <c r="K327" i="4" s="1"/>
  <c r="J328" i="4"/>
  <c r="K328" i="4" s="1"/>
  <c r="J329" i="4"/>
  <c r="K329" i="4" s="1"/>
  <c r="J330" i="4"/>
  <c r="K330" i="4" s="1"/>
  <c r="J331" i="4"/>
  <c r="K331" i="4" s="1"/>
  <c r="J332" i="4"/>
  <c r="K332" i="4" s="1"/>
  <c r="J333" i="4"/>
  <c r="K333" i="4" s="1"/>
  <c r="J334" i="4"/>
  <c r="K334" i="4" s="1"/>
  <c r="J335" i="4"/>
  <c r="K335" i="4" s="1"/>
  <c r="J336" i="4"/>
  <c r="K336" i="4" s="1"/>
  <c r="J337" i="4"/>
  <c r="K337" i="4" s="1"/>
  <c r="J338" i="4"/>
  <c r="K338" i="4" s="1"/>
  <c r="J339" i="4"/>
  <c r="K339" i="4" s="1"/>
  <c r="J340" i="4"/>
  <c r="K340" i="4" s="1"/>
  <c r="J341" i="4"/>
  <c r="K341" i="4" s="1"/>
  <c r="J342" i="4"/>
  <c r="K342" i="4" s="1"/>
  <c r="J343" i="4"/>
  <c r="K343" i="4" s="1"/>
  <c r="J344" i="4"/>
  <c r="K344" i="4" s="1"/>
  <c r="J347" i="4"/>
  <c r="K347" i="4" s="1"/>
  <c r="J348" i="4"/>
  <c r="K348" i="4" s="1"/>
  <c r="J349" i="4"/>
  <c r="K349" i="4" s="1"/>
  <c r="J350" i="4"/>
  <c r="K350" i="4" s="1"/>
  <c r="J351" i="4"/>
  <c r="K351" i="4" s="1"/>
  <c r="J352" i="4"/>
  <c r="K352" i="4" s="1"/>
  <c r="J353" i="4"/>
  <c r="K353" i="4" s="1"/>
  <c r="J354" i="4"/>
  <c r="K354" i="4" s="1"/>
  <c r="J355" i="4"/>
  <c r="K355" i="4" s="1"/>
  <c r="J357" i="4"/>
  <c r="K357" i="4" s="1"/>
  <c r="J358" i="4"/>
  <c r="K358" i="4" s="1"/>
  <c r="J359" i="4"/>
  <c r="K359" i="4" s="1"/>
  <c r="J360" i="4"/>
  <c r="K360" i="4" s="1"/>
  <c r="J361" i="4"/>
  <c r="K361" i="4" s="1"/>
  <c r="J362" i="4"/>
  <c r="K362" i="4" s="1"/>
  <c r="J363" i="4"/>
  <c r="K363" i="4" s="1"/>
  <c r="J364" i="4"/>
  <c r="K364" i="4" s="1"/>
  <c r="J365" i="4"/>
  <c r="K365" i="4" s="1"/>
  <c r="J366" i="4"/>
  <c r="K366" i="4" s="1"/>
  <c r="J367" i="4"/>
  <c r="K367" i="4" s="1"/>
  <c r="J368" i="4"/>
  <c r="K368" i="4" s="1"/>
  <c r="J369" i="4"/>
  <c r="K369" i="4" s="1"/>
  <c r="J370" i="4"/>
  <c r="K370" i="4" s="1"/>
  <c r="J371" i="4"/>
  <c r="K371" i="4" s="1"/>
  <c r="J372" i="4"/>
  <c r="K372" i="4" s="1"/>
  <c r="J373" i="4"/>
  <c r="K373" i="4" s="1"/>
  <c r="J374" i="4"/>
  <c r="K374" i="4" s="1"/>
  <c r="J375" i="4"/>
  <c r="K375" i="4" s="1"/>
  <c r="J376" i="4"/>
  <c r="K376" i="4" s="1"/>
  <c r="J377" i="4"/>
  <c r="K377" i="4" s="1"/>
  <c r="J378" i="4"/>
  <c r="K378" i="4" s="1"/>
  <c r="J379" i="4"/>
  <c r="K379" i="4" s="1"/>
  <c r="J380" i="4"/>
  <c r="K380" i="4" s="1"/>
  <c r="J381" i="4"/>
  <c r="K381" i="4" s="1"/>
  <c r="J382" i="4"/>
  <c r="K382" i="4" s="1"/>
  <c r="J383" i="4"/>
  <c r="K383" i="4" s="1"/>
  <c r="J384" i="4"/>
  <c r="J385" i="4"/>
  <c r="K385" i="4" s="1"/>
  <c r="J386" i="4"/>
  <c r="K386" i="4" s="1"/>
  <c r="J387" i="4"/>
  <c r="K387" i="4" s="1"/>
  <c r="J388" i="4"/>
  <c r="K388" i="4" s="1"/>
  <c r="J389" i="4"/>
  <c r="K389" i="4" s="1"/>
  <c r="J390" i="4"/>
  <c r="K390" i="4" s="1"/>
  <c r="J391" i="4"/>
  <c r="K391" i="4" s="1"/>
  <c r="J392" i="4"/>
  <c r="K392" i="4" s="1"/>
  <c r="J393" i="4"/>
  <c r="K393" i="4" s="1"/>
  <c r="J394" i="4"/>
  <c r="K394" i="4" s="1"/>
  <c r="J395" i="4"/>
  <c r="K395" i="4" s="1"/>
  <c r="J396" i="4"/>
  <c r="K396" i="4" s="1"/>
  <c r="J397" i="4"/>
  <c r="K397" i="4" s="1"/>
  <c r="J398" i="4"/>
  <c r="J399" i="4"/>
  <c r="K399" i="4" s="1"/>
  <c r="J400" i="4"/>
  <c r="K400" i="4" s="1"/>
  <c r="J401" i="4"/>
  <c r="K401" i="4" s="1"/>
  <c r="J402" i="4"/>
  <c r="K402" i="4" s="1"/>
  <c r="J403" i="4"/>
  <c r="K403" i="4" s="1"/>
  <c r="J405" i="4"/>
  <c r="K405" i="4" s="1"/>
  <c r="J406" i="4"/>
  <c r="K406" i="4" s="1"/>
  <c r="J407" i="4"/>
  <c r="K407" i="4" s="1"/>
  <c r="J408" i="4"/>
  <c r="J409" i="4"/>
  <c r="J410" i="4"/>
  <c r="K410" i="4" s="1"/>
  <c r="J411" i="4"/>
  <c r="K411" i="4" s="1"/>
  <c r="J412" i="4"/>
  <c r="K412" i="4" s="1"/>
  <c r="J413" i="4"/>
  <c r="K413" i="4" s="1"/>
  <c r="J414" i="4"/>
  <c r="K414" i="4" s="1"/>
  <c r="J415" i="4"/>
  <c r="K415" i="4" s="1"/>
  <c r="J416" i="4"/>
  <c r="K416" i="4" s="1"/>
  <c r="J417" i="4"/>
  <c r="K417" i="4" s="1"/>
  <c r="J418" i="4"/>
  <c r="K418" i="4" s="1"/>
  <c r="J419" i="4"/>
  <c r="K419" i="4" s="1"/>
  <c r="J420" i="4"/>
  <c r="K420" i="4" s="1"/>
  <c r="J421" i="4"/>
  <c r="K421" i="4" s="1"/>
  <c r="J422" i="4"/>
  <c r="K422" i="4" s="1"/>
  <c r="J423" i="4"/>
  <c r="K423" i="4" s="1"/>
  <c r="J424" i="4"/>
  <c r="K424" i="4" s="1"/>
  <c r="J425" i="4"/>
  <c r="K425" i="4" s="1"/>
  <c r="J426" i="4"/>
  <c r="K426" i="4" s="1"/>
  <c r="J427" i="4"/>
  <c r="K427" i="4" s="1"/>
  <c r="J428" i="4"/>
  <c r="K428" i="4" s="1"/>
  <c r="J429" i="4"/>
  <c r="K429" i="4" s="1"/>
  <c r="J430" i="4"/>
  <c r="K430" i="4" s="1"/>
  <c r="J431" i="4"/>
  <c r="K431" i="4" s="1"/>
  <c r="J432" i="4"/>
  <c r="K432" i="4" s="1"/>
  <c r="J434" i="4"/>
  <c r="K434" i="4" s="1"/>
  <c r="J435" i="4"/>
  <c r="K435" i="4" s="1"/>
  <c r="J436" i="4"/>
  <c r="K436" i="4" s="1"/>
  <c r="J437" i="4"/>
  <c r="K437" i="4" s="1"/>
  <c r="J438" i="4"/>
  <c r="K438" i="4" s="1"/>
  <c r="J439" i="4"/>
  <c r="K439" i="4" s="1"/>
  <c r="J440" i="4"/>
  <c r="K440" i="4" s="1"/>
  <c r="J441" i="4"/>
  <c r="K441" i="4" s="1"/>
  <c r="J442" i="4"/>
  <c r="K442" i="4" s="1"/>
  <c r="J443" i="4"/>
  <c r="K443" i="4" s="1"/>
  <c r="J444" i="4"/>
  <c r="K444" i="4" s="1"/>
  <c r="J445" i="4"/>
  <c r="J446" i="4"/>
  <c r="K446" i="4" s="1"/>
  <c r="J447" i="4"/>
  <c r="K447" i="4" s="1"/>
  <c r="J448" i="4"/>
  <c r="K448" i="4" s="1"/>
  <c r="J449" i="4"/>
  <c r="K449" i="4" s="1"/>
  <c r="J450" i="4"/>
  <c r="K450" i="4" s="1"/>
  <c r="J451" i="4"/>
  <c r="K451" i="4" s="1"/>
  <c r="J452" i="4"/>
  <c r="K452" i="4" s="1"/>
  <c r="J453" i="4"/>
  <c r="K453" i="4" s="1"/>
  <c r="J454" i="4"/>
  <c r="K454" i="4" s="1"/>
  <c r="J455" i="4"/>
  <c r="K455" i="4" s="1"/>
  <c r="J456" i="4"/>
  <c r="K456" i="4" s="1"/>
  <c r="J457" i="4"/>
  <c r="J458" i="4"/>
  <c r="K458" i="4" s="1"/>
  <c r="J459" i="4"/>
  <c r="K459" i="4" s="1"/>
  <c r="J460" i="4"/>
  <c r="K460" i="4" s="1"/>
  <c r="J462" i="4"/>
  <c r="K462" i="4" s="1"/>
  <c r="J463" i="4"/>
  <c r="K463" i="4" s="1"/>
  <c r="J464" i="4"/>
  <c r="K464" i="4" s="1"/>
  <c r="J465" i="4"/>
  <c r="K465" i="4" s="1"/>
  <c r="J466" i="4"/>
  <c r="K466" i="4" s="1"/>
  <c r="J467" i="4"/>
  <c r="K467" i="4" s="1"/>
  <c r="J468" i="4"/>
  <c r="K468" i="4" s="1"/>
  <c r="J469" i="4"/>
  <c r="K469" i="4" s="1"/>
  <c r="J470" i="4"/>
  <c r="K470" i="4" s="1"/>
  <c r="J471" i="4"/>
  <c r="K471" i="4" s="1"/>
  <c r="J472" i="4"/>
  <c r="K472" i="4" s="1"/>
  <c r="J473" i="4"/>
  <c r="K473" i="4" s="1"/>
  <c r="J474" i="4"/>
  <c r="K474" i="4" s="1"/>
  <c r="J475" i="4"/>
  <c r="K475" i="4" s="1"/>
  <c r="J476" i="4"/>
  <c r="K476" i="4" s="1"/>
  <c r="J477" i="4"/>
  <c r="K477" i="4" s="1"/>
  <c r="J478" i="4"/>
  <c r="K478" i="4" s="1"/>
  <c r="J479" i="4"/>
  <c r="K479" i="4" s="1"/>
  <c r="J480" i="4"/>
  <c r="K480" i="4" s="1"/>
  <c r="J481" i="4"/>
  <c r="J482" i="4"/>
  <c r="K482" i="4" s="1"/>
  <c r="J483" i="4"/>
  <c r="K483" i="4" s="1"/>
  <c r="J484" i="4"/>
  <c r="K484" i="4" s="1"/>
  <c r="J485" i="4"/>
  <c r="K485" i="4" s="1"/>
  <c r="J486" i="4"/>
  <c r="K486" i="4" s="1"/>
  <c r="J487" i="4"/>
  <c r="K487" i="4" s="1"/>
  <c r="J488" i="4"/>
  <c r="K488" i="4" s="1"/>
  <c r="J489" i="4"/>
  <c r="K489" i="4" s="1"/>
  <c r="J490" i="4"/>
  <c r="K490" i="4" s="1"/>
  <c r="J491" i="4"/>
  <c r="K491" i="4" s="1"/>
  <c r="J492" i="4"/>
  <c r="K492" i="4" s="1"/>
  <c r="J493" i="4"/>
  <c r="J494" i="4"/>
  <c r="K494" i="4" s="1"/>
  <c r="J495" i="4"/>
  <c r="K495" i="4" s="1"/>
  <c r="J496" i="4"/>
  <c r="K496" i="4" s="1"/>
  <c r="J497" i="4"/>
  <c r="K497" i="4" s="1"/>
  <c r="J498" i="4"/>
  <c r="K498" i="4" s="1"/>
  <c r="J499" i="4"/>
  <c r="K499" i="4" s="1"/>
  <c r="J500" i="4"/>
  <c r="K500" i="4" s="1"/>
  <c r="J501" i="4"/>
  <c r="K501" i="4" s="1"/>
  <c r="J502" i="4"/>
  <c r="K502" i="4" s="1"/>
  <c r="J503" i="4"/>
  <c r="K503" i="4" s="1"/>
  <c r="J504" i="4"/>
  <c r="K504" i="4" s="1"/>
  <c r="J505" i="4"/>
  <c r="K505" i="4" s="1"/>
  <c r="J506" i="4"/>
  <c r="K506" i="4" s="1"/>
  <c r="J507" i="4"/>
  <c r="K507" i="4" s="1"/>
  <c r="J508" i="4"/>
  <c r="K508" i="4" s="1"/>
  <c r="J509" i="4"/>
  <c r="K509" i="4" s="1"/>
  <c r="J510" i="4"/>
  <c r="K510" i="4" s="1"/>
  <c r="J511" i="4"/>
  <c r="K511" i="4" s="1"/>
  <c r="J512" i="4"/>
  <c r="K512" i="4" s="1"/>
  <c r="J513" i="4"/>
  <c r="K513" i="4" s="1"/>
  <c r="J514" i="4"/>
  <c r="K514" i="4" s="1"/>
  <c r="J516" i="4"/>
  <c r="K516" i="4" s="1"/>
  <c r="J517" i="4"/>
  <c r="K517" i="4" s="1"/>
  <c r="J518" i="4"/>
  <c r="K518" i="4" s="1"/>
  <c r="J519" i="4"/>
  <c r="K519" i="4" s="1"/>
  <c r="J520" i="4"/>
  <c r="K520" i="4" s="1"/>
  <c r="J521" i="4"/>
  <c r="K521" i="4" s="1"/>
  <c r="J522" i="4"/>
  <c r="K522" i="4" s="1"/>
  <c r="J523" i="4"/>
  <c r="K523" i="4" s="1"/>
  <c r="J524" i="4"/>
  <c r="K524" i="4" s="1"/>
  <c r="J525" i="4"/>
  <c r="K525" i="4" s="1"/>
  <c r="J526" i="4"/>
  <c r="K526" i="4" s="1"/>
  <c r="J527" i="4"/>
  <c r="K527" i="4" s="1"/>
  <c r="J528" i="4"/>
  <c r="K528" i="4" s="1"/>
  <c r="J529" i="4"/>
  <c r="K529" i="4" s="1"/>
  <c r="J530" i="4"/>
  <c r="K530" i="4" s="1"/>
  <c r="J531" i="4"/>
  <c r="K531" i="4" s="1"/>
  <c r="J532" i="4"/>
  <c r="K532" i="4" s="1"/>
  <c r="J533" i="4"/>
  <c r="K533" i="4" s="1"/>
  <c r="J534" i="4"/>
  <c r="K534" i="4" s="1"/>
  <c r="J535" i="4"/>
  <c r="K535" i="4" s="1"/>
  <c r="J536" i="4"/>
  <c r="K536" i="4" s="1"/>
  <c r="J537" i="4"/>
  <c r="K537" i="4" s="1"/>
  <c r="J538" i="4"/>
  <c r="K538" i="4" s="1"/>
  <c r="J539" i="4"/>
  <c r="K539" i="4" s="1"/>
  <c r="J540" i="4"/>
  <c r="K540" i="4" s="1"/>
  <c r="J541" i="4"/>
  <c r="K541" i="4" s="1"/>
  <c r="J542" i="4"/>
  <c r="K542" i="4" s="1"/>
  <c r="J543" i="4"/>
  <c r="K543" i="4" s="1"/>
  <c r="J544" i="4"/>
  <c r="K544" i="4" s="1"/>
  <c r="J545" i="4"/>
  <c r="K545" i="4" s="1"/>
  <c r="J546" i="4"/>
  <c r="K546" i="4" s="1"/>
  <c r="J547" i="4"/>
  <c r="K547" i="4" s="1"/>
  <c r="J548" i="4"/>
  <c r="K548" i="4" s="1"/>
  <c r="J549" i="4"/>
  <c r="K549" i="4" s="1"/>
  <c r="J550" i="4"/>
  <c r="K550" i="4" s="1"/>
  <c r="J551" i="4"/>
  <c r="K551" i="4" s="1"/>
  <c r="J552" i="4"/>
  <c r="K552" i="4" s="1"/>
  <c r="J553" i="4"/>
  <c r="K553" i="4" s="1"/>
  <c r="J554" i="4"/>
  <c r="K554" i="4" s="1"/>
  <c r="J555" i="4"/>
  <c r="K555" i="4" s="1"/>
  <c r="J556" i="4"/>
  <c r="K556" i="4" s="1"/>
  <c r="J557" i="4"/>
  <c r="K557" i="4" s="1"/>
  <c r="J558" i="4"/>
  <c r="K558" i="4" s="1"/>
  <c r="J559" i="4"/>
  <c r="K559" i="4" s="1"/>
  <c r="J560" i="4"/>
  <c r="K560" i="4" s="1"/>
  <c r="J561" i="4"/>
  <c r="K561" i="4" s="1"/>
  <c r="J562" i="4"/>
  <c r="K562" i="4" s="1"/>
  <c r="J563" i="4"/>
  <c r="K563" i="4" s="1"/>
  <c r="J564" i="4"/>
  <c r="K564" i="4" s="1"/>
  <c r="J565" i="4"/>
  <c r="K565" i="4" s="1"/>
  <c r="J566" i="4"/>
  <c r="K566" i="4" s="1"/>
  <c r="J567" i="4"/>
  <c r="J568" i="4"/>
  <c r="K568" i="4" s="1"/>
  <c r="J569" i="4"/>
  <c r="K569" i="4" s="1"/>
  <c r="J570" i="4"/>
  <c r="K570" i="4" s="1"/>
  <c r="J571" i="4"/>
  <c r="K571" i="4" s="1"/>
  <c r="J572" i="4"/>
  <c r="K572" i="4" s="1"/>
  <c r="J573" i="4"/>
  <c r="K573" i="4" s="1"/>
  <c r="J574" i="4"/>
  <c r="K574" i="4" s="1"/>
  <c r="J575" i="4"/>
  <c r="K575" i="4" s="1"/>
  <c r="J576" i="4"/>
  <c r="K576" i="4" s="1"/>
  <c r="J577" i="4"/>
  <c r="K577" i="4" s="1"/>
  <c r="J578" i="4"/>
  <c r="K578" i="4" s="1"/>
  <c r="J580" i="4"/>
  <c r="K580" i="4" s="1"/>
  <c r="J581" i="4"/>
  <c r="K581" i="4" s="1"/>
  <c r="J582" i="4"/>
  <c r="K582" i="4" s="1"/>
  <c r="J583" i="4"/>
  <c r="K583" i="4" s="1"/>
  <c r="J584" i="4"/>
  <c r="K584" i="4" s="1"/>
  <c r="J585" i="4"/>
  <c r="K585" i="4" s="1"/>
  <c r="J586" i="4"/>
  <c r="K586" i="4" s="1"/>
  <c r="J587" i="4"/>
  <c r="K587" i="4" s="1"/>
  <c r="J588" i="4"/>
  <c r="K588" i="4" s="1"/>
  <c r="J589" i="4"/>
  <c r="K589" i="4" s="1"/>
  <c r="J590" i="4"/>
  <c r="K590" i="4" s="1"/>
  <c r="J591" i="4"/>
  <c r="K591" i="4" s="1"/>
  <c r="J592" i="4"/>
  <c r="K592" i="4" s="1"/>
  <c r="J593" i="4"/>
  <c r="K593" i="4" s="1"/>
  <c r="J594" i="4"/>
  <c r="K594" i="4" s="1"/>
  <c r="J595" i="4"/>
  <c r="K595" i="4" s="1"/>
  <c r="J597" i="4"/>
  <c r="K597" i="4" s="1"/>
  <c r="J598" i="4"/>
  <c r="K598" i="4" s="1"/>
  <c r="J599" i="4"/>
  <c r="K599" i="4" s="1"/>
  <c r="J600" i="4"/>
  <c r="K600" i="4" s="1"/>
  <c r="J601" i="4"/>
  <c r="K601" i="4" s="1"/>
  <c r="J602" i="4"/>
  <c r="K602" i="4" s="1"/>
  <c r="J603" i="4"/>
  <c r="K603" i="4" s="1"/>
  <c r="J604" i="4"/>
  <c r="K604" i="4" s="1"/>
  <c r="J605" i="4"/>
  <c r="K605" i="4" s="1"/>
  <c r="J606" i="4"/>
  <c r="K606" i="4" s="1"/>
  <c r="J607" i="4"/>
  <c r="K607" i="4" s="1"/>
  <c r="J608" i="4"/>
  <c r="K608" i="4" s="1"/>
  <c r="J609" i="4"/>
  <c r="K609" i="4" s="1"/>
  <c r="J610" i="4"/>
  <c r="K610" i="4" s="1"/>
  <c r="J611" i="4"/>
  <c r="K611" i="4" s="1"/>
  <c r="J612" i="4"/>
  <c r="K612" i="4" s="1"/>
  <c r="J613" i="4"/>
  <c r="K613" i="4" s="1"/>
  <c r="J614" i="4"/>
  <c r="K614" i="4" s="1"/>
  <c r="J615" i="4"/>
  <c r="K615" i="4" s="1"/>
  <c r="J616" i="4"/>
  <c r="K616" i="4" s="1"/>
  <c r="J617" i="4"/>
  <c r="J618" i="4"/>
  <c r="K618" i="4" s="1"/>
  <c r="J619" i="4"/>
  <c r="K619" i="4" s="1"/>
  <c r="J620" i="4"/>
  <c r="K620" i="4" s="1"/>
  <c r="J621" i="4"/>
  <c r="K621" i="4" s="1"/>
  <c r="J622" i="4"/>
  <c r="K622" i="4" s="1"/>
  <c r="J624" i="4"/>
  <c r="K624" i="4" s="1"/>
  <c r="J625" i="4"/>
  <c r="K625" i="4" s="1"/>
  <c r="J626" i="4"/>
  <c r="K626" i="4" s="1"/>
  <c r="J627" i="4"/>
  <c r="K627" i="4" s="1"/>
  <c r="J628" i="4"/>
  <c r="K628" i="4" s="1"/>
  <c r="J629" i="4"/>
  <c r="K629" i="4" s="1"/>
  <c r="J630" i="4"/>
  <c r="K630" i="4" s="1"/>
  <c r="J631" i="4"/>
  <c r="K631" i="4" s="1"/>
  <c r="J632" i="4"/>
  <c r="K632" i="4" s="1"/>
  <c r="J633" i="4"/>
  <c r="K633" i="4" s="1"/>
  <c r="J634" i="4"/>
  <c r="K634" i="4" s="1"/>
  <c r="J635" i="4"/>
  <c r="K635" i="4" s="1"/>
  <c r="J636" i="4"/>
  <c r="K636" i="4" s="1"/>
  <c r="J637" i="4"/>
  <c r="K637" i="4" s="1"/>
  <c r="J640" i="4"/>
  <c r="K640" i="4" s="1"/>
  <c r="J641" i="4"/>
  <c r="K641" i="4" s="1"/>
  <c r="J642" i="4"/>
  <c r="K642" i="4" s="1"/>
  <c r="J643" i="4"/>
  <c r="K643" i="4" s="1"/>
  <c r="J644" i="4"/>
  <c r="K644" i="4" s="1"/>
  <c r="J645" i="4"/>
  <c r="K645" i="4" s="1"/>
  <c r="J646" i="4"/>
  <c r="K646" i="4" s="1"/>
  <c r="J647" i="4"/>
  <c r="K647" i="4" s="1"/>
  <c r="J648" i="4"/>
  <c r="K648" i="4" s="1"/>
  <c r="J649" i="4"/>
  <c r="K649" i="4" s="1"/>
  <c r="J650" i="4"/>
  <c r="K650" i="4" s="1"/>
  <c r="J651" i="4"/>
  <c r="K651" i="4" s="1"/>
  <c r="J652" i="4"/>
  <c r="K652" i="4" s="1"/>
  <c r="J653" i="4"/>
  <c r="K653" i="4" s="1"/>
  <c r="J654" i="4"/>
  <c r="K654" i="4" s="1"/>
  <c r="J655" i="4"/>
  <c r="K655" i="4" s="1"/>
  <c r="J656" i="4"/>
  <c r="J657" i="4"/>
  <c r="K657" i="4" s="1"/>
  <c r="J658" i="4"/>
  <c r="K658" i="4" s="1"/>
  <c r="J659" i="4"/>
  <c r="K659" i="4" s="1"/>
  <c r="J660" i="4"/>
  <c r="K660" i="4" s="1"/>
  <c r="J661" i="4"/>
  <c r="K661" i="4" s="1"/>
  <c r="J662" i="4"/>
  <c r="K662" i="4" s="1"/>
  <c r="J663" i="4"/>
  <c r="K663" i="4" s="1"/>
  <c r="J664" i="4"/>
  <c r="K664" i="4" s="1"/>
  <c r="J665" i="4"/>
  <c r="K665" i="4" s="1"/>
  <c r="J666" i="4"/>
  <c r="K666" i="4" s="1"/>
  <c r="J667" i="4"/>
  <c r="K667" i="4" s="1"/>
  <c r="J668" i="4"/>
  <c r="K668" i="4" s="1"/>
  <c r="J669" i="4"/>
  <c r="K669" i="4" s="1"/>
  <c r="J670" i="4"/>
  <c r="K670" i="4" s="1"/>
  <c r="J671" i="4"/>
  <c r="K671" i="4" s="1"/>
  <c r="J672" i="4"/>
  <c r="K672" i="4" s="1"/>
  <c r="J673" i="4"/>
  <c r="K673" i="4" s="1"/>
  <c r="J674" i="4"/>
  <c r="K674" i="4" s="1"/>
  <c r="J675" i="4"/>
  <c r="K675" i="4" s="1"/>
  <c r="J676" i="4"/>
  <c r="K676" i="4" s="1"/>
  <c r="J677" i="4"/>
  <c r="K677" i="4" s="1"/>
  <c r="J678" i="4"/>
  <c r="K678" i="4" s="1"/>
  <c r="J679" i="4"/>
  <c r="K679" i="4" s="1"/>
  <c r="J680" i="4"/>
  <c r="K680" i="4" s="1"/>
  <c r="J681" i="4"/>
  <c r="K681" i="4" s="1"/>
  <c r="J682" i="4"/>
  <c r="K682" i="4" s="1"/>
  <c r="J683" i="4"/>
  <c r="K683" i="4" s="1"/>
  <c r="J684" i="4"/>
  <c r="K684" i="4" s="1"/>
  <c r="J685" i="4"/>
  <c r="K685" i="4" s="1"/>
  <c r="J686" i="4"/>
  <c r="K686" i="4" s="1"/>
  <c r="J687" i="4"/>
  <c r="K687" i="4" s="1"/>
  <c r="J688" i="4"/>
  <c r="K688" i="4" s="1"/>
  <c r="J689" i="4"/>
  <c r="K689" i="4" s="1"/>
  <c r="J690" i="4"/>
  <c r="K690" i="4" s="1"/>
  <c r="J691" i="4"/>
  <c r="K691" i="4" s="1"/>
  <c r="J693" i="4"/>
  <c r="K693" i="4" s="1"/>
  <c r="J694" i="4"/>
  <c r="K694" i="4" s="1"/>
  <c r="J695" i="4"/>
  <c r="K695" i="4" s="1"/>
  <c r="J696" i="4"/>
  <c r="K696" i="4" s="1"/>
  <c r="J697" i="4"/>
  <c r="K697" i="4" s="1"/>
  <c r="J698" i="4"/>
  <c r="K698" i="4" s="1"/>
  <c r="J699" i="4"/>
  <c r="K699" i="4" s="1"/>
  <c r="J700" i="4"/>
  <c r="K700" i="4" s="1"/>
  <c r="J701" i="4"/>
  <c r="K701" i="4" s="1"/>
  <c r="J702" i="4"/>
  <c r="K702" i="4" s="1"/>
  <c r="J703" i="4"/>
  <c r="K703" i="4" s="1"/>
  <c r="J704" i="4"/>
  <c r="K704" i="4" s="1"/>
  <c r="J705" i="4"/>
  <c r="J706" i="4"/>
  <c r="K706" i="4" s="1"/>
  <c r="J707" i="4"/>
  <c r="K707" i="4" s="1"/>
  <c r="J708" i="4"/>
  <c r="K708" i="4" s="1"/>
  <c r="J709" i="4"/>
  <c r="K709" i="4" s="1"/>
  <c r="J711" i="4"/>
  <c r="K711" i="4" s="1"/>
  <c r="J712" i="4"/>
  <c r="K712" i="4" s="1"/>
  <c r="J713" i="4"/>
  <c r="K713" i="4" s="1"/>
  <c r="J714" i="4"/>
  <c r="K714" i="4" s="1"/>
  <c r="J715" i="4"/>
  <c r="K715" i="4" s="1"/>
  <c r="J716" i="4"/>
  <c r="K716" i="4" s="1"/>
  <c r="J717" i="4"/>
  <c r="K717" i="4" s="1"/>
  <c r="J718" i="4"/>
  <c r="K718" i="4" s="1"/>
  <c r="J719" i="4"/>
  <c r="K719" i="4" s="1"/>
  <c r="J720" i="4"/>
  <c r="K720" i="4" s="1"/>
  <c r="J721" i="4"/>
  <c r="J722" i="4"/>
  <c r="K722" i="4" s="1"/>
  <c r="J723" i="4"/>
  <c r="K723" i="4" s="1"/>
  <c r="J724" i="4"/>
  <c r="K724" i="4" s="1"/>
  <c r="J725" i="4"/>
  <c r="K725" i="4" s="1"/>
  <c r="J726" i="4"/>
  <c r="K726" i="4" s="1"/>
  <c r="J727" i="4"/>
  <c r="K727" i="4" s="1"/>
  <c r="J728" i="4"/>
  <c r="K728" i="4" s="1"/>
  <c r="J729" i="4"/>
  <c r="K729" i="4" s="1"/>
  <c r="J730" i="4"/>
  <c r="K730" i="4" s="1"/>
  <c r="J731" i="4"/>
  <c r="K731" i="4" s="1"/>
  <c r="J732" i="4"/>
  <c r="K732" i="4" s="1"/>
  <c r="J733" i="4"/>
  <c r="K733" i="4" s="1"/>
  <c r="J734" i="4"/>
  <c r="K734" i="4" s="1"/>
  <c r="J735" i="4"/>
  <c r="K735" i="4" s="1"/>
  <c r="J736" i="4"/>
  <c r="K736" i="4" s="1"/>
  <c r="J737" i="4"/>
  <c r="K737" i="4" s="1"/>
  <c r="J738" i="4"/>
  <c r="K738" i="4" s="1"/>
  <c r="J739" i="4"/>
  <c r="K739" i="4" s="1"/>
  <c r="J740" i="4"/>
  <c r="K740" i="4" s="1"/>
  <c r="J741" i="4"/>
  <c r="K741" i="4" s="1"/>
  <c r="J742" i="4"/>
  <c r="K742" i="4" s="1"/>
  <c r="J744" i="4"/>
  <c r="K744" i="4" s="1"/>
  <c r="J745" i="4"/>
  <c r="K745" i="4" s="1"/>
  <c r="J746" i="4"/>
  <c r="K746" i="4" s="1"/>
  <c r="J747" i="4"/>
  <c r="K747" i="4" s="1"/>
  <c r="J748" i="4"/>
  <c r="K748" i="4" s="1"/>
  <c r="J749" i="4"/>
  <c r="K749" i="4" s="1"/>
  <c r="J750" i="4"/>
  <c r="K750" i="4" s="1"/>
  <c r="J751" i="4"/>
  <c r="K751" i="4" s="1"/>
  <c r="J752" i="4"/>
  <c r="K752" i="4" s="1"/>
  <c r="J753" i="4"/>
  <c r="K753" i="4" s="1"/>
  <c r="J754" i="4"/>
  <c r="K754" i="4" s="1"/>
  <c r="J755" i="4"/>
  <c r="K755" i="4" s="1"/>
  <c r="J756" i="4"/>
  <c r="K756" i="4" s="1"/>
  <c r="J757" i="4"/>
  <c r="K757" i="4" s="1"/>
  <c r="J758" i="4"/>
  <c r="K758" i="4" s="1"/>
  <c r="J759" i="4"/>
  <c r="K759" i="4" s="1"/>
  <c r="J760" i="4"/>
  <c r="K760" i="4" s="1"/>
  <c r="J761" i="4"/>
  <c r="K761" i="4" s="1"/>
  <c r="J762" i="4"/>
  <c r="K762" i="4" s="1"/>
  <c r="J763" i="4"/>
  <c r="K763" i="4" s="1"/>
  <c r="J764" i="4"/>
  <c r="K764" i="4" s="1"/>
  <c r="J765" i="4"/>
  <c r="K765" i="4" s="1"/>
  <c r="J766" i="4"/>
  <c r="K766" i="4" s="1"/>
  <c r="J767" i="4"/>
  <c r="K767" i="4" s="1"/>
  <c r="J768" i="4"/>
  <c r="J769" i="4"/>
  <c r="J770" i="4"/>
  <c r="K770" i="4" s="1"/>
  <c r="J771" i="4"/>
  <c r="K771" i="4" s="1"/>
  <c r="J772" i="4"/>
  <c r="K772" i="4" s="1"/>
  <c r="J773" i="4"/>
  <c r="K773" i="4" s="1"/>
  <c r="J774" i="4"/>
  <c r="K774" i="4" s="1"/>
  <c r="J775" i="4"/>
  <c r="K775" i="4" s="1"/>
  <c r="J776" i="4"/>
  <c r="K776" i="4" s="1"/>
  <c r="J777" i="4"/>
  <c r="K777" i="4" s="1"/>
  <c r="J778" i="4"/>
  <c r="K778" i="4" s="1"/>
  <c r="J779" i="4"/>
  <c r="K779" i="4" s="1"/>
  <c r="J780" i="4"/>
  <c r="K780" i="4" s="1"/>
  <c r="J781" i="4"/>
  <c r="K781" i="4" s="1"/>
  <c r="J782" i="4"/>
  <c r="K782" i="4" s="1"/>
  <c r="J783" i="4"/>
  <c r="K783" i="4" s="1"/>
  <c r="J784" i="4"/>
  <c r="K784" i="4" s="1"/>
  <c r="J785" i="4"/>
  <c r="K785" i="4" s="1"/>
  <c r="J786" i="4"/>
  <c r="K786" i="4" s="1"/>
  <c r="J787" i="4"/>
  <c r="K787" i="4" s="1"/>
  <c r="J788" i="4"/>
  <c r="K788" i="4" s="1"/>
  <c r="J789" i="4"/>
  <c r="K789" i="4" s="1"/>
  <c r="J790" i="4"/>
  <c r="K790" i="4" s="1"/>
  <c r="J791" i="4"/>
  <c r="K791" i="4" s="1"/>
  <c r="J792" i="4"/>
  <c r="K792" i="4" s="1"/>
  <c r="J794" i="4"/>
  <c r="K794" i="4" s="1"/>
  <c r="J795" i="4"/>
  <c r="K795" i="4" s="1"/>
  <c r="J796" i="4"/>
  <c r="K796" i="4" s="1"/>
  <c r="J797" i="4"/>
  <c r="K797" i="4" s="1"/>
  <c r="J798" i="4"/>
  <c r="K798" i="4" s="1"/>
  <c r="J799" i="4"/>
  <c r="K799" i="4" s="1"/>
  <c r="J800" i="4"/>
  <c r="K800" i="4" s="1"/>
  <c r="J801" i="4"/>
  <c r="K801" i="4" s="1"/>
  <c r="J802" i="4"/>
  <c r="K802" i="4" s="1"/>
  <c r="J803" i="4"/>
  <c r="K803" i="4" s="1"/>
  <c r="J804" i="4"/>
  <c r="K804" i="4" s="1"/>
  <c r="J805" i="4"/>
  <c r="K805" i="4" s="1"/>
  <c r="J806" i="4"/>
  <c r="K806" i="4" s="1"/>
  <c r="J807" i="4"/>
  <c r="K807" i="4" s="1"/>
  <c r="J808" i="4"/>
  <c r="K808" i="4" s="1"/>
  <c r="J809" i="4"/>
  <c r="K809" i="4" s="1"/>
  <c r="J810" i="4"/>
  <c r="K810" i="4" s="1"/>
  <c r="J811" i="4"/>
  <c r="K811" i="4" s="1"/>
  <c r="J812" i="4"/>
  <c r="K812" i="4" s="1"/>
  <c r="J813" i="4"/>
  <c r="K813" i="4" s="1"/>
  <c r="J814" i="4"/>
  <c r="K814" i="4" s="1"/>
  <c r="J815" i="4"/>
  <c r="K815" i="4" s="1"/>
  <c r="J816" i="4"/>
  <c r="K816" i="4" s="1"/>
  <c r="J817" i="4"/>
  <c r="J818" i="4"/>
  <c r="K818" i="4" s="1"/>
  <c r="J819" i="4"/>
  <c r="K819" i="4" s="1"/>
  <c r="J820" i="4"/>
  <c r="K820" i="4" s="1"/>
  <c r="J821" i="4"/>
  <c r="K821" i="4" s="1"/>
  <c r="J822" i="4"/>
  <c r="K822" i="4" s="1"/>
  <c r="J823" i="4"/>
  <c r="K823" i="4" s="1"/>
  <c r="J824" i="4"/>
  <c r="K824" i="4" s="1"/>
  <c r="J825" i="4"/>
  <c r="K825" i="4" s="1"/>
  <c r="J826" i="4"/>
  <c r="K826" i="4" s="1"/>
  <c r="J827" i="4"/>
  <c r="K827" i="4" s="1"/>
  <c r="J829" i="4"/>
  <c r="K829" i="4" s="1"/>
  <c r="J830" i="4"/>
  <c r="J831" i="4"/>
  <c r="K831" i="4" s="1"/>
  <c r="J832" i="4"/>
  <c r="K832" i="4" s="1"/>
  <c r="J833" i="4"/>
  <c r="K833" i="4" s="1"/>
  <c r="J834" i="4"/>
  <c r="K834" i="4" s="1"/>
  <c r="J835" i="4"/>
  <c r="K835" i="4" s="1"/>
  <c r="J836" i="4"/>
  <c r="K836" i="4" s="1"/>
  <c r="J837" i="4"/>
  <c r="K837" i="4" s="1"/>
  <c r="J838" i="4"/>
  <c r="K838" i="4" s="1"/>
  <c r="J839" i="4"/>
  <c r="K839" i="4" s="1"/>
  <c r="J840" i="4"/>
  <c r="K840" i="4" s="1"/>
  <c r="J841" i="4"/>
  <c r="K841" i="4" s="1"/>
  <c r="J842" i="4"/>
  <c r="J843" i="4"/>
  <c r="K843" i="4" s="1"/>
  <c r="J844" i="4"/>
  <c r="K844" i="4" s="1"/>
  <c r="J845" i="4"/>
  <c r="K845" i="4" s="1"/>
  <c r="J846" i="4"/>
  <c r="K846" i="4" s="1"/>
  <c r="J847" i="4"/>
  <c r="K847" i="4" s="1"/>
  <c r="J848" i="4"/>
  <c r="K848" i="4" s="1"/>
  <c r="J849" i="4"/>
  <c r="K849" i="4" s="1"/>
  <c r="J850" i="4"/>
  <c r="K850" i="4" s="1"/>
  <c r="J851" i="4"/>
  <c r="K851" i="4" s="1"/>
  <c r="J852" i="4"/>
  <c r="K852" i="4" s="1"/>
  <c r="J853" i="4"/>
  <c r="K853" i="4" s="1"/>
  <c r="J854" i="4"/>
  <c r="K854" i="4" s="1"/>
  <c r="J855" i="4"/>
  <c r="K855" i="4" s="1"/>
  <c r="J856" i="4"/>
  <c r="K856" i="4" s="1"/>
  <c r="J857" i="4"/>
  <c r="K857" i="4" s="1"/>
  <c r="J858" i="4"/>
  <c r="K858" i="4" s="1"/>
  <c r="J859" i="4"/>
  <c r="K859" i="4" s="1"/>
  <c r="J860" i="4"/>
  <c r="K860" i="4" s="1"/>
  <c r="J861" i="4"/>
  <c r="K861" i="4" s="1"/>
  <c r="J11" i="4"/>
  <c r="K11" i="4" s="1"/>
  <c r="J7" i="4"/>
  <c r="K7" i="4" s="1"/>
  <c r="H12" i="4"/>
  <c r="I12" i="4" s="1"/>
  <c r="H13" i="4"/>
  <c r="I13" i="4" s="1"/>
  <c r="H14" i="4"/>
  <c r="H15" i="4"/>
  <c r="I15" i="4" s="1"/>
  <c r="H16" i="4"/>
  <c r="H17" i="4"/>
  <c r="H18" i="4"/>
  <c r="I18" i="4" s="1"/>
  <c r="H19" i="4"/>
  <c r="I19" i="4" s="1"/>
  <c r="N19" i="4" s="1"/>
  <c r="H20" i="4"/>
  <c r="I20" i="4" s="1"/>
  <c r="H21" i="4"/>
  <c r="I21" i="4" s="1"/>
  <c r="N21" i="4" s="1"/>
  <c r="H22" i="4"/>
  <c r="I22" i="4" s="1"/>
  <c r="H23" i="4"/>
  <c r="I23" i="4" s="1"/>
  <c r="H24" i="4"/>
  <c r="I24" i="4" s="1"/>
  <c r="H25" i="4"/>
  <c r="I25" i="4" s="1"/>
  <c r="H26" i="4"/>
  <c r="H27" i="4"/>
  <c r="I27" i="4" s="1"/>
  <c r="H28" i="4"/>
  <c r="I28" i="4" s="1"/>
  <c r="H29" i="4"/>
  <c r="I29" i="4" s="1"/>
  <c r="H30" i="4"/>
  <c r="I30" i="4" s="1"/>
  <c r="H31" i="4"/>
  <c r="I31" i="4" s="1"/>
  <c r="H32" i="4"/>
  <c r="I32" i="4" s="1"/>
  <c r="N32" i="4" s="1"/>
  <c r="H33" i="4"/>
  <c r="I33" i="4" s="1"/>
  <c r="H34" i="4"/>
  <c r="I34" i="4" s="1"/>
  <c r="H35" i="4"/>
  <c r="I35" i="4" s="1"/>
  <c r="H36" i="4"/>
  <c r="I36" i="4" s="1"/>
  <c r="H37" i="4"/>
  <c r="I37" i="4" s="1"/>
  <c r="H38" i="4"/>
  <c r="H39" i="4"/>
  <c r="H40" i="4"/>
  <c r="I40" i="4" s="1"/>
  <c r="N40" i="4" s="1"/>
  <c r="H41" i="4"/>
  <c r="I41" i="4" s="1"/>
  <c r="N41" i="4" s="1"/>
  <c r="H42" i="4"/>
  <c r="I42" i="4" s="1"/>
  <c r="H43" i="4"/>
  <c r="I43" i="4" s="1"/>
  <c r="N43" i="4" s="1"/>
  <c r="H44" i="4"/>
  <c r="I44" i="4" s="1"/>
  <c r="H45" i="4"/>
  <c r="I45" i="4" s="1"/>
  <c r="N45" i="4" s="1"/>
  <c r="H46" i="4"/>
  <c r="I46" i="4" s="1"/>
  <c r="N46" i="4" s="1"/>
  <c r="H47" i="4"/>
  <c r="I47" i="4" s="1"/>
  <c r="H48" i="4"/>
  <c r="I48" i="4" s="1"/>
  <c r="H49" i="4"/>
  <c r="I49" i="4" s="1"/>
  <c r="H50" i="4"/>
  <c r="I50" i="4" s="1"/>
  <c r="H51" i="4"/>
  <c r="I51" i="4" s="1"/>
  <c r="H52" i="4"/>
  <c r="I52" i="4" s="1"/>
  <c r="H53" i="4"/>
  <c r="I53" i="4" s="1"/>
  <c r="H54" i="4"/>
  <c r="I54" i="4" s="1"/>
  <c r="H55" i="4"/>
  <c r="I55" i="4" s="1"/>
  <c r="H56" i="4"/>
  <c r="I56" i="4" s="1"/>
  <c r="N56" i="4" s="1"/>
  <c r="H57" i="4"/>
  <c r="I57" i="4" s="1"/>
  <c r="H58" i="4"/>
  <c r="I58" i="4" s="1"/>
  <c r="H59" i="4"/>
  <c r="I59" i="4" s="1"/>
  <c r="H60" i="4"/>
  <c r="I60" i="4" s="1"/>
  <c r="H61" i="4"/>
  <c r="I61" i="4" s="1"/>
  <c r="H62" i="4"/>
  <c r="I62" i="4" s="1"/>
  <c r="H63" i="4"/>
  <c r="I63" i="4" s="1"/>
  <c r="H64" i="4"/>
  <c r="I64" i="4" s="1"/>
  <c r="N64" i="4" s="1"/>
  <c r="H65" i="4"/>
  <c r="I65" i="4" s="1"/>
  <c r="H66" i="4"/>
  <c r="I66" i="4" s="1"/>
  <c r="H67" i="4"/>
  <c r="I67" i="4" s="1"/>
  <c r="N67" i="4" s="1"/>
  <c r="H68" i="4"/>
  <c r="I68" i="4" s="1"/>
  <c r="N68" i="4" s="1"/>
  <c r="H69" i="4"/>
  <c r="I69" i="4" s="1"/>
  <c r="H70" i="4"/>
  <c r="I70" i="4" s="1"/>
  <c r="N70" i="4" s="1"/>
  <c r="H71" i="4"/>
  <c r="I71" i="4" s="1"/>
  <c r="H72" i="4"/>
  <c r="I72" i="4" s="1"/>
  <c r="H73" i="4"/>
  <c r="I73" i="4" s="1"/>
  <c r="H74" i="4"/>
  <c r="I74" i="4" s="1"/>
  <c r="H75" i="4"/>
  <c r="I75" i="4" s="1"/>
  <c r="H76" i="4"/>
  <c r="I76" i="4" s="1"/>
  <c r="H77" i="4"/>
  <c r="I77" i="4" s="1"/>
  <c r="H78" i="4"/>
  <c r="I78" i="4" s="1"/>
  <c r="H79" i="4"/>
  <c r="I79" i="4" s="1"/>
  <c r="N79" i="4" s="1"/>
  <c r="H80" i="4"/>
  <c r="I80" i="4" s="1"/>
  <c r="H82" i="4"/>
  <c r="I82" i="4" s="1"/>
  <c r="H83" i="4"/>
  <c r="I83" i="4" s="1"/>
  <c r="H85" i="4"/>
  <c r="I85" i="4" s="1"/>
  <c r="H86" i="4"/>
  <c r="I86" i="4" s="1"/>
  <c r="H87" i="4"/>
  <c r="I87" i="4" s="1"/>
  <c r="H88" i="4"/>
  <c r="I88" i="4" s="1"/>
  <c r="H89" i="4"/>
  <c r="I89" i="4" s="1"/>
  <c r="H90" i="4"/>
  <c r="I90" i="4" s="1"/>
  <c r="H91" i="4"/>
  <c r="I91" i="4" s="1"/>
  <c r="H92" i="4"/>
  <c r="I92" i="4" s="1"/>
  <c r="H93" i="4"/>
  <c r="I93" i="4" s="1"/>
  <c r="N93" i="4" s="1"/>
  <c r="H94" i="4"/>
  <c r="I94" i="4" s="1"/>
  <c r="H95" i="4"/>
  <c r="I95" i="4" s="1"/>
  <c r="H96" i="4"/>
  <c r="I96" i="4" s="1"/>
  <c r="H97" i="4"/>
  <c r="I97" i="4" s="1"/>
  <c r="H98" i="4"/>
  <c r="I98" i="4" s="1"/>
  <c r="H99" i="4"/>
  <c r="I99" i="4" s="1"/>
  <c r="H101" i="4"/>
  <c r="I101" i="4" s="1"/>
  <c r="H102" i="4"/>
  <c r="I102" i="4" s="1"/>
  <c r="H103" i="4"/>
  <c r="I103" i="4" s="1"/>
  <c r="H104" i="4"/>
  <c r="I104" i="4" s="1"/>
  <c r="H105" i="4"/>
  <c r="I105" i="4" s="1"/>
  <c r="H106" i="4"/>
  <c r="I106" i="4" s="1"/>
  <c r="H107" i="4"/>
  <c r="I107" i="4" s="1"/>
  <c r="H108" i="4"/>
  <c r="I108" i="4" s="1"/>
  <c r="H109" i="4"/>
  <c r="I109" i="4" s="1"/>
  <c r="H110" i="4"/>
  <c r="I110" i="4" s="1"/>
  <c r="H111" i="4"/>
  <c r="I111" i="4" s="1"/>
  <c r="H113" i="4"/>
  <c r="I113" i="4" s="1"/>
  <c r="H114" i="4"/>
  <c r="I114" i="4" s="1"/>
  <c r="H115" i="4"/>
  <c r="I115" i="4" s="1"/>
  <c r="H116" i="4"/>
  <c r="I116" i="4" s="1"/>
  <c r="H117" i="4"/>
  <c r="I117" i="4" s="1"/>
  <c r="H118" i="4"/>
  <c r="I118" i="4" s="1"/>
  <c r="H119" i="4"/>
  <c r="I119" i="4" s="1"/>
  <c r="H120" i="4"/>
  <c r="I120" i="4" s="1"/>
  <c r="H121" i="4"/>
  <c r="I121" i="4" s="1"/>
  <c r="H122" i="4"/>
  <c r="I122" i="4" s="1"/>
  <c r="H123" i="4"/>
  <c r="I123" i="4" s="1"/>
  <c r="H124" i="4"/>
  <c r="I124" i="4" s="1"/>
  <c r="H125" i="4"/>
  <c r="I125" i="4" s="1"/>
  <c r="H126" i="4"/>
  <c r="I126" i="4" s="1"/>
  <c r="H127" i="4"/>
  <c r="I127" i="4" s="1"/>
  <c r="H128" i="4"/>
  <c r="I128" i="4" s="1"/>
  <c r="H129" i="4"/>
  <c r="I129" i="4" s="1"/>
  <c r="H130" i="4"/>
  <c r="I130" i="4" s="1"/>
  <c r="H132" i="4"/>
  <c r="I132" i="4" s="1"/>
  <c r="H133" i="4"/>
  <c r="I133" i="4" s="1"/>
  <c r="H134" i="4"/>
  <c r="I134" i="4" s="1"/>
  <c r="H135" i="4"/>
  <c r="I135" i="4" s="1"/>
  <c r="H136" i="4"/>
  <c r="I136" i="4" s="1"/>
  <c r="H137" i="4"/>
  <c r="I137" i="4" s="1"/>
  <c r="H138" i="4"/>
  <c r="I138" i="4" s="1"/>
  <c r="H139" i="4"/>
  <c r="I139" i="4" s="1"/>
  <c r="H140" i="4"/>
  <c r="I140" i="4" s="1"/>
  <c r="H141" i="4"/>
  <c r="I141" i="4" s="1"/>
  <c r="H142" i="4"/>
  <c r="I142" i="4" s="1"/>
  <c r="H143" i="4"/>
  <c r="I143" i="4" s="1"/>
  <c r="H144" i="4"/>
  <c r="I144" i="4" s="1"/>
  <c r="H145" i="4"/>
  <c r="I145" i="4" s="1"/>
  <c r="H146" i="4"/>
  <c r="I146" i="4" s="1"/>
  <c r="H147" i="4"/>
  <c r="I147" i="4" s="1"/>
  <c r="H148" i="4"/>
  <c r="I148" i="4" s="1"/>
  <c r="H150" i="4"/>
  <c r="I150" i="4" s="1"/>
  <c r="H151" i="4"/>
  <c r="I151" i="4" s="1"/>
  <c r="H152" i="4"/>
  <c r="I152" i="4" s="1"/>
  <c r="H153" i="4"/>
  <c r="I153" i="4" s="1"/>
  <c r="H154" i="4"/>
  <c r="I154" i="4" s="1"/>
  <c r="H155" i="4"/>
  <c r="I155" i="4" s="1"/>
  <c r="H156" i="4"/>
  <c r="I156" i="4" s="1"/>
  <c r="H157" i="4"/>
  <c r="I157" i="4" s="1"/>
  <c r="H158" i="4"/>
  <c r="I158" i="4" s="1"/>
  <c r="H159" i="4"/>
  <c r="I159" i="4" s="1"/>
  <c r="H160" i="4"/>
  <c r="I160" i="4" s="1"/>
  <c r="H161" i="4"/>
  <c r="I161" i="4" s="1"/>
  <c r="H162" i="4"/>
  <c r="I162" i="4" s="1"/>
  <c r="H163" i="4"/>
  <c r="I163" i="4" s="1"/>
  <c r="H164" i="4"/>
  <c r="I164" i="4" s="1"/>
  <c r="H165" i="4"/>
  <c r="I165" i="4" s="1"/>
  <c r="H166" i="4"/>
  <c r="I166" i="4" s="1"/>
  <c r="H167" i="4"/>
  <c r="I167" i="4" s="1"/>
  <c r="H168" i="4"/>
  <c r="I168" i="4" s="1"/>
  <c r="H169" i="4"/>
  <c r="I169" i="4" s="1"/>
  <c r="H170" i="4"/>
  <c r="I170" i="4" s="1"/>
  <c r="H171" i="4"/>
  <c r="I171" i="4" s="1"/>
  <c r="H172" i="4"/>
  <c r="I172" i="4" s="1"/>
  <c r="H173" i="4"/>
  <c r="I173" i="4" s="1"/>
  <c r="H174" i="4"/>
  <c r="I174" i="4" s="1"/>
  <c r="H175" i="4"/>
  <c r="I175" i="4" s="1"/>
  <c r="H176" i="4"/>
  <c r="I176" i="4" s="1"/>
  <c r="H177" i="4"/>
  <c r="I177" i="4" s="1"/>
  <c r="H178" i="4"/>
  <c r="I178" i="4" s="1"/>
  <c r="H179" i="4"/>
  <c r="I179" i="4" s="1"/>
  <c r="H180" i="4"/>
  <c r="I180" i="4" s="1"/>
  <c r="H181" i="4"/>
  <c r="I181" i="4" s="1"/>
  <c r="H182" i="4"/>
  <c r="I182" i="4" s="1"/>
  <c r="H183" i="4"/>
  <c r="I183" i="4" s="1"/>
  <c r="H184" i="4"/>
  <c r="I184" i="4" s="1"/>
  <c r="H185" i="4"/>
  <c r="I185" i="4" s="1"/>
  <c r="H186" i="4"/>
  <c r="I186" i="4" s="1"/>
  <c r="H187" i="4"/>
  <c r="I187" i="4" s="1"/>
  <c r="H188" i="4"/>
  <c r="I188" i="4" s="1"/>
  <c r="H189" i="4"/>
  <c r="I189" i="4" s="1"/>
  <c r="H190" i="4"/>
  <c r="I190" i="4" s="1"/>
  <c r="H191" i="4"/>
  <c r="I191" i="4" s="1"/>
  <c r="H192" i="4"/>
  <c r="I192" i="4" s="1"/>
  <c r="H193" i="4"/>
  <c r="I193" i="4" s="1"/>
  <c r="H194" i="4"/>
  <c r="I194" i="4" s="1"/>
  <c r="H195" i="4"/>
  <c r="I195" i="4" s="1"/>
  <c r="H196" i="4"/>
  <c r="I196" i="4" s="1"/>
  <c r="H197" i="4"/>
  <c r="I197" i="4" s="1"/>
  <c r="H198" i="4"/>
  <c r="I198" i="4" s="1"/>
  <c r="H199" i="4"/>
  <c r="I199" i="4" s="1"/>
  <c r="H200" i="4"/>
  <c r="I200" i="4" s="1"/>
  <c r="H201" i="4"/>
  <c r="I201" i="4" s="1"/>
  <c r="H202" i="4"/>
  <c r="I202" i="4" s="1"/>
  <c r="H203" i="4"/>
  <c r="I203" i="4" s="1"/>
  <c r="H204" i="4"/>
  <c r="I204" i="4" s="1"/>
  <c r="H205" i="4"/>
  <c r="I205" i="4" s="1"/>
  <c r="H206" i="4"/>
  <c r="I206" i="4" s="1"/>
  <c r="H207" i="4"/>
  <c r="I207" i="4" s="1"/>
  <c r="H208" i="4"/>
  <c r="I208" i="4" s="1"/>
  <c r="H209" i="4"/>
  <c r="I209" i="4" s="1"/>
  <c r="H210" i="4"/>
  <c r="I210" i="4" s="1"/>
  <c r="H211" i="4"/>
  <c r="I211" i="4" s="1"/>
  <c r="H213" i="4"/>
  <c r="I213" i="4" s="1"/>
  <c r="H214" i="4"/>
  <c r="I214" i="4" s="1"/>
  <c r="H215" i="4"/>
  <c r="I215" i="4" s="1"/>
  <c r="H216" i="4"/>
  <c r="I216" i="4" s="1"/>
  <c r="H217" i="4"/>
  <c r="I217" i="4" s="1"/>
  <c r="H218" i="4"/>
  <c r="I218" i="4" s="1"/>
  <c r="H219" i="4"/>
  <c r="I219" i="4" s="1"/>
  <c r="H220" i="4"/>
  <c r="I220" i="4" s="1"/>
  <c r="H221" i="4"/>
  <c r="I221" i="4" s="1"/>
  <c r="H222" i="4"/>
  <c r="I222" i="4" s="1"/>
  <c r="H223" i="4"/>
  <c r="I223" i="4" s="1"/>
  <c r="H226" i="4"/>
  <c r="I226" i="4" s="1"/>
  <c r="H227" i="4"/>
  <c r="I227" i="4" s="1"/>
  <c r="H228" i="4"/>
  <c r="I228" i="4" s="1"/>
  <c r="H229" i="4"/>
  <c r="I229" i="4" s="1"/>
  <c r="H230" i="4"/>
  <c r="I230" i="4" s="1"/>
  <c r="H231" i="4"/>
  <c r="I231" i="4" s="1"/>
  <c r="H233" i="4"/>
  <c r="I233" i="4" s="1"/>
  <c r="H234" i="4"/>
  <c r="I234" i="4" s="1"/>
  <c r="H235" i="4"/>
  <c r="I235" i="4" s="1"/>
  <c r="H236" i="4"/>
  <c r="I236" i="4" s="1"/>
  <c r="H237" i="4"/>
  <c r="I237" i="4" s="1"/>
  <c r="H238" i="4"/>
  <c r="I238" i="4" s="1"/>
  <c r="H239" i="4"/>
  <c r="I239" i="4" s="1"/>
  <c r="H240" i="4"/>
  <c r="I240" i="4" s="1"/>
  <c r="H241" i="4"/>
  <c r="I241" i="4" s="1"/>
  <c r="H242" i="4"/>
  <c r="I242" i="4" s="1"/>
  <c r="H243" i="4"/>
  <c r="I243" i="4" s="1"/>
  <c r="H244" i="4"/>
  <c r="I244" i="4" s="1"/>
  <c r="H245" i="4"/>
  <c r="I245" i="4" s="1"/>
  <c r="H246" i="4"/>
  <c r="I246" i="4" s="1"/>
  <c r="H247" i="4"/>
  <c r="I247" i="4" s="1"/>
  <c r="H248" i="4"/>
  <c r="I248" i="4" s="1"/>
  <c r="H249" i="4"/>
  <c r="I249" i="4" s="1"/>
  <c r="H250" i="4"/>
  <c r="I250" i="4" s="1"/>
  <c r="H251" i="4"/>
  <c r="I251" i="4" s="1"/>
  <c r="H252" i="4"/>
  <c r="I252" i="4" s="1"/>
  <c r="H253" i="4"/>
  <c r="I253" i="4" s="1"/>
  <c r="H254" i="4"/>
  <c r="I254" i="4" s="1"/>
  <c r="H255" i="4"/>
  <c r="I255" i="4" s="1"/>
  <c r="H256" i="4"/>
  <c r="I256" i="4" s="1"/>
  <c r="H257" i="4"/>
  <c r="I257" i="4" s="1"/>
  <c r="H258" i="4"/>
  <c r="I258" i="4" s="1"/>
  <c r="H259" i="4"/>
  <c r="I259" i="4" s="1"/>
  <c r="H260" i="4"/>
  <c r="I260" i="4" s="1"/>
  <c r="H261" i="4"/>
  <c r="I261" i="4" s="1"/>
  <c r="H263" i="4"/>
  <c r="I263" i="4" s="1"/>
  <c r="H264" i="4"/>
  <c r="I264" i="4" s="1"/>
  <c r="H265" i="4"/>
  <c r="I265" i="4" s="1"/>
  <c r="H266" i="4"/>
  <c r="I266" i="4" s="1"/>
  <c r="H268" i="4"/>
  <c r="I268" i="4" s="1"/>
  <c r="H269" i="4"/>
  <c r="I269" i="4" s="1"/>
  <c r="H270" i="4"/>
  <c r="I270" i="4" s="1"/>
  <c r="H271" i="4"/>
  <c r="I271" i="4" s="1"/>
  <c r="H272" i="4"/>
  <c r="I272" i="4" s="1"/>
  <c r="H273" i="4"/>
  <c r="I273" i="4" s="1"/>
  <c r="H274" i="4"/>
  <c r="I274" i="4" s="1"/>
  <c r="H275" i="4"/>
  <c r="I275" i="4" s="1"/>
  <c r="H276" i="4"/>
  <c r="I276" i="4" s="1"/>
  <c r="H277" i="4"/>
  <c r="I277" i="4" s="1"/>
  <c r="H278" i="4"/>
  <c r="I278" i="4" s="1"/>
  <c r="H280" i="4"/>
  <c r="I280" i="4" s="1"/>
  <c r="H281" i="4"/>
  <c r="I281" i="4" s="1"/>
  <c r="H282" i="4"/>
  <c r="I282" i="4" s="1"/>
  <c r="H283" i="4"/>
  <c r="I283" i="4" s="1"/>
  <c r="H284" i="4"/>
  <c r="I284" i="4" s="1"/>
  <c r="H285" i="4"/>
  <c r="I285" i="4" s="1"/>
  <c r="H286" i="4"/>
  <c r="I286" i="4" s="1"/>
  <c r="H287" i="4"/>
  <c r="I287" i="4" s="1"/>
  <c r="H288" i="4"/>
  <c r="I288" i="4" s="1"/>
  <c r="H289" i="4"/>
  <c r="I289" i="4" s="1"/>
  <c r="H290" i="4"/>
  <c r="I290" i="4" s="1"/>
  <c r="H291" i="4"/>
  <c r="I291" i="4" s="1"/>
  <c r="H292" i="4"/>
  <c r="I292" i="4" s="1"/>
  <c r="H293" i="4"/>
  <c r="I293" i="4" s="1"/>
  <c r="H294" i="4"/>
  <c r="I294" i="4" s="1"/>
  <c r="H295" i="4"/>
  <c r="I295" i="4" s="1"/>
  <c r="H296" i="4"/>
  <c r="I296" i="4" s="1"/>
  <c r="H297" i="4"/>
  <c r="I297" i="4" s="1"/>
  <c r="H298" i="4"/>
  <c r="I298" i="4" s="1"/>
  <c r="H299" i="4"/>
  <c r="I299" i="4" s="1"/>
  <c r="H300" i="4"/>
  <c r="H301" i="4"/>
  <c r="I301" i="4" s="1"/>
  <c r="H302" i="4"/>
  <c r="I302" i="4" s="1"/>
  <c r="H303" i="4"/>
  <c r="I303" i="4" s="1"/>
  <c r="H304" i="4"/>
  <c r="I304" i="4" s="1"/>
  <c r="H305" i="4"/>
  <c r="I305" i="4" s="1"/>
  <c r="H306" i="4"/>
  <c r="I306" i="4" s="1"/>
  <c r="H307" i="4"/>
  <c r="I307" i="4" s="1"/>
  <c r="H308" i="4"/>
  <c r="I308" i="4" s="1"/>
  <c r="H309" i="4"/>
  <c r="I309" i="4" s="1"/>
  <c r="H310" i="4"/>
  <c r="I310" i="4" s="1"/>
  <c r="H311" i="4"/>
  <c r="I311" i="4" s="1"/>
  <c r="H312" i="4"/>
  <c r="I312" i="4" s="1"/>
  <c r="H313" i="4"/>
  <c r="I313" i="4" s="1"/>
  <c r="H314" i="4"/>
  <c r="I314" i="4" s="1"/>
  <c r="H315" i="4"/>
  <c r="I315" i="4" s="1"/>
  <c r="H316" i="4"/>
  <c r="I316" i="4" s="1"/>
  <c r="H317" i="4"/>
  <c r="I317" i="4" s="1"/>
  <c r="H318" i="4"/>
  <c r="I318" i="4" s="1"/>
  <c r="H319" i="4"/>
  <c r="I319" i="4" s="1"/>
  <c r="H320" i="4"/>
  <c r="I320" i="4" s="1"/>
  <c r="H321" i="4"/>
  <c r="I321" i="4" s="1"/>
  <c r="H322" i="4"/>
  <c r="I322" i="4" s="1"/>
  <c r="H323" i="4"/>
  <c r="I323" i="4" s="1"/>
  <c r="H324" i="4"/>
  <c r="I324" i="4" s="1"/>
  <c r="H325" i="4"/>
  <c r="I325" i="4" s="1"/>
  <c r="H326" i="4"/>
  <c r="I326" i="4" s="1"/>
  <c r="H327" i="4"/>
  <c r="I327" i="4" s="1"/>
  <c r="H328" i="4"/>
  <c r="I328" i="4" s="1"/>
  <c r="H329" i="4"/>
  <c r="I329" i="4" s="1"/>
  <c r="H330" i="4"/>
  <c r="I330" i="4" s="1"/>
  <c r="H331" i="4"/>
  <c r="I331" i="4" s="1"/>
  <c r="H332" i="4"/>
  <c r="I332" i="4" s="1"/>
  <c r="H333" i="4"/>
  <c r="I333" i="4" s="1"/>
  <c r="H334" i="4"/>
  <c r="I334" i="4" s="1"/>
  <c r="H335" i="4"/>
  <c r="I335" i="4" s="1"/>
  <c r="H336" i="4"/>
  <c r="I336" i="4" s="1"/>
  <c r="H337" i="4"/>
  <c r="I337" i="4" s="1"/>
  <c r="H338" i="4"/>
  <c r="I338" i="4" s="1"/>
  <c r="H339" i="4"/>
  <c r="I339" i="4" s="1"/>
  <c r="H340" i="4"/>
  <c r="I340" i="4" s="1"/>
  <c r="H341" i="4"/>
  <c r="I341" i="4" s="1"/>
  <c r="H342" i="4"/>
  <c r="I342" i="4" s="1"/>
  <c r="H343" i="4"/>
  <c r="I343" i="4" s="1"/>
  <c r="H344" i="4"/>
  <c r="I344" i="4" s="1"/>
  <c r="H347" i="4"/>
  <c r="I347" i="4" s="1"/>
  <c r="H348" i="4"/>
  <c r="I348" i="4" s="1"/>
  <c r="H349" i="4"/>
  <c r="I349" i="4" s="1"/>
  <c r="H350" i="4"/>
  <c r="I350" i="4" s="1"/>
  <c r="H351" i="4"/>
  <c r="I351" i="4" s="1"/>
  <c r="H352" i="4"/>
  <c r="I352" i="4" s="1"/>
  <c r="H353" i="4"/>
  <c r="I353" i="4" s="1"/>
  <c r="H354" i="4"/>
  <c r="I354" i="4" s="1"/>
  <c r="H355" i="4"/>
  <c r="I355" i="4" s="1"/>
  <c r="H357" i="4"/>
  <c r="I357" i="4" s="1"/>
  <c r="H358" i="4"/>
  <c r="I358" i="4" s="1"/>
  <c r="H359" i="4"/>
  <c r="I359" i="4" s="1"/>
  <c r="H360" i="4"/>
  <c r="I360" i="4" s="1"/>
  <c r="H361" i="4"/>
  <c r="I361" i="4" s="1"/>
  <c r="H362" i="4"/>
  <c r="I362" i="4" s="1"/>
  <c r="H363" i="4"/>
  <c r="I363" i="4" s="1"/>
  <c r="H364" i="4"/>
  <c r="I364" i="4" s="1"/>
  <c r="H365" i="4"/>
  <c r="H366" i="4"/>
  <c r="I366" i="4" s="1"/>
  <c r="H367" i="4"/>
  <c r="I367" i="4" s="1"/>
  <c r="H368" i="4"/>
  <c r="I368" i="4" s="1"/>
  <c r="H369" i="4"/>
  <c r="I369" i="4" s="1"/>
  <c r="H370" i="4"/>
  <c r="I370" i="4" s="1"/>
  <c r="H371" i="4"/>
  <c r="I371" i="4" s="1"/>
  <c r="H372" i="4"/>
  <c r="I372" i="4" s="1"/>
  <c r="H373" i="4"/>
  <c r="I373" i="4" s="1"/>
  <c r="H374" i="4"/>
  <c r="I374" i="4" s="1"/>
  <c r="H375" i="4"/>
  <c r="I375" i="4" s="1"/>
  <c r="H376" i="4"/>
  <c r="I376" i="4" s="1"/>
  <c r="H377" i="4"/>
  <c r="H378" i="4"/>
  <c r="I378" i="4" s="1"/>
  <c r="H379" i="4"/>
  <c r="I379" i="4" s="1"/>
  <c r="H380" i="4"/>
  <c r="I380" i="4" s="1"/>
  <c r="H381" i="4"/>
  <c r="I381" i="4" s="1"/>
  <c r="H382" i="4"/>
  <c r="I382" i="4" s="1"/>
  <c r="H383" i="4"/>
  <c r="I383" i="4" s="1"/>
  <c r="H384" i="4"/>
  <c r="I384" i="4" s="1"/>
  <c r="H385" i="4"/>
  <c r="I385" i="4" s="1"/>
  <c r="H386" i="4"/>
  <c r="I386" i="4" s="1"/>
  <c r="H387" i="4"/>
  <c r="I387" i="4" s="1"/>
  <c r="H388" i="4"/>
  <c r="I388" i="4" s="1"/>
  <c r="H389" i="4"/>
  <c r="I389" i="4" s="1"/>
  <c r="H390" i="4"/>
  <c r="I390" i="4" s="1"/>
  <c r="H391" i="4"/>
  <c r="I391" i="4" s="1"/>
  <c r="H392" i="4"/>
  <c r="I392" i="4" s="1"/>
  <c r="H393" i="4"/>
  <c r="I393" i="4" s="1"/>
  <c r="H394" i="4"/>
  <c r="I394" i="4" s="1"/>
  <c r="H395" i="4"/>
  <c r="I395" i="4" s="1"/>
  <c r="H396" i="4"/>
  <c r="I396" i="4" s="1"/>
  <c r="H397" i="4"/>
  <c r="I397" i="4" s="1"/>
  <c r="H398" i="4"/>
  <c r="I398" i="4" s="1"/>
  <c r="H399" i="4"/>
  <c r="I399" i="4" s="1"/>
  <c r="H400" i="4"/>
  <c r="I400" i="4" s="1"/>
  <c r="H401" i="4"/>
  <c r="I401" i="4" s="1"/>
  <c r="H402" i="4"/>
  <c r="I402" i="4" s="1"/>
  <c r="H403" i="4"/>
  <c r="I403" i="4" s="1"/>
  <c r="H405" i="4"/>
  <c r="I405" i="4" s="1"/>
  <c r="H406" i="4"/>
  <c r="I406" i="4" s="1"/>
  <c r="H407" i="4"/>
  <c r="I407" i="4" s="1"/>
  <c r="H408" i="4"/>
  <c r="I408" i="4" s="1"/>
  <c r="H409" i="4"/>
  <c r="I409" i="4" s="1"/>
  <c r="H410" i="4"/>
  <c r="I410" i="4" s="1"/>
  <c r="H411" i="4"/>
  <c r="I411" i="4" s="1"/>
  <c r="H412" i="4"/>
  <c r="I412" i="4" s="1"/>
  <c r="H413" i="4"/>
  <c r="I413" i="4" s="1"/>
  <c r="H414" i="4"/>
  <c r="I414" i="4" s="1"/>
  <c r="H415" i="4"/>
  <c r="I415" i="4" s="1"/>
  <c r="H416" i="4"/>
  <c r="I416" i="4" s="1"/>
  <c r="H417" i="4"/>
  <c r="I417" i="4" s="1"/>
  <c r="H418" i="4"/>
  <c r="I418" i="4" s="1"/>
  <c r="H419" i="4"/>
  <c r="I419" i="4" s="1"/>
  <c r="H420" i="4"/>
  <c r="I420" i="4" s="1"/>
  <c r="H421" i="4"/>
  <c r="I421" i="4" s="1"/>
  <c r="H422" i="4"/>
  <c r="I422" i="4" s="1"/>
  <c r="H423" i="4"/>
  <c r="I423" i="4" s="1"/>
  <c r="H424" i="4"/>
  <c r="I424" i="4" s="1"/>
  <c r="H425" i="4"/>
  <c r="I425" i="4" s="1"/>
  <c r="H426" i="4"/>
  <c r="I426" i="4" s="1"/>
  <c r="H427" i="4"/>
  <c r="I427" i="4" s="1"/>
  <c r="H428" i="4"/>
  <c r="I428" i="4" s="1"/>
  <c r="H429" i="4"/>
  <c r="I429" i="4" s="1"/>
  <c r="H430" i="4"/>
  <c r="I430" i="4" s="1"/>
  <c r="H431" i="4"/>
  <c r="I431" i="4" s="1"/>
  <c r="H432" i="4"/>
  <c r="I432" i="4" s="1"/>
  <c r="H434" i="4"/>
  <c r="I434" i="4" s="1"/>
  <c r="H435" i="4"/>
  <c r="I435" i="4" s="1"/>
  <c r="H436" i="4"/>
  <c r="I436" i="4" s="1"/>
  <c r="H437" i="4"/>
  <c r="I437" i="4" s="1"/>
  <c r="H438" i="4"/>
  <c r="I438" i="4" s="1"/>
  <c r="H439" i="4"/>
  <c r="I439" i="4" s="1"/>
  <c r="H440" i="4"/>
  <c r="I440" i="4" s="1"/>
  <c r="H441" i="4"/>
  <c r="I441" i="4" s="1"/>
  <c r="H442" i="4"/>
  <c r="I442" i="4" s="1"/>
  <c r="H443" i="4"/>
  <c r="I443" i="4" s="1"/>
  <c r="H444" i="4"/>
  <c r="I444" i="4" s="1"/>
  <c r="H445" i="4"/>
  <c r="I445" i="4" s="1"/>
  <c r="H446" i="4"/>
  <c r="I446" i="4" s="1"/>
  <c r="H447" i="4"/>
  <c r="I447" i="4" s="1"/>
  <c r="H448" i="4"/>
  <c r="I448" i="4" s="1"/>
  <c r="H449" i="4"/>
  <c r="I449" i="4" s="1"/>
  <c r="H450" i="4"/>
  <c r="I450" i="4" s="1"/>
  <c r="H451" i="4"/>
  <c r="I451" i="4" s="1"/>
  <c r="H452" i="4"/>
  <c r="I452" i="4" s="1"/>
  <c r="H453" i="4"/>
  <c r="I453" i="4" s="1"/>
  <c r="H454" i="4"/>
  <c r="I454" i="4" s="1"/>
  <c r="H455" i="4"/>
  <c r="I455" i="4" s="1"/>
  <c r="H456" i="4"/>
  <c r="I456" i="4" s="1"/>
  <c r="H457" i="4"/>
  <c r="I457" i="4" s="1"/>
  <c r="H458" i="4"/>
  <c r="I458" i="4" s="1"/>
  <c r="H459" i="4"/>
  <c r="I459" i="4" s="1"/>
  <c r="H460" i="4"/>
  <c r="I460" i="4" s="1"/>
  <c r="H462" i="4"/>
  <c r="I462" i="4" s="1"/>
  <c r="H463" i="4"/>
  <c r="I463" i="4" s="1"/>
  <c r="H464" i="4"/>
  <c r="I464" i="4" s="1"/>
  <c r="H465" i="4"/>
  <c r="I465" i="4" s="1"/>
  <c r="H466" i="4"/>
  <c r="I466" i="4" s="1"/>
  <c r="H467" i="4"/>
  <c r="I467" i="4" s="1"/>
  <c r="H468" i="4"/>
  <c r="I468" i="4" s="1"/>
  <c r="H469" i="4"/>
  <c r="I469" i="4" s="1"/>
  <c r="H470" i="4"/>
  <c r="I470" i="4" s="1"/>
  <c r="H471" i="4"/>
  <c r="I471" i="4" s="1"/>
  <c r="H472" i="4"/>
  <c r="I472" i="4" s="1"/>
  <c r="H473" i="4"/>
  <c r="I473" i="4" s="1"/>
  <c r="H474" i="4"/>
  <c r="I474" i="4" s="1"/>
  <c r="H475" i="4"/>
  <c r="I475" i="4" s="1"/>
  <c r="H476" i="4"/>
  <c r="I476" i="4" s="1"/>
  <c r="H477" i="4"/>
  <c r="I477" i="4" s="1"/>
  <c r="H478" i="4"/>
  <c r="I478" i="4" s="1"/>
  <c r="H479" i="4"/>
  <c r="I479" i="4" s="1"/>
  <c r="H480" i="4"/>
  <c r="I480" i="4" s="1"/>
  <c r="H481" i="4"/>
  <c r="I481" i="4" s="1"/>
  <c r="H482" i="4"/>
  <c r="I482" i="4" s="1"/>
  <c r="H483" i="4"/>
  <c r="I483" i="4" s="1"/>
  <c r="H484" i="4"/>
  <c r="I484" i="4" s="1"/>
  <c r="H485" i="4"/>
  <c r="I485" i="4" s="1"/>
  <c r="H486" i="4"/>
  <c r="I486" i="4" s="1"/>
  <c r="H487" i="4"/>
  <c r="I487" i="4" s="1"/>
  <c r="H488" i="4"/>
  <c r="I488" i="4" s="1"/>
  <c r="H489" i="4"/>
  <c r="I489" i="4" s="1"/>
  <c r="H490" i="4"/>
  <c r="I490" i="4" s="1"/>
  <c r="H491" i="4"/>
  <c r="I491" i="4" s="1"/>
  <c r="H492" i="4"/>
  <c r="I492" i="4" s="1"/>
  <c r="H493" i="4"/>
  <c r="I493" i="4" s="1"/>
  <c r="H494" i="4"/>
  <c r="I494" i="4" s="1"/>
  <c r="H495" i="4"/>
  <c r="I495" i="4" s="1"/>
  <c r="H496" i="4"/>
  <c r="I496" i="4" s="1"/>
  <c r="H497" i="4"/>
  <c r="I497" i="4" s="1"/>
  <c r="H498" i="4"/>
  <c r="I498" i="4" s="1"/>
  <c r="H499" i="4"/>
  <c r="I499" i="4" s="1"/>
  <c r="H500" i="4"/>
  <c r="I500" i="4" s="1"/>
  <c r="H501" i="4"/>
  <c r="I501" i="4" s="1"/>
  <c r="H502" i="4"/>
  <c r="I502" i="4" s="1"/>
  <c r="H503" i="4"/>
  <c r="I503" i="4" s="1"/>
  <c r="H504" i="4"/>
  <c r="I504" i="4" s="1"/>
  <c r="H505" i="4"/>
  <c r="I505" i="4" s="1"/>
  <c r="H506" i="4"/>
  <c r="I506" i="4" s="1"/>
  <c r="H507" i="4"/>
  <c r="I507" i="4" s="1"/>
  <c r="H508" i="4"/>
  <c r="I508" i="4" s="1"/>
  <c r="H509" i="4"/>
  <c r="I509" i="4" s="1"/>
  <c r="H510" i="4"/>
  <c r="I510" i="4" s="1"/>
  <c r="H511" i="4"/>
  <c r="I511" i="4" s="1"/>
  <c r="H512" i="4"/>
  <c r="I512" i="4" s="1"/>
  <c r="H513" i="4"/>
  <c r="I513" i="4" s="1"/>
  <c r="H514" i="4"/>
  <c r="I514" i="4" s="1"/>
  <c r="H516" i="4"/>
  <c r="I516" i="4" s="1"/>
  <c r="H517" i="4"/>
  <c r="I517" i="4" s="1"/>
  <c r="H518" i="4"/>
  <c r="I518" i="4" s="1"/>
  <c r="H519" i="4"/>
  <c r="I519" i="4" s="1"/>
  <c r="H520" i="4"/>
  <c r="I520" i="4" s="1"/>
  <c r="H521" i="4"/>
  <c r="I521" i="4" s="1"/>
  <c r="H522" i="4"/>
  <c r="I522" i="4" s="1"/>
  <c r="H523" i="4"/>
  <c r="I523" i="4" s="1"/>
  <c r="H524" i="4"/>
  <c r="I524" i="4" s="1"/>
  <c r="H525" i="4"/>
  <c r="I525" i="4" s="1"/>
  <c r="H526" i="4"/>
  <c r="I526" i="4" s="1"/>
  <c r="H527" i="4"/>
  <c r="I527" i="4" s="1"/>
  <c r="H528" i="4"/>
  <c r="I528" i="4" s="1"/>
  <c r="H529" i="4"/>
  <c r="I529" i="4" s="1"/>
  <c r="H530" i="4"/>
  <c r="I530" i="4" s="1"/>
  <c r="H531" i="4"/>
  <c r="I531" i="4" s="1"/>
  <c r="H532" i="4"/>
  <c r="I532" i="4" s="1"/>
  <c r="H533" i="4"/>
  <c r="I533" i="4" s="1"/>
  <c r="H534" i="4"/>
  <c r="I534" i="4" s="1"/>
  <c r="H535" i="4"/>
  <c r="I535" i="4" s="1"/>
  <c r="H536" i="4"/>
  <c r="I536" i="4" s="1"/>
  <c r="H537" i="4"/>
  <c r="I537" i="4" s="1"/>
  <c r="H538" i="4"/>
  <c r="I538" i="4" s="1"/>
  <c r="H539" i="4"/>
  <c r="I539" i="4" s="1"/>
  <c r="H540" i="4"/>
  <c r="I540" i="4" s="1"/>
  <c r="H541" i="4"/>
  <c r="I541" i="4" s="1"/>
  <c r="H542" i="4"/>
  <c r="I542" i="4" s="1"/>
  <c r="H543" i="4"/>
  <c r="I543" i="4" s="1"/>
  <c r="H544" i="4"/>
  <c r="I544" i="4" s="1"/>
  <c r="H545" i="4"/>
  <c r="I545" i="4" s="1"/>
  <c r="H546" i="4"/>
  <c r="I546" i="4" s="1"/>
  <c r="H547" i="4"/>
  <c r="I547" i="4" s="1"/>
  <c r="H548" i="4"/>
  <c r="I548" i="4" s="1"/>
  <c r="H549" i="4"/>
  <c r="I549" i="4" s="1"/>
  <c r="H550" i="4"/>
  <c r="I550" i="4" s="1"/>
  <c r="H551" i="4"/>
  <c r="I551" i="4" s="1"/>
  <c r="H552" i="4"/>
  <c r="I552" i="4" s="1"/>
  <c r="H553" i="4"/>
  <c r="I553" i="4" s="1"/>
  <c r="H554" i="4"/>
  <c r="I554" i="4" s="1"/>
  <c r="H555" i="4"/>
  <c r="I555" i="4" s="1"/>
  <c r="H556" i="4"/>
  <c r="I556" i="4" s="1"/>
  <c r="H557" i="4"/>
  <c r="I557" i="4" s="1"/>
  <c r="H558" i="4"/>
  <c r="I558" i="4" s="1"/>
  <c r="H559" i="4"/>
  <c r="I559" i="4" s="1"/>
  <c r="H560" i="4"/>
  <c r="I560" i="4" s="1"/>
  <c r="H561" i="4"/>
  <c r="I561" i="4" s="1"/>
  <c r="H562" i="4"/>
  <c r="I562" i="4" s="1"/>
  <c r="H563" i="4"/>
  <c r="I563" i="4" s="1"/>
  <c r="H564" i="4"/>
  <c r="I564" i="4" s="1"/>
  <c r="H565" i="4"/>
  <c r="I565" i="4" s="1"/>
  <c r="H566" i="4"/>
  <c r="I566" i="4" s="1"/>
  <c r="H567" i="4"/>
  <c r="I567" i="4" s="1"/>
  <c r="H568" i="4"/>
  <c r="I568" i="4" s="1"/>
  <c r="H569" i="4"/>
  <c r="I569" i="4" s="1"/>
  <c r="H570" i="4"/>
  <c r="I570" i="4" s="1"/>
  <c r="H571" i="4"/>
  <c r="I571" i="4" s="1"/>
  <c r="H572" i="4"/>
  <c r="I572" i="4" s="1"/>
  <c r="H573" i="4"/>
  <c r="I573" i="4" s="1"/>
  <c r="H574" i="4"/>
  <c r="I574" i="4" s="1"/>
  <c r="H575" i="4"/>
  <c r="I575" i="4" s="1"/>
  <c r="H576" i="4"/>
  <c r="I576" i="4" s="1"/>
  <c r="H577" i="4"/>
  <c r="I577" i="4" s="1"/>
  <c r="H578" i="4"/>
  <c r="I578" i="4" s="1"/>
  <c r="H580" i="4"/>
  <c r="I580" i="4" s="1"/>
  <c r="H581" i="4"/>
  <c r="I581" i="4" s="1"/>
  <c r="H582" i="4"/>
  <c r="I582" i="4" s="1"/>
  <c r="H583" i="4"/>
  <c r="I583" i="4" s="1"/>
  <c r="H584" i="4"/>
  <c r="I584" i="4" s="1"/>
  <c r="H585" i="4"/>
  <c r="I585" i="4" s="1"/>
  <c r="H586" i="4"/>
  <c r="I586" i="4" s="1"/>
  <c r="H587" i="4"/>
  <c r="I587" i="4" s="1"/>
  <c r="H588" i="4"/>
  <c r="I588" i="4" s="1"/>
  <c r="H589" i="4"/>
  <c r="I589" i="4" s="1"/>
  <c r="H590" i="4"/>
  <c r="I590" i="4" s="1"/>
  <c r="H591" i="4"/>
  <c r="I591" i="4" s="1"/>
  <c r="H592" i="4"/>
  <c r="I592" i="4" s="1"/>
  <c r="H593" i="4"/>
  <c r="I593" i="4" s="1"/>
  <c r="H594" i="4"/>
  <c r="I594" i="4" s="1"/>
  <c r="H595" i="4"/>
  <c r="I595" i="4" s="1"/>
  <c r="H597" i="4"/>
  <c r="I597" i="4" s="1"/>
  <c r="H598" i="4"/>
  <c r="I598" i="4" s="1"/>
  <c r="H599" i="4"/>
  <c r="I599" i="4" s="1"/>
  <c r="H600" i="4"/>
  <c r="I600" i="4" s="1"/>
  <c r="H601" i="4"/>
  <c r="I601" i="4" s="1"/>
  <c r="H602" i="4"/>
  <c r="I602" i="4" s="1"/>
  <c r="H603" i="4"/>
  <c r="I603" i="4" s="1"/>
  <c r="H604" i="4"/>
  <c r="I604" i="4" s="1"/>
  <c r="H605" i="4"/>
  <c r="I605" i="4" s="1"/>
  <c r="H606" i="4"/>
  <c r="I606" i="4" s="1"/>
  <c r="H607" i="4"/>
  <c r="I607" i="4" s="1"/>
  <c r="H608" i="4"/>
  <c r="I608" i="4" s="1"/>
  <c r="H609" i="4"/>
  <c r="I609" i="4" s="1"/>
  <c r="H610" i="4"/>
  <c r="I610" i="4" s="1"/>
  <c r="H611" i="4"/>
  <c r="I611" i="4" s="1"/>
  <c r="H612" i="4"/>
  <c r="I612" i="4" s="1"/>
  <c r="H613" i="4"/>
  <c r="I613" i="4" s="1"/>
  <c r="H614" i="4"/>
  <c r="I614" i="4" s="1"/>
  <c r="H615" i="4"/>
  <c r="I615" i="4" s="1"/>
  <c r="H616" i="4"/>
  <c r="I616" i="4" s="1"/>
  <c r="H617" i="4"/>
  <c r="I617" i="4" s="1"/>
  <c r="H618" i="4"/>
  <c r="I618" i="4" s="1"/>
  <c r="H619" i="4"/>
  <c r="I619" i="4" s="1"/>
  <c r="H620" i="4"/>
  <c r="I620" i="4" s="1"/>
  <c r="H621" i="4"/>
  <c r="I621" i="4" s="1"/>
  <c r="H622" i="4"/>
  <c r="I622" i="4" s="1"/>
  <c r="H624" i="4"/>
  <c r="I624" i="4" s="1"/>
  <c r="H625" i="4"/>
  <c r="I625" i="4" s="1"/>
  <c r="H626" i="4"/>
  <c r="I626" i="4" s="1"/>
  <c r="H627" i="4"/>
  <c r="I627" i="4" s="1"/>
  <c r="H628" i="4"/>
  <c r="I628" i="4" s="1"/>
  <c r="H629" i="4"/>
  <c r="I629" i="4" s="1"/>
  <c r="H630" i="4"/>
  <c r="I630" i="4" s="1"/>
  <c r="H631" i="4"/>
  <c r="I631" i="4" s="1"/>
  <c r="H632" i="4"/>
  <c r="I632" i="4" s="1"/>
  <c r="H633" i="4"/>
  <c r="I633" i="4" s="1"/>
  <c r="H634" i="4"/>
  <c r="I634" i="4" s="1"/>
  <c r="H635" i="4"/>
  <c r="I635" i="4" s="1"/>
  <c r="H636" i="4"/>
  <c r="I636" i="4" s="1"/>
  <c r="H637" i="4"/>
  <c r="I637" i="4" s="1"/>
  <c r="H640" i="4"/>
  <c r="I640" i="4" s="1"/>
  <c r="H641" i="4"/>
  <c r="I641" i="4" s="1"/>
  <c r="H642" i="4"/>
  <c r="I642" i="4" s="1"/>
  <c r="H643" i="4"/>
  <c r="I643" i="4" s="1"/>
  <c r="H644" i="4"/>
  <c r="I644" i="4" s="1"/>
  <c r="H645" i="4"/>
  <c r="I645" i="4" s="1"/>
  <c r="H646" i="4"/>
  <c r="I646" i="4" s="1"/>
  <c r="H647" i="4"/>
  <c r="I647" i="4" s="1"/>
  <c r="H648" i="4"/>
  <c r="I648" i="4" s="1"/>
  <c r="H649" i="4"/>
  <c r="I649" i="4" s="1"/>
  <c r="H650" i="4"/>
  <c r="I650" i="4" s="1"/>
  <c r="H651" i="4"/>
  <c r="I651" i="4" s="1"/>
  <c r="H652" i="4"/>
  <c r="I652" i="4" s="1"/>
  <c r="H653" i="4"/>
  <c r="I653" i="4" s="1"/>
  <c r="H654" i="4"/>
  <c r="I654" i="4" s="1"/>
  <c r="H655" i="4"/>
  <c r="I655" i="4" s="1"/>
  <c r="H656" i="4"/>
  <c r="I656" i="4" s="1"/>
  <c r="H657" i="4"/>
  <c r="I657" i="4" s="1"/>
  <c r="H658" i="4"/>
  <c r="I658" i="4" s="1"/>
  <c r="H659" i="4"/>
  <c r="I659" i="4" s="1"/>
  <c r="H660" i="4"/>
  <c r="I660" i="4" s="1"/>
  <c r="H661" i="4"/>
  <c r="I661" i="4" s="1"/>
  <c r="H662" i="4"/>
  <c r="I662" i="4" s="1"/>
  <c r="H663" i="4"/>
  <c r="I663" i="4" s="1"/>
  <c r="H664" i="4"/>
  <c r="I664" i="4" s="1"/>
  <c r="H665" i="4"/>
  <c r="I665" i="4" s="1"/>
  <c r="H666" i="4"/>
  <c r="I666" i="4" s="1"/>
  <c r="H667" i="4"/>
  <c r="I667" i="4" s="1"/>
  <c r="H668" i="4"/>
  <c r="I668" i="4" s="1"/>
  <c r="H669" i="4"/>
  <c r="I669" i="4" s="1"/>
  <c r="H670" i="4"/>
  <c r="I670" i="4" s="1"/>
  <c r="H671" i="4"/>
  <c r="I671" i="4" s="1"/>
  <c r="H672" i="4"/>
  <c r="I672" i="4" s="1"/>
  <c r="H673" i="4"/>
  <c r="I673" i="4" s="1"/>
  <c r="H674" i="4"/>
  <c r="I674" i="4" s="1"/>
  <c r="H675" i="4"/>
  <c r="I675" i="4" s="1"/>
  <c r="H676" i="4"/>
  <c r="I676" i="4" s="1"/>
  <c r="H677" i="4"/>
  <c r="I677" i="4" s="1"/>
  <c r="H678" i="4"/>
  <c r="I678" i="4" s="1"/>
  <c r="H679" i="4"/>
  <c r="I679" i="4" s="1"/>
  <c r="H680" i="4"/>
  <c r="I680" i="4" s="1"/>
  <c r="H681" i="4"/>
  <c r="I681" i="4" s="1"/>
  <c r="H682" i="4"/>
  <c r="I682" i="4" s="1"/>
  <c r="H683" i="4"/>
  <c r="I683" i="4" s="1"/>
  <c r="H684" i="4"/>
  <c r="I684" i="4" s="1"/>
  <c r="H685" i="4"/>
  <c r="I685" i="4" s="1"/>
  <c r="H686" i="4"/>
  <c r="I686" i="4" s="1"/>
  <c r="H687" i="4"/>
  <c r="I687" i="4" s="1"/>
  <c r="H688" i="4"/>
  <c r="I688" i="4" s="1"/>
  <c r="H689" i="4"/>
  <c r="I689" i="4" s="1"/>
  <c r="H690" i="4"/>
  <c r="I690" i="4" s="1"/>
  <c r="H691" i="4"/>
  <c r="I691" i="4" s="1"/>
  <c r="H693" i="4"/>
  <c r="I693" i="4" s="1"/>
  <c r="H694" i="4"/>
  <c r="I694" i="4" s="1"/>
  <c r="H695" i="4"/>
  <c r="I695" i="4" s="1"/>
  <c r="H696" i="4"/>
  <c r="I696" i="4" s="1"/>
  <c r="H697" i="4"/>
  <c r="I697" i="4" s="1"/>
  <c r="H698" i="4"/>
  <c r="I698" i="4" s="1"/>
  <c r="H699" i="4"/>
  <c r="I699" i="4" s="1"/>
  <c r="H700" i="4"/>
  <c r="I700" i="4" s="1"/>
  <c r="H701" i="4"/>
  <c r="I701" i="4" s="1"/>
  <c r="H702" i="4"/>
  <c r="I702" i="4" s="1"/>
  <c r="H703" i="4"/>
  <c r="I703" i="4" s="1"/>
  <c r="H704" i="4"/>
  <c r="I704" i="4" s="1"/>
  <c r="H705" i="4"/>
  <c r="I705" i="4" s="1"/>
  <c r="H706" i="4"/>
  <c r="I706" i="4" s="1"/>
  <c r="H707" i="4"/>
  <c r="I707" i="4" s="1"/>
  <c r="H708" i="4"/>
  <c r="I708" i="4" s="1"/>
  <c r="H709" i="4"/>
  <c r="I709" i="4" s="1"/>
  <c r="H711" i="4"/>
  <c r="I711" i="4" s="1"/>
  <c r="H712" i="4"/>
  <c r="I712" i="4" s="1"/>
  <c r="H713" i="4"/>
  <c r="I713" i="4" s="1"/>
  <c r="H714" i="4"/>
  <c r="I714" i="4" s="1"/>
  <c r="H715" i="4"/>
  <c r="I715" i="4" s="1"/>
  <c r="H716" i="4"/>
  <c r="I716" i="4" s="1"/>
  <c r="H717" i="4"/>
  <c r="I717" i="4" s="1"/>
  <c r="H718" i="4"/>
  <c r="I718" i="4" s="1"/>
  <c r="H719" i="4"/>
  <c r="I719" i="4" s="1"/>
  <c r="H720" i="4"/>
  <c r="I720" i="4" s="1"/>
  <c r="H721" i="4"/>
  <c r="I721" i="4" s="1"/>
  <c r="H722" i="4"/>
  <c r="I722" i="4" s="1"/>
  <c r="H723" i="4"/>
  <c r="I723" i="4" s="1"/>
  <c r="H724" i="4"/>
  <c r="I724" i="4" s="1"/>
  <c r="H725" i="4"/>
  <c r="I725" i="4" s="1"/>
  <c r="H726" i="4"/>
  <c r="I726" i="4" s="1"/>
  <c r="H727" i="4"/>
  <c r="I727" i="4" s="1"/>
  <c r="H728" i="4"/>
  <c r="I728" i="4" s="1"/>
  <c r="H729" i="4"/>
  <c r="I729" i="4" s="1"/>
  <c r="H730" i="4"/>
  <c r="I730" i="4" s="1"/>
  <c r="H731" i="4"/>
  <c r="I731" i="4" s="1"/>
  <c r="H732" i="4"/>
  <c r="I732" i="4" s="1"/>
  <c r="H733" i="4"/>
  <c r="I733" i="4" s="1"/>
  <c r="H734" i="4"/>
  <c r="I734" i="4" s="1"/>
  <c r="H735" i="4"/>
  <c r="I735" i="4" s="1"/>
  <c r="H736" i="4"/>
  <c r="I736" i="4" s="1"/>
  <c r="H737" i="4"/>
  <c r="I737" i="4" s="1"/>
  <c r="H738" i="4"/>
  <c r="I738" i="4" s="1"/>
  <c r="H739" i="4"/>
  <c r="I739" i="4" s="1"/>
  <c r="H740" i="4"/>
  <c r="I740" i="4" s="1"/>
  <c r="H741" i="4"/>
  <c r="I741" i="4" s="1"/>
  <c r="H742" i="4"/>
  <c r="I742" i="4" s="1"/>
  <c r="H744" i="4"/>
  <c r="I744" i="4" s="1"/>
  <c r="H745" i="4"/>
  <c r="I745" i="4" s="1"/>
  <c r="H746" i="4"/>
  <c r="I746" i="4" s="1"/>
  <c r="H747" i="4"/>
  <c r="I747" i="4" s="1"/>
  <c r="H748" i="4"/>
  <c r="I748" i="4" s="1"/>
  <c r="H749" i="4"/>
  <c r="I749" i="4" s="1"/>
  <c r="H750" i="4"/>
  <c r="I750" i="4" s="1"/>
  <c r="H751" i="4"/>
  <c r="I751" i="4" s="1"/>
  <c r="H752" i="4"/>
  <c r="I752" i="4" s="1"/>
  <c r="H753" i="4"/>
  <c r="I753" i="4" s="1"/>
  <c r="H754" i="4"/>
  <c r="I754" i="4" s="1"/>
  <c r="H755" i="4"/>
  <c r="I755" i="4" s="1"/>
  <c r="H756" i="4"/>
  <c r="I756" i="4" s="1"/>
  <c r="H757" i="4"/>
  <c r="I757" i="4" s="1"/>
  <c r="H758" i="4"/>
  <c r="I758" i="4" s="1"/>
  <c r="H759" i="4"/>
  <c r="I759" i="4" s="1"/>
  <c r="H760" i="4"/>
  <c r="I760" i="4" s="1"/>
  <c r="H761" i="4"/>
  <c r="I761" i="4" s="1"/>
  <c r="H762" i="4"/>
  <c r="I762" i="4" s="1"/>
  <c r="H763" i="4"/>
  <c r="I763" i="4" s="1"/>
  <c r="H764" i="4"/>
  <c r="I764" i="4" s="1"/>
  <c r="H765" i="4"/>
  <c r="I765" i="4" s="1"/>
  <c r="H766" i="4"/>
  <c r="I766" i="4" s="1"/>
  <c r="H767" i="4"/>
  <c r="I767" i="4" s="1"/>
  <c r="H768" i="4"/>
  <c r="I768" i="4" s="1"/>
  <c r="H769" i="4"/>
  <c r="I769" i="4" s="1"/>
  <c r="H770" i="4"/>
  <c r="I770" i="4" s="1"/>
  <c r="H771" i="4"/>
  <c r="I771" i="4" s="1"/>
  <c r="H772" i="4"/>
  <c r="I772" i="4" s="1"/>
  <c r="H773" i="4"/>
  <c r="I773" i="4" s="1"/>
  <c r="H774" i="4"/>
  <c r="I774" i="4" s="1"/>
  <c r="H775" i="4"/>
  <c r="I775" i="4" s="1"/>
  <c r="H776" i="4"/>
  <c r="I776" i="4" s="1"/>
  <c r="H777" i="4"/>
  <c r="I777" i="4" s="1"/>
  <c r="H778" i="4"/>
  <c r="I778" i="4" s="1"/>
  <c r="H779" i="4"/>
  <c r="I779" i="4" s="1"/>
  <c r="H780" i="4"/>
  <c r="I780" i="4" s="1"/>
  <c r="H781" i="4"/>
  <c r="I781" i="4" s="1"/>
  <c r="H782" i="4"/>
  <c r="I782" i="4" s="1"/>
  <c r="H783" i="4"/>
  <c r="I783" i="4" s="1"/>
  <c r="H784" i="4"/>
  <c r="I784" i="4" s="1"/>
  <c r="H785" i="4"/>
  <c r="I785" i="4" s="1"/>
  <c r="H786" i="4"/>
  <c r="I786" i="4" s="1"/>
  <c r="H787" i="4"/>
  <c r="I787" i="4" s="1"/>
  <c r="H788" i="4"/>
  <c r="I788" i="4" s="1"/>
  <c r="H789" i="4"/>
  <c r="I789" i="4" s="1"/>
  <c r="H790" i="4"/>
  <c r="I790" i="4" s="1"/>
  <c r="H791" i="4"/>
  <c r="I791" i="4" s="1"/>
  <c r="H792" i="4"/>
  <c r="I792" i="4" s="1"/>
  <c r="H794" i="4"/>
  <c r="I794" i="4" s="1"/>
  <c r="H795" i="4"/>
  <c r="I795" i="4" s="1"/>
  <c r="H796" i="4"/>
  <c r="I796" i="4" s="1"/>
  <c r="H797" i="4"/>
  <c r="I797" i="4" s="1"/>
  <c r="H798" i="4"/>
  <c r="I798" i="4" s="1"/>
  <c r="H799" i="4"/>
  <c r="I799" i="4" s="1"/>
  <c r="H800" i="4"/>
  <c r="I800" i="4" s="1"/>
  <c r="H801" i="4"/>
  <c r="I801" i="4" s="1"/>
  <c r="H802" i="4"/>
  <c r="I802" i="4" s="1"/>
  <c r="H803" i="4"/>
  <c r="I803" i="4" s="1"/>
  <c r="H804" i="4"/>
  <c r="I804" i="4" s="1"/>
  <c r="H805" i="4"/>
  <c r="I805" i="4" s="1"/>
  <c r="H806" i="4"/>
  <c r="I806" i="4" s="1"/>
  <c r="H807" i="4"/>
  <c r="I807" i="4" s="1"/>
  <c r="H808" i="4"/>
  <c r="I808" i="4" s="1"/>
  <c r="H809" i="4"/>
  <c r="I809" i="4" s="1"/>
  <c r="H810" i="4"/>
  <c r="I810" i="4" s="1"/>
  <c r="H811" i="4"/>
  <c r="I811" i="4" s="1"/>
  <c r="H812" i="4"/>
  <c r="I812" i="4" s="1"/>
  <c r="H813" i="4"/>
  <c r="I813" i="4" s="1"/>
  <c r="H814" i="4"/>
  <c r="I814" i="4" s="1"/>
  <c r="H815" i="4"/>
  <c r="I815" i="4" s="1"/>
  <c r="H816" i="4"/>
  <c r="I816" i="4" s="1"/>
  <c r="H817" i="4"/>
  <c r="I817" i="4" s="1"/>
  <c r="H818" i="4"/>
  <c r="I818" i="4" s="1"/>
  <c r="H819" i="4"/>
  <c r="I819" i="4" s="1"/>
  <c r="H820" i="4"/>
  <c r="I820" i="4" s="1"/>
  <c r="H821" i="4"/>
  <c r="I821" i="4" s="1"/>
  <c r="H822" i="4"/>
  <c r="I822" i="4" s="1"/>
  <c r="H823" i="4"/>
  <c r="I823" i="4" s="1"/>
  <c r="H824" i="4"/>
  <c r="I824" i="4" s="1"/>
  <c r="H825" i="4"/>
  <c r="I825" i="4" s="1"/>
  <c r="H826" i="4"/>
  <c r="I826" i="4" s="1"/>
  <c r="H827" i="4"/>
  <c r="I827" i="4" s="1"/>
  <c r="H829" i="4"/>
  <c r="I829" i="4" s="1"/>
  <c r="H830" i="4"/>
  <c r="I830" i="4" s="1"/>
  <c r="H831" i="4"/>
  <c r="I831" i="4" s="1"/>
  <c r="H832" i="4"/>
  <c r="I832" i="4" s="1"/>
  <c r="H833" i="4"/>
  <c r="I833" i="4" s="1"/>
  <c r="H834" i="4"/>
  <c r="I834" i="4" s="1"/>
  <c r="H835" i="4"/>
  <c r="I835" i="4" s="1"/>
  <c r="H836" i="4"/>
  <c r="I836" i="4" s="1"/>
  <c r="H837" i="4"/>
  <c r="I837" i="4" s="1"/>
  <c r="H838" i="4"/>
  <c r="I838" i="4" s="1"/>
  <c r="H839" i="4"/>
  <c r="I839" i="4" s="1"/>
  <c r="H840" i="4"/>
  <c r="I840" i="4" s="1"/>
  <c r="H841" i="4"/>
  <c r="I841" i="4" s="1"/>
  <c r="H842" i="4"/>
  <c r="I842" i="4" s="1"/>
  <c r="H843" i="4"/>
  <c r="I843" i="4" s="1"/>
  <c r="H844" i="4"/>
  <c r="I844" i="4" s="1"/>
  <c r="H845" i="4"/>
  <c r="I845" i="4" s="1"/>
  <c r="H846" i="4"/>
  <c r="I846" i="4" s="1"/>
  <c r="H847" i="4"/>
  <c r="I847" i="4" s="1"/>
  <c r="H848" i="4"/>
  <c r="I848" i="4" s="1"/>
  <c r="H849" i="4"/>
  <c r="I849" i="4" s="1"/>
  <c r="H850" i="4"/>
  <c r="I850" i="4" s="1"/>
  <c r="H851" i="4"/>
  <c r="I851" i="4" s="1"/>
  <c r="H852" i="4"/>
  <c r="I852" i="4" s="1"/>
  <c r="H853" i="4"/>
  <c r="I853" i="4" s="1"/>
  <c r="H854" i="4"/>
  <c r="I854" i="4" s="1"/>
  <c r="H855" i="4"/>
  <c r="I855" i="4" s="1"/>
  <c r="H856" i="4"/>
  <c r="I856" i="4" s="1"/>
  <c r="H857" i="4"/>
  <c r="I857" i="4" s="1"/>
  <c r="H858" i="4"/>
  <c r="I858" i="4" s="1"/>
  <c r="H859" i="4"/>
  <c r="I859" i="4" s="1"/>
  <c r="H860" i="4"/>
  <c r="I860" i="4" s="1"/>
  <c r="H861" i="4"/>
  <c r="I861" i="4" s="1"/>
  <c r="H11" i="4"/>
  <c r="I11" i="4" s="1"/>
  <c r="M127" i="4"/>
  <c r="M187" i="4"/>
  <c r="M188" i="4"/>
  <c r="M264" i="4"/>
  <c r="M276" i="4"/>
  <c r="M277" i="4"/>
  <c r="M278" i="4"/>
  <c r="M314" i="4"/>
  <c r="M317" i="4"/>
  <c r="M326" i="4"/>
  <c r="M613" i="4"/>
  <c r="M615" i="4"/>
  <c r="M649" i="4"/>
  <c r="M662" i="4"/>
  <c r="M701" i="4"/>
  <c r="K169" i="4"/>
  <c r="K205" i="4"/>
  <c r="K217" i="4"/>
  <c r="K231" i="4"/>
  <c r="K384" i="4"/>
  <c r="K398" i="4"/>
  <c r="K408" i="4"/>
  <c r="K409" i="4"/>
  <c r="K445" i="4"/>
  <c r="K457" i="4"/>
  <c r="K481" i="4"/>
  <c r="K493" i="4"/>
  <c r="K567" i="4"/>
  <c r="K617" i="4"/>
  <c r="K656" i="4"/>
  <c r="K705" i="4"/>
  <c r="K721" i="4"/>
  <c r="K768" i="4"/>
  <c r="K769" i="4"/>
  <c r="K817" i="4"/>
  <c r="K830" i="4"/>
  <c r="K842" i="4"/>
  <c r="I300" i="4"/>
  <c r="I365" i="4"/>
  <c r="I377" i="4"/>
  <c r="H7" i="4"/>
  <c r="I7" i="4" s="1"/>
  <c r="N7" i="4" s="1"/>
  <c r="N71" i="4" l="1"/>
  <c r="N35" i="4"/>
  <c r="N125" i="4"/>
  <c r="N69" i="4"/>
  <c r="N57" i="4"/>
  <c r="N33" i="4"/>
  <c r="N80" i="4"/>
  <c r="N44" i="4"/>
  <c r="N20" i="4"/>
  <c r="N55" i="4"/>
  <c r="N31" i="4"/>
  <c r="N78" i="4"/>
  <c r="N66" i="4"/>
  <c r="N54" i="4"/>
  <c r="N42" i="4"/>
  <c r="N30" i="4"/>
  <c r="N18" i="4"/>
  <c r="N17" i="4"/>
  <c r="N16" i="4"/>
  <c r="N58" i="4"/>
  <c r="N22" i="4"/>
  <c r="N11" i="4"/>
  <c r="N831" i="4"/>
  <c r="N806" i="4"/>
  <c r="N707" i="4"/>
  <c r="N695" i="4"/>
  <c r="N632" i="4"/>
  <c r="N619" i="4"/>
  <c r="N607" i="4"/>
  <c r="N594" i="4"/>
  <c r="N569" i="4"/>
  <c r="N545" i="4"/>
  <c r="N533" i="4"/>
  <c r="N521" i="4"/>
  <c r="N247" i="4"/>
  <c r="N756" i="4"/>
  <c r="N731" i="4"/>
  <c r="N631" i="4"/>
  <c r="N606" i="4"/>
  <c r="N372" i="4"/>
  <c r="N272" i="4"/>
  <c r="N234" i="4"/>
  <c r="N158" i="4"/>
  <c r="N853" i="4"/>
  <c r="N804" i="4"/>
  <c r="N779" i="4"/>
  <c r="N755" i="4"/>
  <c r="N668" i="4"/>
  <c r="N630" i="4"/>
  <c r="N605" i="4"/>
  <c r="N543" i="4"/>
  <c r="N457" i="4"/>
  <c r="N332" i="4"/>
  <c r="N308" i="4"/>
  <c r="N157" i="4"/>
  <c r="N62" i="4"/>
  <c r="N38" i="4"/>
  <c r="N73" i="4"/>
  <c r="N51" i="4"/>
  <c r="N29" i="4"/>
  <c r="N12" i="4"/>
  <c r="N72" i="4"/>
  <c r="N50" i="4"/>
  <c r="N28" i="4"/>
  <c r="N49" i="4"/>
  <c r="N27" i="4"/>
  <c r="N472" i="4"/>
  <c r="N259" i="4"/>
  <c r="N235" i="4"/>
  <c r="N25" i="4"/>
  <c r="N719" i="4"/>
  <c r="N618" i="4"/>
  <c r="N568" i="4"/>
  <c r="N471" i="4"/>
  <c r="N246" i="4"/>
  <c r="N63" i="4"/>
  <c r="N24" i="4"/>
  <c r="N791" i="4"/>
  <c r="N767" i="4"/>
  <c r="N680" i="4"/>
  <c r="N644" i="4"/>
  <c r="N531" i="4"/>
  <c r="N344" i="4"/>
  <c r="N284" i="4"/>
  <c r="N61" i="4"/>
  <c r="N39" i="4"/>
  <c r="N77" i="4"/>
  <c r="N60" i="4"/>
  <c r="N76" i="4"/>
  <c r="N37" i="4"/>
  <c r="N15" i="4"/>
  <c r="N626" i="4"/>
  <c r="N75" i="4"/>
  <c r="N53" i="4"/>
  <c r="N36" i="4"/>
  <c r="N14" i="4"/>
  <c r="N74" i="4"/>
  <c r="N52" i="4"/>
  <c r="N13" i="4"/>
  <c r="N683" i="4"/>
  <c r="N671" i="4"/>
  <c r="N659" i="4"/>
  <c r="N620" i="4"/>
  <c r="N608" i="4"/>
  <c r="N583" i="4"/>
  <c r="N570" i="4"/>
  <c r="N558" i="4"/>
  <c r="N546" i="4"/>
  <c r="N534" i="4"/>
  <c r="N473" i="4"/>
  <c r="N362" i="4"/>
  <c r="N260" i="4"/>
  <c r="N248" i="4"/>
  <c r="N236" i="4"/>
  <c r="N172" i="4"/>
  <c r="N65" i="4"/>
  <c r="N48" i="4"/>
  <c r="N26" i="4"/>
  <c r="N425" i="4"/>
  <c r="N542" i="4"/>
  <c r="N615" i="4"/>
  <c r="N420" i="4"/>
  <c r="N522" i="4"/>
  <c r="N567" i="4"/>
  <c r="N320" i="4"/>
  <c r="N193" i="4"/>
  <c r="N127" i="4"/>
  <c r="N852" i="4"/>
  <c r="N827" i="4"/>
  <c r="N803" i="4"/>
  <c r="N691" i="4"/>
  <c r="N667" i="4"/>
  <c r="N530" i="4"/>
  <c r="N839" i="4"/>
  <c r="N740" i="4"/>
  <c r="N716" i="4"/>
  <c r="N703" i="4"/>
  <c r="N678" i="4"/>
  <c r="N603" i="4"/>
  <c r="N468" i="4"/>
  <c r="N330" i="4"/>
  <c r="N701" i="4"/>
  <c r="N723" i="4"/>
  <c r="N447" i="4"/>
  <c r="N121" i="4"/>
  <c r="N805" i="4"/>
  <c r="N495" i="4"/>
  <c r="N182" i="4"/>
  <c r="N296" i="4"/>
  <c r="N317" i="4"/>
  <c r="N840" i="4"/>
  <c r="N815" i="4"/>
  <c r="N679" i="4"/>
  <c r="N493" i="4"/>
  <c r="N370" i="4"/>
  <c r="N343" i="4"/>
  <c r="N331" i="4"/>
  <c r="N319" i="4"/>
  <c r="N307" i="4"/>
  <c r="N295" i="4"/>
  <c r="N283" i="4"/>
  <c r="N156" i="4"/>
  <c r="N851" i="4"/>
  <c r="N728" i="4"/>
  <c r="N690" i="4"/>
  <c r="N666" i="4"/>
  <c r="N541" i="4"/>
  <c r="N293" i="4"/>
  <c r="N173" i="4"/>
  <c r="N328" i="4"/>
  <c r="N292" i="4"/>
  <c r="N813" i="4"/>
  <c r="N715" i="4"/>
  <c r="N268" i="4"/>
  <c r="N847" i="4"/>
  <c r="N624" i="4"/>
  <c r="N401" i="4"/>
  <c r="N290" i="4"/>
  <c r="N337" i="4"/>
  <c r="N291" i="4"/>
  <c r="N265" i="4"/>
  <c r="N126" i="4"/>
  <c r="N760" i="4"/>
  <c r="N585" i="4"/>
  <c r="N340" i="4"/>
  <c r="N304" i="4"/>
  <c r="N388" i="4"/>
  <c r="N833" i="4"/>
  <c r="N820" i="4"/>
  <c r="N796" i="4"/>
  <c r="N771" i="4"/>
  <c r="N722" i="4"/>
  <c r="N697" i="4"/>
  <c r="N672" i="4"/>
  <c r="N584" i="4"/>
  <c r="N571" i="4"/>
  <c r="N559" i="4"/>
  <c r="N547" i="4"/>
  <c r="N535" i="4"/>
  <c r="N523" i="4"/>
  <c r="N510" i="4"/>
  <c r="N486" i="4"/>
  <c r="N449" i="4"/>
  <c r="N412" i="4"/>
  <c r="N399" i="4"/>
  <c r="N387" i="4"/>
  <c r="N336" i="4"/>
  <c r="N300" i="4"/>
  <c r="N222" i="4"/>
  <c r="N197" i="4"/>
  <c r="N148" i="4"/>
  <c r="N136" i="4"/>
  <c r="N97" i="4"/>
  <c r="N809" i="4"/>
  <c r="N685" i="4"/>
  <c r="N269" i="4"/>
  <c r="N750" i="4"/>
  <c r="N339" i="4"/>
  <c r="N303" i="4"/>
  <c r="N240" i="4"/>
  <c r="N843" i="4"/>
  <c r="N757" i="4"/>
  <c r="N426" i="4"/>
  <c r="N253" i="4"/>
  <c r="N561" i="4"/>
  <c r="N277" i="4"/>
  <c r="N625" i="4"/>
  <c r="N373" i="4"/>
  <c r="N686" i="4"/>
  <c r="N218" i="4"/>
  <c r="N781" i="4"/>
  <c r="N456" i="4"/>
  <c r="N593" i="4"/>
  <c r="N591" i="4"/>
  <c r="N459" i="4"/>
  <c r="N588" i="4"/>
  <c r="N217" i="4"/>
  <c r="N230" i="4"/>
  <c r="N161" i="4"/>
  <c r="N183" i="4"/>
  <c r="N481" i="4"/>
  <c r="N807" i="4"/>
  <c r="N782" i="4"/>
  <c r="N746" i="4"/>
  <c r="N733" i="4"/>
  <c r="N460" i="4"/>
  <c r="N374" i="4"/>
  <c r="N349" i="4"/>
  <c r="N221" i="4"/>
  <c r="N160" i="4"/>
  <c r="N255" i="4"/>
  <c r="N282" i="4"/>
  <c r="N104" i="4"/>
  <c r="N855" i="4"/>
  <c r="N410" i="4"/>
  <c r="N776" i="4"/>
  <c r="N752" i="4"/>
  <c r="N727" i="4"/>
  <c r="N677" i="4"/>
  <c r="N602" i="4"/>
  <c r="N380" i="4"/>
  <c r="N368" i="4"/>
  <c r="N341" i="4"/>
  <c r="N270" i="4"/>
  <c r="N204" i="4"/>
  <c r="N318" i="4"/>
  <c r="N294" i="4"/>
  <c r="N91" i="4"/>
  <c r="N582" i="4"/>
  <c r="N698" i="4"/>
  <c r="N302" i="4"/>
  <c r="N745" i="4"/>
  <c r="N254" i="4"/>
  <c r="N788" i="4"/>
  <c r="N764" i="4"/>
  <c r="N739" i="4"/>
  <c r="N689" i="4"/>
  <c r="N665" i="4"/>
  <c r="N589" i="4"/>
  <c r="N564" i="4"/>
  <c r="N540" i="4"/>
  <c r="N392" i="4"/>
  <c r="N355" i="4"/>
  <c r="N329" i="4"/>
  <c r="N305" i="4"/>
  <c r="N281" i="4"/>
  <c r="N128" i="4"/>
  <c r="N116" i="4"/>
  <c r="N103" i="4"/>
  <c r="N90" i="4"/>
  <c r="N581" i="4"/>
  <c r="N301" i="4"/>
  <c r="N842" i="4"/>
  <c r="N744" i="4"/>
  <c r="N458" i="4"/>
  <c r="N421" i="4"/>
  <c r="N409" i="4"/>
  <c r="N396" i="4"/>
  <c r="N309" i="4"/>
  <c r="N145" i="4"/>
  <c r="N133" i="4"/>
  <c r="N94" i="4"/>
  <c r="N824" i="4"/>
  <c r="N800" i="4"/>
  <c r="N787" i="4"/>
  <c r="N775" i="4"/>
  <c r="N751" i="4"/>
  <c r="N738" i="4"/>
  <c r="N714" i="4"/>
  <c r="N688" i="4"/>
  <c r="N676" i="4"/>
  <c r="N664" i="4"/>
  <c r="N575" i="4"/>
  <c r="N563" i="4"/>
  <c r="N551" i="4"/>
  <c r="N539" i="4"/>
  <c r="N527" i="4"/>
  <c r="N428" i="4"/>
  <c r="N416" i="4"/>
  <c r="N403" i="4"/>
  <c r="N391" i="4"/>
  <c r="N379" i="4"/>
  <c r="N367" i="4"/>
  <c r="N354" i="4"/>
  <c r="N316" i="4"/>
  <c r="N280" i="4"/>
  <c r="N140" i="4"/>
  <c r="N115" i="4"/>
  <c r="N102" i="4"/>
  <c r="N89" i="4"/>
  <c r="N592" i="4"/>
  <c r="N580" i="4"/>
  <c r="N506" i="4"/>
  <c r="N181" i="4"/>
  <c r="N612" i="4"/>
  <c r="N562" i="4"/>
  <c r="N649" i="4"/>
  <c r="N377" i="4"/>
  <c r="N98" i="4"/>
  <c r="N505" i="4"/>
  <c r="N231" i="4"/>
  <c r="N192" i="4"/>
  <c r="N168" i="4"/>
  <c r="N92" i="4"/>
  <c r="N529" i="4"/>
  <c r="N187" i="4"/>
  <c r="N188" i="4"/>
  <c r="N464" i="4"/>
  <c r="N87" i="4"/>
  <c r="N700" i="4"/>
  <c r="N663" i="4"/>
  <c r="N675" i="4"/>
  <c r="N704" i="4"/>
  <c r="N674" i="4"/>
  <c r="N845" i="4"/>
  <c r="N424" i="4"/>
  <c r="N185" i="4"/>
  <c r="N452" i="4"/>
  <c r="N440" i="4"/>
  <c r="N427" i="4"/>
  <c r="N415" i="4"/>
  <c r="N402" i="4"/>
  <c r="N390" i="4"/>
  <c r="N378" i="4"/>
  <c r="N366" i="4"/>
  <c r="N353" i="4"/>
  <c r="N176" i="4"/>
  <c r="N164" i="4"/>
  <c r="N152" i="4"/>
  <c r="N139" i="4"/>
  <c r="N101" i="4"/>
  <c r="N848" i="4"/>
  <c r="N823" i="4"/>
  <c r="N799" i="4"/>
  <c r="N774" i="4"/>
  <c r="N651" i="4"/>
  <c r="N587" i="4"/>
  <c r="N702" i="4"/>
  <c r="N413" i="4"/>
  <c r="N653" i="4"/>
  <c r="N808" i="4"/>
  <c r="N859" i="4"/>
  <c r="N835" i="4"/>
  <c r="N785" i="4"/>
  <c r="N773" i="4"/>
  <c r="N749" i="4"/>
  <c r="N736" i="4"/>
  <c r="N724" i="4"/>
  <c r="N712" i="4"/>
  <c r="N611" i="4"/>
  <c r="N599" i="4"/>
  <c r="N512" i="4"/>
  <c r="N500" i="4"/>
  <c r="N488" i="4"/>
  <c r="N476" i="4"/>
  <c r="N451" i="4"/>
  <c r="N439" i="4"/>
  <c r="N414" i="4"/>
  <c r="N365" i="4"/>
  <c r="N352" i="4"/>
  <c r="N211" i="4"/>
  <c r="N175" i="4"/>
  <c r="N163" i="4"/>
  <c r="N151" i="4"/>
  <c r="N138" i="4"/>
  <c r="N113" i="4"/>
  <c r="N860" i="4"/>
  <c r="N836" i="4"/>
  <c r="N811" i="4"/>
  <c r="N786" i="4"/>
  <c r="N713" i="4"/>
  <c r="N687" i="4"/>
  <c r="N699" i="4"/>
  <c r="N662" i="4"/>
  <c r="N314" i="4"/>
  <c r="N99" i="4"/>
  <c r="N858" i="4"/>
  <c r="N846" i="4"/>
  <c r="N834" i="4"/>
  <c r="N797" i="4"/>
  <c r="N784" i="4"/>
  <c r="N772" i="4"/>
  <c r="N748" i="4"/>
  <c r="N635" i="4"/>
  <c r="N572" i="4"/>
  <c r="N548" i="4"/>
  <c r="N536" i="4"/>
  <c r="N524" i="4"/>
  <c r="N511" i="4"/>
  <c r="N499" i="4"/>
  <c r="N487" i="4"/>
  <c r="N475" i="4"/>
  <c r="N463" i="4"/>
  <c r="N450" i="4"/>
  <c r="N438" i="4"/>
  <c r="N400" i="4"/>
  <c r="N376" i="4"/>
  <c r="N364" i="4"/>
  <c r="N210" i="4"/>
  <c r="N186" i="4"/>
  <c r="N150" i="4"/>
  <c r="N137" i="4"/>
  <c r="N497" i="4"/>
  <c r="N423" i="4"/>
  <c r="N411" i="4"/>
  <c r="N109" i="4"/>
  <c r="N821" i="4"/>
  <c r="N761" i="4"/>
  <c r="N737" i="4"/>
  <c r="N725" i="4"/>
  <c r="N641" i="4"/>
  <c r="N629" i="4"/>
  <c r="N617" i="4"/>
  <c r="N509" i="4"/>
  <c r="N485" i="4"/>
  <c r="N437" i="4"/>
  <c r="N389" i="4"/>
  <c r="N245" i="4"/>
  <c r="N233" i="4"/>
  <c r="N832" i="4"/>
  <c r="N794" i="4"/>
  <c r="N711" i="4"/>
  <c r="N648" i="4"/>
  <c r="N604" i="4"/>
  <c r="N556" i="4"/>
  <c r="N448" i="4"/>
  <c r="N384" i="4"/>
  <c r="N111" i="4"/>
  <c r="N732" i="4"/>
  <c r="N720" i="4"/>
  <c r="N496" i="4"/>
  <c r="N286" i="4"/>
  <c r="N159" i="4"/>
  <c r="N134" i="4"/>
  <c r="N108" i="4"/>
  <c r="N844" i="4"/>
  <c r="N484" i="4"/>
  <c r="N184" i="4"/>
  <c r="N647" i="4"/>
  <c r="N264" i="4"/>
  <c r="N257" i="4"/>
  <c r="N637" i="4"/>
  <c r="N361" i="4"/>
  <c r="N200" i="4"/>
  <c r="N325" i="4"/>
  <c r="N229" i="4"/>
  <c r="N734" i="4"/>
  <c r="N763" i="4"/>
  <c r="N271" i="4"/>
  <c r="N199" i="4"/>
  <c r="N324" i="4"/>
  <c r="N798" i="4"/>
  <c r="N762" i="4"/>
  <c r="N258" i="4"/>
  <c r="N198" i="4"/>
  <c r="N114" i="4"/>
  <c r="N557" i="4"/>
  <c r="N721" i="4"/>
  <c r="N857" i="4"/>
  <c r="N483" i="4"/>
  <c r="N822" i="4"/>
  <c r="N856" i="4"/>
  <c r="N830" i="4"/>
  <c r="N792" i="4"/>
  <c r="N673" i="4"/>
  <c r="N636" i="4"/>
  <c r="N446" i="4"/>
  <c r="N841" i="4"/>
  <c r="N705" i="4"/>
  <c r="N408" i="4"/>
  <c r="N566" i="4"/>
  <c r="N656" i="4"/>
  <c r="N565" i="4"/>
  <c r="N360" i="4"/>
  <c r="N655" i="4"/>
  <c r="N595" i="4"/>
  <c r="N726" i="4"/>
  <c r="N462" i="4"/>
  <c r="N162" i="4"/>
  <c r="N758" i="4"/>
  <c r="N120" i="4"/>
  <c r="N144" i="4"/>
  <c r="N174" i="4"/>
  <c r="N327" i="4"/>
  <c r="N829" i="4"/>
  <c r="N634" i="4"/>
  <c r="N205" i="4"/>
  <c r="N170" i="4"/>
  <c r="N130" i="4"/>
  <c r="N643" i="4"/>
  <c r="N578" i="4"/>
  <c r="N256" i="4"/>
  <c r="N812" i="4"/>
  <c r="N854" i="4"/>
  <c r="N735" i="4"/>
  <c r="N633" i="4"/>
  <c r="N544" i="4"/>
  <c r="N434" i="4"/>
  <c r="N169" i="4"/>
  <c r="N654" i="4"/>
  <c r="N642" i="4"/>
  <c r="N577" i="4"/>
  <c r="N504" i="4"/>
  <c r="N492" i="4"/>
  <c r="N480" i="4"/>
  <c r="N342" i="4"/>
  <c r="N306" i="4"/>
  <c r="N520" i="4"/>
  <c r="N532" i="4"/>
  <c r="N436" i="4"/>
  <c r="N208" i="4"/>
  <c r="N816" i="4"/>
  <c r="N552" i="4"/>
  <c r="N398" i="4"/>
  <c r="N216" i="4"/>
  <c r="N614" i="4"/>
  <c r="N576" i="4"/>
  <c r="N628" i="4"/>
  <c r="N616" i="4"/>
  <c r="N508" i="4"/>
  <c r="N244" i="4"/>
  <c r="N220" i="4"/>
  <c r="N196" i="4"/>
  <c r="N818" i="4"/>
  <c r="N768" i="4"/>
  <c r="N696" i="4"/>
  <c r="N601" i="4"/>
  <c r="N517" i="4"/>
  <c r="N432" i="4"/>
  <c r="N154" i="4"/>
  <c r="N122" i="4"/>
  <c r="N96" i="4"/>
  <c r="N652" i="4"/>
  <c r="N613" i="4"/>
  <c r="N819" i="4"/>
  <c r="N795" i="4"/>
  <c r="N783" i="4"/>
  <c r="N627" i="4"/>
  <c r="N555" i="4"/>
  <c r="N519" i="4"/>
  <c r="N507" i="4"/>
  <c r="N435" i="4"/>
  <c r="N817" i="4"/>
  <c r="N661" i="4"/>
  <c r="N600" i="4"/>
  <c r="N553" i="4"/>
  <c r="N516" i="4"/>
  <c r="N315" i="4"/>
  <c r="N289" i="4"/>
  <c r="N243" i="4"/>
  <c r="N180" i="4"/>
  <c r="N146" i="4"/>
  <c r="N86" i="4"/>
  <c r="N252" i="4"/>
  <c r="N88" i="4"/>
  <c r="N640" i="4"/>
  <c r="N660" i="4"/>
  <c r="N242" i="4"/>
  <c r="N810" i="4"/>
  <c r="N326" i="4"/>
  <c r="N658" i="4"/>
  <c r="N590" i="4"/>
  <c r="N482" i="4"/>
  <c r="N397" i="4"/>
  <c r="N338" i="4"/>
  <c r="N313" i="4"/>
  <c r="N278" i="4"/>
  <c r="N206" i="4"/>
  <c r="N560" i="4"/>
  <c r="N223" i="4"/>
  <c r="N124" i="4"/>
  <c r="N780" i="4"/>
  <c r="N708" i="4"/>
  <c r="N684" i="4"/>
  <c r="N528" i="4"/>
  <c r="N444" i="4"/>
  <c r="N348" i="4"/>
  <c r="N312" i="4"/>
  <c r="N288" i="4"/>
  <c r="N228" i="4"/>
  <c r="N132" i="4"/>
  <c r="N503" i="4"/>
  <c r="N491" i="4"/>
  <c r="N479" i="4"/>
  <c r="N467" i="4"/>
  <c r="N455" i="4"/>
  <c r="N443" i="4"/>
  <c r="N431" i="4"/>
  <c r="N419" i="4"/>
  <c r="N407" i="4"/>
  <c r="N395" i="4"/>
  <c r="N383" i="4"/>
  <c r="N371" i="4"/>
  <c r="N359" i="4"/>
  <c r="N347" i="4"/>
  <c r="N335" i="4"/>
  <c r="N323" i="4"/>
  <c r="N311" i="4"/>
  <c r="N299" i="4"/>
  <c r="N287" i="4"/>
  <c r="N275" i="4"/>
  <c r="N263" i="4"/>
  <c r="N251" i="4"/>
  <c r="N239" i="4"/>
  <c r="N227" i="4"/>
  <c r="N215" i="4"/>
  <c r="N203" i="4"/>
  <c r="N191" i="4"/>
  <c r="N179" i="4"/>
  <c r="N167" i="4"/>
  <c r="N155" i="4"/>
  <c r="N143" i="4"/>
  <c r="N119" i="4"/>
  <c r="N107" i="4"/>
  <c r="N95" i="4"/>
  <c r="N83" i="4"/>
  <c r="N276" i="4"/>
  <c r="N237" i="4"/>
  <c r="N171" i="4"/>
  <c r="N110" i="4"/>
  <c r="N759" i="4"/>
  <c r="N747" i="4"/>
  <c r="N498" i="4"/>
  <c r="N474" i="4"/>
  <c r="N375" i="4"/>
  <c r="N209" i="4"/>
  <c r="N123" i="4"/>
  <c r="N850" i="4"/>
  <c r="N838" i="4"/>
  <c r="N826" i="4"/>
  <c r="N814" i="4"/>
  <c r="N802" i="4"/>
  <c r="N790" i="4"/>
  <c r="N778" i="4"/>
  <c r="N766" i="4"/>
  <c r="N754" i="4"/>
  <c r="N742" i="4"/>
  <c r="N730" i="4"/>
  <c r="N718" i="4"/>
  <c r="N706" i="4"/>
  <c r="N694" i="4"/>
  <c r="N682" i="4"/>
  <c r="N670" i="4"/>
  <c r="N646" i="4"/>
  <c r="N622" i="4"/>
  <c r="N610" i="4"/>
  <c r="N598" i="4"/>
  <c r="N586" i="4"/>
  <c r="N574" i="4"/>
  <c r="N550" i="4"/>
  <c r="N538" i="4"/>
  <c r="N526" i="4"/>
  <c r="N514" i="4"/>
  <c r="N502" i="4"/>
  <c r="N490" i="4"/>
  <c r="N478" i="4"/>
  <c r="N466" i="4"/>
  <c r="N454" i="4"/>
  <c r="N442" i="4"/>
  <c r="N430" i="4"/>
  <c r="N418" i="4"/>
  <c r="N406" i="4"/>
  <c r="N394" i="4"/>
  <c r="N382" i="4"/>
  <c r="N358" i="4"/>
  <c r="N334" i="4"/>
  <c r="N322" i="4"/>
  <c r="N310" i="4"/>
  <c r="N298" i="4"/>
  <c r="N274" i="4"/>
  <c r="N250" i="4"/>
  <c r="N238" i="4"/>
  <c r="N226" i="4"/>
  <c r="N214" i="4"/>
  <c r="N202" i="4"/>
  <c r="N190" i="4"/>
  <c r="N178" i="4"/>
  <c r="N166" i="4"/>
  <c r="N142" i="4"/>
  <c r="N118" i="4"/>
  <c r="N106" i="4"/>
  <c r="N82" i="4"/>
  <c r="N363" i="4"/>
  <c r="N351" i="4"/>
  <c r="N207" i="4"/>
  <c r="N195" i="4"/>
  <c r="N147" i="4"/>
  <c r="N135" i="4"/>
  <c r="N709" i="4"/>
  <c r="N657" i="4"/>
  <c r="N489" i="4"/>
  <c r="N470" i="4"/>
  <c r="N445" i="4"/>
  <c r="N386" i="4"/>
  <c r="N85" i="4"/>
  <c r="N770" i="4"/>
  <c r="N518" i="4"/>
  <c r="N494" i="4"/>
  <c r="N422" i="4"/>
  <c r="N350" i="4"/>
  <c r="N266" i="4"/>
  <c r="N194" i="4"/>
  <c r="N769" i="4"/>
  <c r="N650" i="4"/>
  <c r="N554" i="4"/>
  <c r="N469" i="4"/>
  <c r="N385" i="4"/>
  <c r="N219" i="4"/>
  <c r="N861" i="4"/>
  <c r="N849" i="4"/>
  <c r="N837" i="4"/>
  <c r="N825" i="4"/>
  <c r="N801" i="4"/>
  <c r="N789" i="4"/>
  <c r="N777" i="4"/>
  <c r="N765" i="4"/>
  <c r="N753" i="4"/>
  <c r="N741" i="4"/>
  <c r="N729" i="4"/>
  <c r="N717" i="4"/>
  <c r="N693" i="4"/>
  <c r="N681" i="4"/>
  <c r="N669" i="4"/>
  <c r="N645" i="4"/>
  <c r="N621" i="4"/>
  <c r="N609" i="4"/>
  <c r="N597" i="4"/>
  <c r="N573" i="4"/>
  <c r="N549" i="4"/>
  <c r="N537" i="4"/>
  <c r="N525" i="4"/>
  <c r="N513" i="4"/>
  <c r="N501" i="4"/>
  <c r="N477" i="4"/>
  <c r="N465" i="4"/>
  <c r="N453" i="4"/>
  <c r="N441" i="4"/>
  <c r="N429" i="4"/>
  <c r="N417" i="4"/>
  <c r="N405" i="4"/>
  <c r="N393" i="4"/>
  <c r="N381" i="4"/>
  <c r="N369" i="4"/>
  <c r="N357" i="4"/>
  <c r="N333" i="4"/>
  <c r="N321" i="4"/>
  <c r="N297" i="4"/>
  <c r="N285" i="4"/>
  <c r="N273" i="4"/>
  <c r="N261" i="4"/>
  <c r="N249" i="4"/>
  <c r="N213" i="4"/>
  <c r="N201" i="4"/>
  <c r="N189" i="4"/>
  <c r="N177" i="4"/>
  <c r="N165" i="4"/>
  <c r="N153" i="4"/>
  <c r="N141" i="4"/>
  <c r="N129" i="4"/>
  <c r="N117" i="4"/>
  <c r="N105" i="4"/>
  <c r="E214" i="13"/>
  <c r="E213" i="13"/>
  <c r="E212" i="13"/>
  <c r="E211" i="13"/>
  <c r="E210" i="13"/>
  <c r="E209" i="13"/>
  <c r="E208" i="13"/>
  <c r="E207" i="13"/>
  <c r="E206" i="13"/>
  <c r="E205" i="13"/>
  <c r="E204" i="13"/>
  <c r="E203" i="13"/>
  <c r="E202" i="13"/>
  <c r="E201" i="13"/>
  <c r="E200" i="13"/>
  <c r="E199" i="13"/>
  <c r="E198" i="13"/>
  <c r="E197" i="13"/>
  <c r="E196" i="13"/>
  <c r="E195" i="13"/>
  <c r="E194" i="13"/>
  <c r="E193" i="13"/>
  <c r="E192" i="13"/>
  <c r="E191" i="13"/>
  <c r="E190" i="13"/>
  <c r="E189" i="13"/>
  <c r="E188" i="13"/>
  <c r="E187" i="13"/>
  <c r="E186" i="13"/>
  <c r="E185" i="13"/>
  <c r="E184" i="13"/>
  <c r="E183" i="13"/>
  <c r="E182" i="13"/>
  <c r="E181" i="13"/>
  <c r="E180" i="13"/>
  <c r="E179" i="13"/>
  <c r="E178" i="13"/>
  <c r="E177" i="13"/>
  <c r="E176" i="13"/>
  <c r="E175" i="13"/>
  <c r="E174" i="13"/>
  <c r="E173" i="13"/>
  <c r="E172" i="13"/>
  <c r="E171" i="13"/>
  <c r="E170" i="13"/>
  <c r="E169" i="13"/>
  <c r="E168" i="13"/>
  <c r="E167" i="13"/>
  <c r="E166" i="13"/>
  <c r="E165" i="13"/>
  <c r="E164" i="13"/>
  <c r="E163" i="13"/>
  <c r="E162" i="13"/>
  <c r="E161" i="13"/>
  <c r="E160" i="13"/>
  <c r="E159" i="13"/>
  <c r="E158" i="13"/>
  <c r="E157" i="13"/>
  <c r="E156" i="13"/>
  <c r="E155" i="13"/>
  <c r="E154" i="13"/>
  <c r="E153" i="13"/>
  <c r="E152" i="13"/>
  <c r="E151" i="13"/>
  <c r="E150" i="13"/>
  <c r="E149" i="13"/>
  <c r="E148" i="13"/>
  <c r="E147" i="13"/>
  <c r="E146" i="13"/>
  <c r="E145" i="13"/>
  <c r="E144" i="13"/>
  <c r="E143" i="13"/>
  <c r="E142" i="13"/>
  <c r="E141" i="13"/>
  <c r="E140" i="13"/>
  <c r="E139" i="13"/>
  <c r="E138" i="13"/>
  <c r="E137" i="13"/>
  <c r="E136" i="13"/>
  <c r="E135" i="13"/>
  <c r="E134" i="13"/>
  <c r="E133" i="13"/>
  <c r="E132" i="13"/>
  <c r="E131" i="13"/>
  <c r="E130" i="13"/>
  <c r="E129" i="13"/>
  <c r="E128" i="13"/>
  <c r="E127" i="13"/>
  <c r="E126" i="13"/>
  <c r="E125" i="13"/>
  <c r="E124" i="13"/>
  <c r="E123" i="13"/>
  <c r="E122" i="13"/>
  <c r="E121" i="13"/>
  <c r="E120" i="13"/>
  <c r="E119" i="13"/>
  <c r="E118" i="13"/>
  <c r="E117" i="13"/>
  <c r="E116" i="13"/>
  <c r="E115" i="13"/>
  <c r="E114" i="13"/>
  <c r="E113" i="13"/>
  <c r="E112" i="13"/>
  <c r="E111" i="13"/>
  <c r="E110" i="13"/>
  <c r="E109" i="13"/>
  <c r="E108" i="13"/>
  <c r="E107" i="13"/>
  <c r="E106" i="13"/>
  <c r="E105" i="13"/>
  <c r="E104" i="13"/>
  <c r="E103" i="13"/>
  <c r="E102" i="13"/>
  <c r="E101" i="13"/>
  <c r="E100" i="13"/>
  <c r="E99" i="13"/>
  <c r="E98" i="13"/>
  <c r="E97" i="13"/>
  <c r="E96" i="13"/>
  <c r="E95" i="13"/>
  <c r="E94" i="13"/>
  <c r="E93" i="13"/>
  <c r="E92" i="13"/>
  <c r="E91" i="13"/>
  <c r="E90" i="13"/>
  <c r="E89" i="13"/>
  <c r="E88" i="13"/>
  <c r="E87" i="13"/>
  <c r="E86" i="13"/>
  <c r="E85" i="13"/>
  <c r="E84" i="13"/>
  <c r="E83" i="13"/>
  <c r="E82" i="13"/>
  <c r="E81" i="13"/>
  <c r="E80" i="13"/>
  <c r="E79" i="13"/>
  <c r="E78" i="13"/>
  <c r="E77" i="13"/>
  <c r="E76" i="13"/>
  <c r="E75" i="13"/>
  <c r="E74" i="13"/>
  <c r="E73" i="13"/>
  <c r="E72" i="13"/>
  <c r="E71" i="13"/>
  <c r="E70" i="13"/>
  <c r="E69" i="13"/>
  <c r="E68" i="13"/>
  <c r="E67" i="13"/>
  <c r="E66" i="13"/>
  <c r="E65" i="13"/>
  <c r="E64" i="13"/>
  <c r="E63" i="13"/>
  <c r="E62" i="13"/>
  <c r="E61" i="13"/>
  <c r="E60"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E14" i="13"/>
  <c r="E13" i="13"/>
  <c r="E12" i="13"/>
  <c r="E11" i="13"/>
  <c r="E10" i="13"/>
  <c r="E9" i="13"/>
  <c r="G17" i="14"/>
  <c r="E17" i="14"/>
  <c r="E16" i="14"/>
  <c r="D17" i="14"/>
  <c r="C17" i="14"/>
  <c r="C16" i="14"/>
  <c r="B17" i="14"/>
  <c r="G16" i="14"/>
  <c r="F17" i="14" s="1"/>
  <c r="G15" i="14"/>
  <c r="F16" i="14" s="1"/>
  <c r="E15" i="14"/>
  <c r="D16" i="14"/>
  <c r="C15" i="14"/>
  <c r="B16" i="14" s="1"/>
  <c r="G14" i="14"/>
  <c r="F15" i="14"/>
  <c r="E14" i="14"/>
  <c r="D15" i="14"/>
  <c r="C14" i="14"/>
  <c r="B15" i="14" s="1"/>
  <c r="F14" i="14"/>
  <c r="D14" i="14"/>
  <c r="B14" i="14"/>
  <c r="AB723" i="10"/>
  <c r="AB722" i="10"/>
  <c r="AB721" i="10"/>
  <c r="AB720" i="10"/>
  <c r="AB719" i="10"/>
  <c r="AB718" i="10"/>
  <c r="AB717" i="10"/>
  <c r="AB716" i="10"/>
  <c r="AB715" i="10"/>
  <c r="AB714" i="10"/>
  <c r="AB713" i="10"/>
  <c r="AB712" i="10"/>
  <c r="AB711" i="10"/>
  <c r="AB710" i="10"/>
  <c r="AB709" i="10"/>
  <c r="AB708" i="10"/>
  <c r="AB707" i="10"/>
  <c r="AB706" i="10"/>
  <c r="AB705" i="10"/>
  <c r="AB704" i="10"/>
  <c r="AB703" i="10"/>
  <c r="AB702" i="10"/>
  <c r="AB701" i="10"/>
  <c r="AB700" i="10"/>
  <c r="AB699" i="10"/>
  <c r="AB698" i="10"/>
  <c r="AB697" i="10"/>
  <c r="AB696" i="10"/>
  <c r="AB695" i="10"/>
  <c r="AB694" i="10"/>
  <c r="AB693" i="10"/>
  <c r="AB692" i="10"/>
  <c r="AB691" i="10"/>
  <c r="AB690" i="10"/>
  <c r="AB689" i="10"/>
  <c r="AB688" i="10"/>
  <c r="AB687" i="10"/>
  <c r="AB686" i="10"/>
  <c r="AB685" i="10"/>
  <c r="AB684" i="10"/>
  <c r="AB683" i="10"/>
  <c r="AB682" i="10"/>
  <c r="AB681" i="10"/>
  <c r="AB680" i="10"/>
  <c r="AB679" i="10"/>
  <c r="AB678" i="10"/>
  <c r="AB677" i="10"/>
  <c r="AB676" i="10"/>
  <c r="AB675" i="10"/>
  <c r="AB674" i="10"/>
  <c r="AB673" i="10"/>
  <c r="AB672" i="10"/>
  <c r="AB671" i="10"/>
  <c r="AB670" i="10"/>
  <c r="AB669" i="10"/>
  <c r="AB668" i="10"/>
  <c r="AB667" i="10"/>
  <c r="AB666" i="10"/>
  <c r="AB665" i="10"/>
  <c r="AB664" i="10"/>
  <c r="AB663" i="10"/>
  <c r="AB662" i="10"/>
  <c r="AB661" i="10"/>
  <c r="AB660" i="10"/>
  <c r="AB659" i="10"/>
  <c r="AB658" i="10"/>
  <c r="AB657" i="10"/>
  <c r="AB656" i="10"/>
  <c r="AB655" i="10"/>
  <c r="AB654" i="10"/>
  <c r="AB653" i="10"/>
  <c r="AB652" i="10"/>
  <c r="AB651" i="10"/>
  <c r="AB650" i="10"/>
  <c r="AB649" i="10"/>
  <c r="AB648" i="10"/>
  <c r="AB647" i="10"/>
  <c r="AB646" i="10"/>
  <c r="AB645" i="10"/>
  <c r="AB644" i="10"/>
  <c r="AB643" i="10"/>
  <c r="AB642" i="10"/>
  <c r="AB641" i="10"/>
  <c r="AB640" i="10"/>
  <c r="AB639" i="10"/>
  <c r="AB638" i="10"/>
  <c r="AB637" i="10"/>
  <c r="AB636" i="10"/>
  <c r="AB635" i="10"/>
  <c r="AB634" i="10"/>
  <c r="AB633" i="10"/>
  <c r="AB632" i="10"/>
  <c r="AB631" i="10"/>
  <c r="AB630" i="10"/>
  <c r="AB629" i="10"/>
  <c r="AB628" i="10"/>
  <c r="AB627" i="10"/>
  <c r="AB626" i="10"/>
  <c r="AB625" i="10"/>
  <c r="AB624" i="10"/>
  <c r="AB623" i="10"/>
  <c r="AB622" i="10"/>
  <c r="AB621" i="10"/>
  <c r="AB620" i="10"/>
  <c r="AB619" i="10"/>
  <c r="AB618" i="10"/>
  <c r="AB617" i="10"/>
  <c r="AB616" i="10"/>
  <c r="AB615" i="10"/>
  <c r="AB614" i="10"/>
  <c r="AB613" i="10"/>
  <c r="AB612" i="10"/>
  <c r="AB611" i="10"/>
  <c r="AB610" i="10"/>
  <c r="AB609" i="10"/>
  <c r="AB608" i="10"/>
  <c r="AB607" i="10"/>
  <c r="AB606" i="10"/>
  <c r="AB605" i="10"/>
  <c r="AB604" i="10"/>
  <c r="AB603" i="10"/>
  <c r="AB602" i="10"/>
  <c r="AB601" i="10"/>
  <c r="AB600" i="10"/>
  <c r="AB599" i="10"/>
  <c r="AB598" i="10"/>
  <c r="AB597" i="10"/>
  <c r="AB596" i="10"/>
  <c r="AB595" i="10"/>
  <c r="AB594" i="10"/>
  <c r="AB593" i="10"/>
  <c r="AB592" i="10"/>
  <c r="AB591" i="10"/>
  <c r="AB590" i="10"/>
  <c r="AB589" i="10"/>
  <c r="AB588" i="10"/>
  <c r="AB587" i="10"/>
  <c r="AB586" i="10"/>
  <c r="AB585" i="10"/>
  <c r="AB584" i="10"/>
  <c r="AB583" i="10"/>
  <c r="AB582" i="10"/>
  <c r="AB581" i="10"/>
  <c r="AB580" i="10"/>
  <c r="AB579" i="10"/>
  <c r="AB578" i="10"/>
  <c r="AB577" i="10"/>
  <c r="AB576" i="10"/>
  <c r="AB575" i="10"/>
  <c r="AB574" i="10"/>
  <c r="AB573" i="10"/>
  <c r="AB572" i="10"/>
  <c r="AB571" i="10"/>
  <c r="AB570" i="10"/>
  <c r="AB569" i="10"/>
  <c r="AB568" i="10"/>
  <c r="AB567" i="10"/>
  <c r="AB566" i="10"/>
  <c r="AB565" i="10"/>
  <c r="AB564" i="10"/>
  <c r="AB563" i="10"/>
  <c r="AB562" i="10"/>
  <c r="AB561" i="10"/>
  <c r="AB560" i="10"/>
  <c r="AB559" i="10"/>
  <c r="AB558" i="10"/>
  <c r="AB557" i="10"/>
  <c r="AB556" i="10"/>
  <c r="AB555" i="10"/>
  <c r="AB554" i="10"/>
  <c r="AB553" i="10"/>
  <c r="AB552" i="10"/>
  <c r="AB551" i="10"/>
  <c r="AB550" i="10"/>
  <c r="AB549" i="10"/>
  <c r="AB548" i="10"/>
  <c r="AB547" i="10"/>
  <c r="AB546" i="10"/>
  <c r="AB545" i="10"/>
  <c r="AB544" i="10"/>
  <c r="AB543" i="10"/>
  <c r="AB542" i="10"/>
  <c r="AB541" i="10"/>
  <c r="AB540" i="10"/>
  <c r="AB539" i="10"/>
  <c r="AB538" i="10"/>
  <c r="AB537" i="10"/>
  <c r="AB536" i="10"/>
  <c r="AB535" i="10"/>
  <c r="AB534" i="10"/>
  <c r="AB533" i="10"/>
  <c r="AB532" i="10"/>
  <c r="AB531" i="10"/>
  <c r="AB530" i="10"/>
  <c r="AB529" i="10"/>
  <c r="AB528" i="10"/>
  <c r="AB527" i="10"/>
  <c r="AB526" i="10"/>
  <c r="AB525" i="10"/>
  <c r="AB524" i="10"/>
  <c r="AB523" i="10"/>
  <c r="AB522" i="10"/>
  <c r="AB521" i="10"/>
  <c r="AB520" i="10"/>
  <c r="AB519" i="10"/>
  <c r="AB518" i="10"/>
  <c r="AB517" i="10"/>
  <c r="AB516" i="10"/>
  <c r="AB515" i="10"/>
  <c r="AB514" i="10"/>
  <c r="AB513" i="10"/>
  <c r="AB512" i="10"/>
  <c r="AB511" i="10"/>
  <c r="AB510" i="10"/>
  <c r="AB509" i="10"/>
  <c r="AB508" i="10"/>
  <c r="AB507" i="10"/>
  <c r="AB506" i="10"/>
  <c r="AB505" i="10"/>
  <c r="AB504" i="10"/>
  <c r="AB503" i="10"/>
  <c r="AB502" i="10"/>
  <c r="AB501" i="10"/>
  <c r="AB500" i="10"/>
  <c r="AB499" i="10"/>
  <c r="AB498" i="10"/>
  <c r="AB497" i="10"/>
  <c r="AB496" i="10"/>
  <c r="AB495" i="10"/>
  <c r="AB494" i="10"/>
  <c r="AB493" i="10"/>
  <c r="AB492" i="10"/>
  <c r="AB491" i="10"/>
  <c r="AB490" i="10"/>
  <c r="AB489" i="10"/>
  <c r="AB488" i="10"/>
  <c r="AB487" i="10"/>
  <c r="AB486" i="10"/>
  <c r="AB485" i="10"/>
  <c r="AB484" i="10"/>
  <c r="AB483" i="10"/>
  <c r="AB482" i="10"/>
  <c r="AB481" i="10"/>
  <c r="AB480" i="10"/>
  <c r="AB479" i="10"/>
  <c r="AB478" i="10"/>
  <c r="AB477" i="10"/>
  <c r="AB476" i="10"/>
  <c r="AB475" i="10"/>
  <c r="AB474" i="10"/>
  <c r="AB473" i="10"/>
  <c r="AB472" i="10"/>
  <c r="AB471" i="10"/>
  <c r="AB470" i="10"/>
  <c r="AB469" i="10"/>
  <c r="AB468" i="10"/>
  <c r="AB467" i="10"/>
  <c r="AB466" i="10"/>
  <c r="AB465" i="10"/>
  <c r="AB464" i="10"/>
  <c r="AB463" i="10"/>
  <c r="AB462" i="10"/>
  <c r="AB461" i="10"/>
  <c r="AB460" i="10"/>
  <c r="AB459" i="10"/>
  <c r="AB458" i="10"/>
  <c r="AB457" i="10"/>
  <c r="AB456" i="10"/>
  <c r="AB455" i="10"/>
  <c r="AB454" i="10"/>
  <c r="AB453" i="10"/>
  <c r="AB452" i="10"/>
  <c r="AB451" i="10"/>
  <c r="AB450" i="10"/>
  <c r="AB449" i="10"/>
  <c r="AB448" i="10"/>
  <c r="AB447" i="10"/>
  <c r="AB446" i="10"/>
  <c r="AB445" i="10"/>
  <c r="AB444" i="10"/>
  <c r="AB443" i="10"/>
  <c r="AB442" i="10"/>
  <c r="AB441" i="10"/>
  <c r="AB440" i="10"/>
  <c r="AB439" i="10"/>
  <c r="AB438" i="10"/>
  <c r="AB437" i="10"/>
  <c r="AB436" i="10"/>
  <c r="AB435" i="10"/>
  <c r="AB434" i="10"/>
  <c r="AB433" i="10"/>
  <c r="AB432" i="10"/>
  <c r="AB431" i="10"/>
  <c r="AB430" i="10"/>
  <c r="AB429" i="10"/>
  <c r="AB428" i="10"/>
  <c r="AB427" i="10"/>
  <c r="AB426" i="10"/>
  <c r="AB425" i="10"/>
  <c r="AB424" i="10"/>
  <c r="AB423" i="10"/>
  <c r="AB422" i="10"/>
  <c r="AB421" i="10"/>
  <c r="AB420" i="10"/>
  <c r="AB419" i="10"/>
  <c r="AB418" i="10"/>
  <c r="AB417" i="10"/>
  <c r="AB416" i="10"/>
  <c r="AB415" i="10"/>
  <c r="AB414" i="10"/>
  <c r="AB413" i="10"/>
  <c r="AB412" i="10"/>
  <c r="AB411" i="10"/>
  <c r="AB410" i="10"/>
  <c r="AB409" i="10"/>
  <c r="AB408" i="10"/>
  <c r="AB407" i="10"/>
  <c r="AB406" i="10"/>
  <c r="AB405" i="10"/>
  <c r="AB404" i="10"/>
  <c r="AB403" i="10"/>
  <c r="AB402" i="10"/>
  <c r="AB401" i="10"/>
  <c r="AB400" i="10"/>
  <c r="AB399" i="10"/>
  <c r="AB398" i="10"/>
  <c r="AB397" i="10"/>
  <c r="AB396" i="10"/>
  <c r="AB395" i="10"/>
  <c r="AB394" i="10"/>
  <c r="AB393" i="10"/>
  <c r="AB392" i="10"/>
  <c r="AB391" i="10"/>
  <c r="AB390" i="10"/>
  <c r="AB389" i="10"/>
  <c r="AB388" i="10"/>
  <c r="AB387" i="10"/>
  <c r="AB386" i="10"/>
  <c r="AB385" i="10"/>
  <c r="AB384" i="10"/>
  <c r="AB383" i="10"/>
  <c r="AB382" i="10"/>
  <c r="AB381" i="10"/>
  <c r="AB380" i="10"/>
  <c r="AB379" i="10"/>
  <c r="AB378" i="10"/>
  <c r="AB377" i="10"/>
  <c r="AB376" i="10"/>
  <c r="AB375" i="10"/>
  <c r="AB374" i="10"/>
  <c r="AB373" i="10"/>
  <c r="AB372" i="10"/>
  <c r="AB371" i="10"/>
  <c r="AB370" i="10"/>
  <c r="AB369" i="10"/>
  <c r="AB368" i="10"/>
  <c r="AB367" i="10"/>
  <c r="AB366" i="10"/>
  <c r="AB365" i="10"/>
  <c r="AB364" i="10"/>
  <c r="AB363" i="10"/>
  <c r="AB362" i="10"/>
  <c r="AB361" i="10"/>
  <c r="AB360" i="10"/>
  <c r="AB359" i="10"/>
  <c r="AB358" i="10"/>
  <c r="AB357" i="10"/>
  <c r="AB356" i="10"/>
  <c r="AB355" i="10"/>
  <c r="AB354" i="10"/>
  <c r="AB353" i="10"/>
  <c r="AB352" i="10"/>
  <c r="AB351" i="10"/>
  <c r="AB350" i="10"/>
  <c r="AB349" i="10"/>
  <c r="AB348" i="10"/>
  <c r="AB347" i="10"/>
  <c r="AB346" i="10"/>
  <c r="AB345" i="10"/>
  <c r="Z345" i="10"/>
  <c r="AB344" i="10"/>
  <c r="Z344" i="10"/>
  <c r="AB343" i="10"/>
  <c r="Z343" i="10"/>
  <c r="AB342" i="10"/>
  <c r="AB341" i="10"/>
  <c r="AB340" i="10"/>
  <c r="AB339" i="10"/>
  <c r="AB338" i="10"/>
  <c r="Z338" i="10"/>
  <c r="AB337" i="10"/>
  <c r="Z337" i="10"/>
  <c r="AB336" i="10"/>
  <c r="Z336" i="10"/>
  <c r="AB335" i="10"/>
  <c r="Z335" i="10"/>
  <c r="AB334" i="10"/>
  <c r="AB333" i="10"/>
  <c r="AB332" i="10"/>
  <c r="AB331" i="10"/>
  <c r="AB330" i="10"/>
  <c r="Z330" i="10"/>
  <c r="AB329" i="10"/>
  <c r="Z329" i="10"/>
  <c r="AB328" i="10"/>
  <c r="Z328" i="10"/>
  <c r="AB327" i="10"/>
  <c r="Z327" i="10"/>
  <c r="AB326" i="10"/>
  <c r="AB325" i="10"/>
  <c r="AB324" i="10"/>
  <c r="AB323" i="10"/>
  <c r="AB322" i="10"/>
  <c r="AB321" i="10"/>
  <c r="AB320" i="10"/>
  <c r="AB319" i="10"/>
  <c r="AB318" i="10"/>
  <c r="AB317" i="10"/>
  <c r="AB316" i="10"/>
  <c r="AB315" i="10"/>
  <c r="AB314" i="10"/>
  <c r="AB313" i="10"/>
  <c r="AB312" i="10"/>
  <c r="AB311" i="10"/>
  <c r="AB310" i="10"/>
  <c r="AB309" i="10"/>
  <c r="AB308" i="10"/>
  <c r="AB307" i="10"/>
  <c r="AB306" i="10"/>
  <c r="AB305" i="10"/>
  <c r="AB304" i="10"/>
  <c r="AB303" i="10"/>
  <c r="AB302" i="10"/>
  <c r="AB301" i="10"/>
  <c r="AB300" i="10"/>
  <c r="AB299" i="10"/>
  <c r="AB298" i="10"/>
  <c r="AB297" i="10"/>
  <c r="AB296" i="10"/>
  <c r="AB295" i="10"/>
  <c r="AB294" i="10"/>
  <c r="AB293" i="10"/>
  <c r="AB292" i="10"/>
  <c r="AB291" i="10"/>
  <c r="AB290" i="10"/>
  <c r="AB289" i="10"/>
  <c r="AB288" i="10"/>
  <c r="AB287" i="10"/>
  <c r="AB286" i="10"/>
  <c r="AB285" i="10"/>
  <c r="AB284" i="10"/>
  <c r="AB283" i="10"/>
  <c r="AB282" i="10"/>
  <c r="AB281" i="10"/>
  <c r="AB280" i="10"/>
  <c r="AB279" i="10"/>
  <c r="AB278" i="10"/>
  <c r="AB277" i="10"/>
  <c r="AB276" i="10"/>
  <c r="AB275" i="10"/>
  <c r="AB274" i="10"/>
  <c r="AB273" i="10"/>
  <c r="AB272" i="10"/>
  <c r="AB271" i="10"/>
  <c r="AB270" i="10"/>
  <c r="AB269" i="10"/>
  <c r="AB268" i="10"/>
  <c r="AB267" i="10"/>
  <c r="AB266" i="10"/>
  <c r="AB265" i="10"/>
  <c r="AB264" i="10"/>
  <c r="AB263" i="10"/>
  <c r="AB262" i="10"/>
  <c r="AB261" i="10"/>
  <c r="AB260" i="10"/>
  <c r="AB259" i="10"/>
  <c r="AB258" i="10"/>
  <c r="AB257" i="10"/>
  <c r="AB256" i="10"/>
  <c r="AB255" i="10"/>
  <c r="AB254" i="10"/>
  <c r="AB253" i="10"/>
  <c r="AB252" i="10"/>
  <c r="AB251" i="10"/>
  <c r="AB250" i="10"/>
  <c r="AB249" i="10"/>
  <c r="AB248" i="10"/>
  <c r="AB247" i="10"/>
  <c r="AB246" i="10"/>
  <c r="AB245" i="10"/>
  <c r="AB244" i="10"/>
  <c r="AB243" i="10"/>
  <c r="AB242" i="10"/>
  <c r="AB241" i="10"/>
  <c r="AB240" i="10"/>
  <c r="AB239" i="10"/>
  <c r="AB238" i="10"/>
  <c r="AB237" i="10"/>
  <c r="AB236" i="10"/>
  <c r="AB235" i="10"/>
  <c r="AB234" i="10"/>
  <c r="AB233" i="10"/>
  <c r="AB232" i="10"/>
  <c r="AB231" i="10"/>
  <c r="AB230" i="10"/>
  <c r="AB229" i="10"/>
  <c r="AB228" i="10"/>
  <c r="AB227" i="10"/>
  <c r="AB226" i="10"/>
  <c r="AB225" i="10"/>
  <c r="AB224" i="10"/>
  <c r="AB223" i="10"/>
  <c r="AB222" i="10"/>
  <c r="AB221" i="10"/>
  <c r="AB220" i="10"/>
  <c r="AB219" i="10"/>
  <c r="AB218" i="10"/>
  <c r="AB217" i="10"/>
  <c r="AB216" i="10"/>
  <c r="AB215" i="10"/>
  <c r="AB214" i="10"/>
  <c r="AB213" i="10"/>
  <c r="AB212" i="10"/>
  <c r="AB211" i="10"/>
  <c r="AB210" i="10"/>
  <c r="Z210" i="10"/>
  <c r="AB209" i="10"/>
  <c r="Z209" i="10"/>
  <c r="AB208" i="10"/>
  <c r="Z208" i="10"/>
  <c r="AB207" i="10"/>
  <c r="Z207" i="10"/>
  <c r="AB206" i="10"/>
  <c r="Z206" i="10"/>
  <c r="AB205" i="10"/>
  <c r="Z205" i="10"/>
  <c r="AB204" i="10"/>
  <c r="Z204" i="10"/>
  <c r="AB203" i="10"/>
  <c r="Z203" i="10"/>
  <c r="AB202" i="10"/>
  <c r="Z202" i="10"/>
  <c r="AB201" i="10"/>
  <c r="Z201" i="10"/>
  <c r="AB200" i="10"/>
  <c r="Z200" i="10"/>
  <c r="AB199" i="10"/>
  <c r="Z199" i="10"/>
  <c r="AB198" i="10"/>
  <c r="Z198" i="10"/>
  <c r="AB197" i="10"/>
  <c r="Z197" i="10"/>
  <c r="AB196" i="10"/>
  <c r="Z196" i="10"/>
  <c r="AB195" i="10"/>
  <c r="Z195" i="10"/>
  <c r="AB194" i="10"/>
  <c r="Z194" i="10"/>
  <c r="AB193" i="10"/>
  <c r="Z193" i="10"/>
  <c r="AB192" i="10"/>
  <c r="Z192" i="10"/>
  <c r="AB191" i="10"/>
  <c r="Z191" i="10"/>
  <c r="AB190" i="10"/>
  <c r="Z190" i="10"/>
  <c r="AB189" i="10"/>
  <c r="Z189" i="10"/>
  <c r="AB188" i="10"/>
  <c r="Z188" i="10"/>
  <c r="AB187" i="10"/>
  <c r="Z187" i="10"/>
  <c r="AB186" i="10"/>
  <c r="Z186" i="10"/>
  <c r="AB185" i="10"/>
  <c r="Z185" i="10"/>
  <c r="AB184" i="10"/>
  <c r="Z184" i="10"/>
  <c r="AB183" i="10"/>
  <c r="Z183" i="10"/>
  <c r="AB182" i="10"/>
  <c r="Z182" i="10"/>
  <c r="AB181" i="10"/>
  <c r="Z181" i="10"/>
  <c r="AB180" i="10"/>
  <c r="Z180" i="10"/>
  <c r="AB179" i="10"/>
  <c r="Z179" i="10"/>
  <c r="AB178" i="10"/>
  <c r="Z178" i="10"/>
  <c r="AB177" i="10"/>
  <c r="Z177" i="10"/>
  <c r="AB176" i="10"/>
  <c r="Z176" i="10"/>
  <c r="AB175" i="10"/>
  <c r="Z175" i="10"/>
  <c r="AB174" i="10"/>
  <c r="Z174" i="10"/>
  <c r="AB173" i="10"/>
  <c r="Z173" i="10"/>
  <c r="AB172" i="10"/>
  <c r="Z172" i="10"/>
  <c r="AB171" i="10"/>
  <c r="Z171" i="10"/>
  <c r="AB170" i="10"/>
  <c r="Z170" i="10"/>
  <c r="AB169" i="10"/>
  <c r="Z169" i="10"/>
  <c r="AB168" i="10"/>
  <c r="Z168" i="10"/>
  <c r="AB167" i="10"/>
  <c r="Z167" i="10"/>
  <c r="AB166" i="10"/>
  <c r="Z166" i="10"/>
  <c r="AB165" i="10"/>
  <c r="Z165" i="10"/>
  <c r="AB164" i="10"/>
  <c r="Z164" i="10"/>
  <c r="AB163" i="10"/>
  <c r="Z163" i="10"/>
  <c r="AB162" i="10"/>
  <c r="Z162" i="10"/>
  <c r="AB161" i="10"/>
  <c r="Z161" i="10"/>
  <c r="AB160" i="10"/>
  <c r="Z160" i="10"/>
  <c r="AB159" i="10"/>
  <c r="Z159" i="10"/>
  <c r="AB158" i="10"/>
  <c r="Z158" i="10"/>
  <c r="AB157" i="10"/>
  <c r="Z157" i="10"/>
  <c r="AB156" i="10"/>
  <c r="Z156" i="10"/>
  <c r="AB155" i="10"/>
  <c r="Z155" i="10"/>
  <c r="AB154" i="10"/>
  <c r="Z154" i="10"/>
  <c r="AB153" i="10"/>
  <c r="Z153" i="10"/>
  <c r="AB152" i="10"/>
  <c r="Z152" i="10"/>
  <c r="AB151" i="10"/>
  <c r="Z151" i="10"/>
  <c r="AB150" i="10"/>
  <c r="Z150" i="10"/>
  <c r="AB149" i="10"/>
  <c r="Z149" i="10"/>
  <c r="AB148" i="10"/>
  <c r="Z148" i="10"/>
  <c r="AB147" i="10"/>
  <c r="Z147" i="10"/>
  <c r="AB146" i="10"/>
  <c r="Z146" i="10"/>
  <c r="AB145" i="10"/>
  <c r="Z145" i="10"/>
  <c r="AB144" i="10"/>
  <c r="Z144" i="10"/>
  <c r="AB143" i="10"/>
  <c r="Z143" i="10"/>
  <c r="AB142" i="10"/>
  <c r="Z142" i="10"/>
  <c r="AB141" i="10"/>
  <c r="Z141" i="10"/>
  <c r="AB140" i="10"/>
  <c r="Z140" i="10"/>
  <c r="AB139" i="10"/>
  <c r="Z139" i="10"/>
  <c r="AB138" i="10"/>
  <c r="Z138" i="10"/>
  <c r="AB137" i="10"/>
  <c r="Z137" i="10"/>
  <c r="AB136" i="10"/>
  <c r="Z136" i="10"/>
  <c r="AB135" i="10"/>
  <c r="Z135" i="10"/>
  <c r="AB134" i="10"/>
  <c r="Z134" i="10"/>
  <c r="AB133" i="10"/>
  <c r="Z133" i="10"/>
  <c r="AB132" i="10"/>
  <c r="Z132" i="10"/>
  <c r="AB131" i="10"/>
  <c r="Z131" i="10"/>
  <c r="AB130" i="10"/>
  <c r="Z130" i="10"/>
  <c r="AB129" i="10"/>
  <c r="Z129" i="10"/>
  <c r="AB128" i="10"/>
  <c r="Z128" i="10"/>
  <c r="AB127" i="10"/>
  <c r="Z127" i="10"/>
  <c r="AB126" i="10"/>
  <c r="Z126" i="10"/>
  <c r="AB125" i="10"/>
  <c r="Z125" i="10"/>
  <c r="AB124" i="10"/>
  <c r="Z124" i="10"/>
  <c r="AB123" i="10"/>
  <c r="Z123" i="10"/>
  <c r="AB122" i="10"/>
  <c r="Z122" i="10"/>
  <c r="AB121" i="10"/>
  <c r="Z121" i="10"/>
  <c r="AB120" i="10"/>
  <c r="Z120" i="10"/>
  <c r="AB119" i="10"/>
  <c r="Z119" i="10"/>
  <c r="AB118" i="10"/>
  <c r="Z118" i="10"/>
  <c r="AB117" i="10"/>
  <c r="Z117" i="10"/>
  <c r="AB116" i="10"/>
  <c r="Z116" i="10"/>
  <c r="AB115" i="10"/>
  <c r="Z115" i="10"/>
  <c r="AB114" i="10"/>
  <c r="Z114" i="10"/>
  <c r="AB113" i="10"/>
  <c r="Z113" i="10"/>
  <c r="AB112" i="10"/>
  <c r="Z112" i="10"/>
  <c r="AB111" i="10"/>
  <c r="Z111" i="10"/>
  <c r="AB110" i="10"/>
  <c r="Z110" i="10"/>
  <c r="AB109" i="10"/>
  <c r="Z109" i="10"/>
  <c r="AB108" i="10"/>
  <c r="Z108" i="10"/>
  <c r="AB107" i="10"/>
  <c r="Z107" i="10"/>
  <c r="AB106" i="10"/>
  <c r="Z106" i="10"/>
  <c r="AB105" i="10"/>
  <c r="Z105" i="10"/>
  <c r="AB104" i="10"/>
  <c r="Z104" i="10"/>
  <c r="AB103" i="10"/>
  <c r="Z103" i="10"/>
  <c r="AB102" i="10"/>
  <c r="Z102" i="10"/>
  <c r="AB101" i="10"/>
  <c r="Z101" i="10"/>
  <c r="AB100" i="10"/>
  <c r="Z100" i="10"/>
  <c r="AB99" i="10"/>
  <c r="Z99" i="10"/>
  <c r="AB98" i="10"/>
  <c r="Z98" i="10"/>
  <c r="AB97" i="10"/>
  <c r="Z97" i="10"/>
  <c r="AB96" i="10"/>
  <c r="Z96" i="10"/>
  <c r="AB95" i="10"/>
  <c r="Z95" i="10"/>
  <c r="AB94" i="10"/>
  <c r="Z94" i="10"/>
  <c r="AB93" i="10"/>
  <c r="Z93" i="10"/>
  <c r="AB92" i="10"/>
  <c r="Z92" i="10"/>
  <c r="AB91" i="10"/>
  <c r="Z91" i="10"/>
  <c r="AB90" i="10"/>
  <c r="Z90" i="10"/>
  <c r="AB89" i="10"/>
  <c r="Z89" i="10"/>
  <c r="AB88" i="10"/>
  <c r="Z88" i="10"/>
  <c r="AB87" i="10"/>
  <c r="Z87" i="10"/>
  <c r="AB86" i="10"/>
  <c r="Z86" i="10"/>
  <c r="AB85" i="10"/>
  <c r="Z85" i="10"/>
  <c r="AB84" i="10"/>
  <c r="Z84" i="10"/>
  <c r="AB83" i="10"/>
  <c r="Z83" i="10"/>
  <c r="AB82" i="10"/>
  <c r="Z82" i="10"/>
  <c r="AB81" i="10"/>
  <c r="Z81" i="10"/>
  <c r="AB80" i="10"/>
  <c r="Z80" i="10"/>
  <c r="AB79" i="10"/>
  <c r="Z79" i="10"/>
  <c r="AB78" i="10"/>
  <c r="Z78" i="10"/>
  <c r="AB77" i="10"/>
  <c r="Z77" i="10"/>
  <c r="AB76" i="10"/>
  <c r="Z76" i="10"/>
  <c r="AB75" i="10"/>
  <c r="Z75" i="10"/>
  <c r="AB74" i="10"/>
  <c r="Z74" i="10"/>
  <c r="AB73" i="10"/>
  <c r="Z73" i="10"/>
  <c r="AB72" i="10"/>
  <c r="Z72" i="10"/>
  <c r="AB71" i="10"/>
  <c r="Z71" i="10"/>
  <c r="AB70" i="10"/>
  <c r="Z70" i="10"/>
  <c r="AB69" i="10"/>
  <c r="Z69" i="10"/>
  <c r="AB68" i="10"/>
  <c r="Z68" i="10"/>
  <c r="AB67" i="10"/>
  <c r="Z67" i="10"/>
  <c r="AB66" i="10"/>
  <c r="Z66" i="10"/>
  <c r="AB65" i="10"/>
  <c r="Z65" i="10"/>
  <c r="AB64" i="10"/>
  <c r="Z64" i="10"/>
  <c r="AB63" i="10"/>
  <c r="Z63" i="10"/>
  <c r="AB62" i="10"/>
  <c r="Z62" i="10"/>
  <c r="AB61" i="10"/>
  <c r="Z61" i="10"/>
  <c r="AB60" i="10"/>
  <c r="Z60" i="10"/>
  <c r="AB59" i="10"/>
  <c r="Z59" i="10"/>
  <c r="AB58" i="10"/>
  <c r="Z58" i="10"/>
  <c r="AB57" i="10"/>
  <c r="Z57" i="10"/>
  <c r="AB56" i="10"/>
  <c r="Z56" i="10"/>
  <c r="AB55" i="10"/>
  <c r="Z55" i="10"/>
  <c r="AB54" i="10"/>
  <c r="Z54" i="10"/>
  <c r="AB53" i="10"/>
  <c r="Z53" i="10"/>
  <c r="AB52" i="10"/>
  <c r="Z52" i="10"/>
  <c r="AB51" i="10"/>
  <c r="Z51" i="10"/>
  <c r="AB50" i="10"/>
  <c r="Z50" i="10"/>
  <c r="AB49" i="10"/>
  <c r="Z49" i="10"/>
  <c r="AB48" i="10"/>
  <c r="Z48" i="10"/>
  <c r="AB47" i="10"/>
  <c r="Z47" i="10"/>
  <c r="AB46" i="10"/>
  <c r="Z46" i="10"/>
  <c r="AB45" i="10"/>
  <c r="Z45" i="10"/>
  <c r="AB44" i="10"/>
  <c r="Z44" i="10"/>
  <c r="AB43" i="10"/>
  <c r="Z43" i="10"/>
  <c r="AB42" i="10"/>
  <c r="Z42" i="10"/>
  <c r="AB41" i="10"/>
  <c r="Z41" i="10"/>
  <c r="AB40" i="10"/>
  <c r="Z40" i="10"/>
  <c r="AB39" i="10"/>
  <c r="Z39" i="10"/>
  <c r="AB38" i="10"/>
  <c r="Z38" i="10"/>
  <c r="AB37" i="10"/>
  <c r="Z37" i="10"/>
  <c r="AB36" i="10"/>
  <c r="Z36" i="10"/>
  <c r="AB35" i="10"/>
  <c r="Z35" i="10"/>
  <c r="AB34" i="10"/>
  <c r="Z34" i="10"/>
  <c r="AB33" i="10"/>
  <c r="Z33" i="10"/>
  <c r="AB32" i="10"/>
  <c r="Z32" i="10"/>
  <c r="AB31" i="10"/>
  <c r="Z31" i="10"/>
  <c r="AB30" i="10"/>
  <c r="Z30" i="10"/>
  <c r="AB29" i="10"/>
  <c r="Z29" i="10"/>
  <c r="AB28" i="10"/>
  <c r="Z28" i="10"/>
  <c r="AB27" i="10"/>
  <c r="Z27" i="10"/>
  <c r="AB26" i="10"/>
  <c r="Z26" i="10"/>
  <c r="AB25" i="10"/>
  <c r="Z25" i="10"/>
  <c r="AB24" i="10"/>
  <c r="Z24" i="10"/>
  <c r="AB23" i="10"/>
  <c r="Z23" i="10"/>
  <c r="AB22" i="10"/>
  <c r="Z22" i="10"/>
  <c r="AB21" i="10"/>
  <c r="Z21" i="10"/>
  <c r="AB20" i="10"/>
  <c r="Z20" i="10"/>
  <c r="AB19" i="10"/>
  <c r="Z19" i="10"/>
  <c r="AB18" i="10"/>
  <c r="Z18" i="10"/>
  <c r="AB17" i="10"/>
  <c r="Z17" i="10"/>
  <c r="AB16" i="10"/>
  <c r="Z16" i="10"/>
  <c r="AB15" i="10"/>
  <c r="Z15" i="10"/>
  <c r="AB14" i="10"/>
  <c r="Z14" i="10"/>
  <c r="AB13" i="10"/>
  <c r="Z13" i="10"/>
  <c r="AB12" i="10"/>
  <c r="Z12" i="10"/>
  <c r="AB11" i="10"/>
  <c r="Z11" i="10"/>
  <c r="AB10" i="10"/>
  <c r="Z10" i="10"/>
  <c r="AB9" i="10"/>
  <c r="Z9" i="10"/>
  <c r="AB8" i="10"/>
  <c r="Z8" i="10"/>
  <c r="AB7" i="10"/>
  <c r="Z7" i="10"/>
  <c r="AB6" i="10"/>
  <c r="Z6" i="10"/>
  <c r="AB5" i="10"/>
  <c r="Z5" i="10"/>
  <c r="J139" i="10"/>
  <c r="J138" i="10"/>
  <c r="J137" i="10"/>
  <c r="J132" i="10"/>
  <c r="J131" i="10"/>
  <c r="J130" i="10"/>
  <c r="J129" i="10"/>
  <c r="J124" i="10"/>
  <c r="J123" i="10"/>
  <c r="J122" i="10"/>
  <c r="J121" i="10"/>
  <c r="F471" i="3"/>
  <c r="F470" i="3"/>
  <c r="F467" i="3"/>
  <c r="F466" i="3"/>
  <c r="F465" i="3"/>
  <c r="F464" i="3"/>
  <c r="D464" i="3"/>
  <c r="F463" i="3"/>
  <c r="F455" i="3"/>
  <c r="F454" i="3"/>
  <c r="F452" i="3"/>
  <c r="F451" i="3"/>
  <c r="F450" i="3"/>
  <c r="F449" i="3"/>
  <c r="F448" i="3"/>
  <c r="F447" i="3"/>
  <c r="F444" i="3"/>
  <c r="F436" i="3"/>
  <c r="F428" i="3"/>
  <c r="F424" i="3"/>
  <c r="F423" i="3"/>
  <c r="F419" i="3"/>
  <c r="F418" i="3"/>
  <c r="F417" i="3"/>
  <c r="F414" i="3"/>
  <c r="F413" i="3"/>
  <c r="F412" i="3"/>
  <c r="F410" i="3"/>
  <c r="F409" i="3"/>
  <c r="F408" i="3"/>
  <c r="F407" i="3"/>
  <c r="F406" i="3"/>
  <c r="F404" i="3"/>
  <c r="F398" i="3"/>
  <c r="F397" i="3"/>
  <c r="F396" i="3"/>
  <c r="F395" i="3"/>
  <c r="F394" i="3"/>
  <c r="F393" i="3"/>
  <c r="F392" i="3"/>
  <c r="F391" i="3"/>
  <c r="F390" i="3"/>
  <c r="F389" i="3"/>
  <c r="F388" i="3"/>
  <c r="F387" i="3"/>
  <c r="F386" i="3"/>
  <c r="F385" i="3"/>
  <c r="F382" i="3"/>
  <c r="F381" i="3"/>
  <c r="F372" i="3"/>
  <c r="F371" i="3"/>
  <c r="F370" i="3"/>
  <c r="F367" i="3"/>
  <c r="F355" i="3"/>
  <c r="F354" i="3"/>
  <c r="F353" i="3"/>
  <c r="F352" i="3"/>
  <c r="F350" i="3"/>
  <c r="F349" i="3"/>
  <c r="F348" i="3"/>
  <c r="F330" i="3"/>
  <c r="F325" i="3"/>
  <c r="F319" i="3"/>
  <c r="F318" i="3"/>
  <c r="F313" i="3"/>
  <c r="F312" i="3"/>
  <c r="F311" i="3"/>
  <c r="F310" i="3"/>
  <c r="F308" i="3"/>
  <c r="F307" i="3"/>
  <c r="F306" i="3"/>
  <c r="F305" i="3"/>
  <c r="F304" i="3"/>
  <c r="F303" i="3"/>
  <c r="F302" i="3"/>
  <c r="F299" i="3"/>
  <c r="F298" i="3"/>
  <c r="F297" i="3"/>
  <c r="F296" i="3"/>
  <c r="F295" i="3"/>
  <c r="F282" i="3"/>
  <c r="F278" i="3"/>
  <c r="F277" i="3"/>
  <c r="F276" i="3"/>
  <c r="F275" i="3"/>
  <c r="F274" i="3"/>
  <c r="F273" i="3"/>
  <c r="F270" i="3"/>
  <c r="F269" i="3"/>
  <c r="F268" i="3"/>
  <c r="F267" i="3"/>
  <c r="F266" i="3"/>
  <c r="F263" i="3"/>
  <c r="F257" i="3"/>
  <c r="F256" i="3"/>
  <c r="F255" i="3"/>
  <c r="F254" i="3"/>
  <c r="F253" i="3"/>
  <c r="F252" i="3"/>
  <c r="F250" i="3"/>
  <c r="F249" i="3"/>
  <c r="F248" i="3"/>
  <c r="F247" i="3"/>
  <c r="F245" i="3"/>
  <c r="F244" i="3"/>
  <c r="F242" i="3"/>
  <c r="F240" i="3"/>
  <c r="F239" i="3"/>
  <c r="F238" i="3"/>
  <c r="F236" i="3"/>
  <c r="F235" i="3"/>
  <c r="F234" i="3"/>
  <c r="F233" i="3"/>
  <c r="F232" i="3"/>
  <c r="F231" i="3"/>
  <c r="F230" i="3"/>
  <c r="F224" i="3"/>
  <c r="F207" i="3"/>
  <c r="F205" i="3"/>
  <c r="F204" i="3"/>
  <c r="F203" i="3"/>
  <c r="F202" i="3"/>
  <c r="F201" i="3"/>
  <c r="F199" i="3"/>
  <c r="F198" i="3"/>
  <c r="F197" i="3"/>
  <c r="F196" i="3"/>
  <c r="F195" i="3"/>
  <c r="F191" i="3"/>
  <c r="F189" i="3"/>
  <c r="F188" i="3"/>
  <c r="F186" i="3"/>
  <c r="F184" i="3"/>
  <c r="F180" i="3"/>
  <c r="F179" i="3"/>
  <c r="F156" i="3"/>
  <c r="F155" i="3"/>
  <c r="F154" i="3"/>
  <c r="F153" i="3"/>
  <c r="F149" i="3"/>
  <c r="F148" i="3"/>
  <c r="F147" i="3"/>
  <c r="F146" i="3"/>
  <c r="F145" i="3"/>
  <c r="F144" i="3"/>
  <c r="F142" i="3"/>
  <c r="F140" i="3"/>
  <c r="F139" i="3"/>
  <c r="F138" i="3"/>
  <c r="F137" i="3"/>
  <c r="F136" i="3"/>
  <c r="F133" i="3"/>
  <c r="F132" i="3"/>
  <c r="F131" i="3"/>
  <c r="F127" i="3"/>
  <c r="F126" i="3"/>
  <c r="F122" i="3"/>
  <c r="F114" i="3"/>
  <c r="F111" i="3"/>
  <c r="F110" i="3"/>
  <c r="F107" i="3"/>
  <c r="F105" i="3"/>
  <c r="F104" i="3"/>
  <c r="D104" i="3"/>
  <c r="F97" i="3"/>
  <c r="F96" i="3"/>
  <c r="F88" i="3"/>
  <c r="F87" i="3"/>
  <c r="F84" i="3"/>
  <c r="F79" i="3"/>
  <c r="F78" i="3"/>
  <c r="F77" i="3"/>
  <c r="F76" i="3"/>
  <c r="F75" i="3"/>
  <c r="F72" i="3"/>
  <c r="F69" i="3"/>
  <c r="F68" i="3"/>
  <c r="F67" i="3"/>
  <c r="F66" i="3"/>
  <c r="F65" i="3"/>
  <c r="F64" i="3"/>
  <c r="F62" i="3"/>
  <c r="F59" i="3"/>
  <c r="F58" i="3"/>
  <c r="F57" i="3"/>
  <c r="F56" i="3"/>
  <c r="F55" i="3"/>
  <c r="F54" i="3"/>
  <c r="F52" i="3"/>
  <c r="F49" i="3"/>
  <c r="F47" i="3"/>
  <c r="F45" i="3"/>
  <c r="F43" i="3"/>
  <c r="F35" i="3"/>
  <c r="F32" i="3"/>
  <c r="F31" i="3"/>
  <c r="F30" i="3"/>
  <c r="F29" i="3"/>
  <c r="F28" i="3"/>
  <c r="F27" i="3"/>
  <c r="F19" i="3"/>
  <c r="F18" i="3"/>
  <c r="F17" i="3"/>
  <c r="F15" i="3"/>
  <c r="F14" i="3"/>
  <c r="F13" i="3"/>
  <c r="F12" i="3"/>
  <c r="F10" i="3"/>
  <c r="B8" i="1"/>
  <c r="D58" i="1" s="1"/>
  <c r="D15" i="1"/>
  <c r="H15" i="1" s="1"/>
  <c r="D155" i="1"/>
  <c r="D197" i="1"/>
  <c r="D111" i="1"/>
  <c r="D178" i="1"/>
  <c r="D210" i="1"/>
  <c r="D41" i="1"/>
  <c r="D194" i="1"/>
  <c r="D48" i="1"/>
  <c r="D19" i="1"/>
  <c r="D74" i="1"/>
  <c r="D80" i="1"/>
  <c r="D208" i="1"/>
  <c r="D118" i="1"/>
  <c r="D182" i="1"/>
  <c r="D209" i="1"/>
  <c r="D193" i="1"/>
  <c r="D161" i="1"/>
  <c r="D145" i="1"/>
  <c r="D129" i="1"/>
  <c r="D113" i="1"/>
  <c r="D97" i="1"/>
  <c r="D65" i="1"/>
  <c r="D49" i="1"/>
  <c r="D92" i="1"/>
  <c r="D156" i="1"/>
  <c r="D33" i="1"/>
  <c r="D26" i="1"/>
  <c r="D13" i="1"/>
  <c r="H13" i="1" s="1"/>
  <c r="K13" i="1" s="1"/>
  <c r="D138" i="1"/>
  <c r="D120" i="1"/>
  <c r="D134" i="1"/>
  <c r="D215" i="1"/>
  <c r="D195" i="1"/>
  <c r="D173" i="1"/>
  <c r="D151" i="1"/>
  <c r="D109" i="1"/>
  <c r="D87" i="1"/>
  <c r="D67" i="1"/>
  <c r="D12" i="1"/>
  <c r="H12" i="1" s="1"/>
  <c r="D84" i="1"/>
  <c r="D90" i="1"/>
  <c r="D29" i="1"/>
  <c r="D45" i="1"/>
  <c r="D186" i="1"/>
  <c r="D98" i="1"/>
  <c r="D88" i="1"/>
  <c r="D168" i="1"/>
  <c r="D102" i="1"/>
  <c r="D190" i="1"/>
  <c r="D203" i="1"/>
  <c r="D159" i="1"/>
  <c r="D139" i="1"/>
  <c r="D117" i="1"/>
  <c r="D95" i="1"/>
  <c r="D75" i="1"/>
  <c r="D100" i="1"/>
  <c r="D180" i="1"/>
  <c r="D82" i="1"/>
  <c r="D34" i="1"/>
  <c r="D27" i="1"/>
  <c r="D56" i="1"/>
  <c r="D136" i="1"/>
  <c r="D70" i="1"/>
  <c r="D158" i="1"/>
  <c r="D189" i="1"/>
  <c r="D167" i="1"/>
  <c r="D147" i="1"/>
  <c r="D125" i="1"/>
  <c r="D103" i="1"/>
  <c r="D61" i="1"/>
  <c r="D68" i="1"/>
  <c r="D148" i="1"/>
  <c r="D76" i="1"/>
  <c r="D123" i="1"/>
  <c r="D64" i="1"/>
  <c r="D21" i="1"/>
  <c r="D47" i="1"/>
  <c r="D133" i="1"/>
  <c r="D206" i="1"/>
  <c r="D114" i="1"/>
  <c r="D59" i="1"/>
  <c r="D143" i="1"/>
  <c r="D166" i="1"/>
  <c r="D32" i="1"/>
  <c r="D152" i="1" l="1"/>
  <c r="D175" i="1"/>
  <c r="D79" i="1"/>
  <c r="D115" i="1"/>
  <c r="D110" i="1"/>
  <c r="D146" i="1"/>
  <c r="D85" i="1"/>
  <c r="D213" i="1"/>
  <c r="D35" i="1"/>
  <c r="D163" i="1"/>
  <c r="D72" i="1"/>
  <c r="D188" i="1"/>
  <c r="D105" i="1"/>
  <c r="D201" i="1"/>
  <c r="D202" i="1"/>
  <c r="D54" i="1"/>
  <c r="D116" i="1"/>
  <c r="D187" i="1"/>
  <c r="D91" i="1"/>
  <c r="D196" i="1"/>
  <c r="D135" i="1"/>
  <c r="D184" i="1"/>
  <c r="D46" i="1"/>
  <c r="D107" i="1"/>
  <c r="D142" i="1"/>
  <c r="D25" i="1"/>
  <c r="D55" i="1"/>
  <c r="D183" i="1"/>
  <c r="D40" i="1"/>
  <c r="D124" i="1"/>
  <c r="D121" i="1"/>
  <c r="D216" i="1"/>
  <c r="D36" i="1"/>
  <c r="D16" i="1"/>
  <c r="H16" i="1" s="1"/>
  <c r="D101" i="1"/>
  <c r="D204" i="1"/>
  <c r="D108" i="1"/>
  <c r="D157" i="1"/>
  <c r="D96" i="1"/>
  <c r="D11" i="1"/>
  <c r="H11" i="1" s="1"/>
  <c r="D127" i="1"/>
  <c r="D62" i="1"/>
  <c r="D38" i="1"/>
  <c r="D77" i="1"/>
  <c r="D205" i="1"/>
  <c r="D60" i="1"/>
  <c r="D137" i="1"/>
  <c r="D150" i="1"/>
  <c r="D162" i="1"/>
  <c r="D24" i="1"/>
  <c r="D104" i="1"/>
  <c r="D164" i="1"/>
  <c r="D10" i="1"/>
  <c r="D51" i="1"/>
  <c r="D179" i="1"/>
  <c r="D50" i="1"/>
  <c r="D140" i="1"/>
  <c r="D149" i="1"/>
  <c r="D128" i="1"/>
  <c r="D37" i="1"/>
  <c r="D99" i="1"/>
  <c r="D174" i="1"/>
  <c r="D66" i="1"/>
  <c r="D57" i="1"/>
  <c r="D153" i="1"/>
  <c r="D86" i="1"/>
  <c r="D31" i="1"/>
  <c r="D214" i="1"/>
  <c r="D14" i="1"/>
  <c r="H14" i="1" s="1"/>
  <c r="K14" i="1" s="1"/>
  <c r="K15" i="1" s="1"/>
  <c r="D43" i="1"/>
  <c r="D78" i="1"/>
  <c r="D71" i="1"/>
  <c r="D199" i="1"/>
  <c r="D130" i="1"/>
  <c r="D52" i="1"/>
  <c r="D171" i="1"/>
  <c r="D170" i="1"/>
  <c r="D212" i="1"/>
  <c r="D119" i="1"/>
  <c r="D94" i="1"/>
  <c r="D122" i="1"/>
  <c r="D73" i="1"/>
  <c r="D169" i="1"/>
  <c r="D176" i="1"/>
  <c r="D42" i="1"/>
  <c r="D126" i="1"/>
  <c r="D154" i="1"/>
  <c r="D106" i="1"/>
  <c r="D207" i="1"/>
  <c r="D83" i="1"/>
  <c r="D211" i="1"/>
  <c r="D39" i="1"/>
  <c r="D53" i="1"/>
  <c r="D181" i="1"/>
  <c r="D44" i="1"/>
  <c r="D172" i="1"/>
  <c r="D131" i="1"/>
  <c r="D200" i="1"/>
  <c r="D20" i="1"/>
  <c r="D81" i="1"/>
  <c r="D177" i="1"/>
  <c r="D144" i="1"/>
  <c r="D69" i="1"/>
  <c r="D22" i="1"/>
  <c r="D192" i="1"/>
  <c r="D165" i="1"/>
  <c r="D93" i="1"/>
  <c r="D198" i="1"/>
  <c r="D18" i="1"/>
  <c r="D63" i="1"/>
  <c r="D191" i="1"/>
  <c r="D23" i="1"/>
  <c r="D132" i="1"/>
  <c r="D141" i="1"/>
  <c r="D160" i="1"/>
  <c r="D28" i="1"/>
  <c r="D89" i="1"/>
  <c r="D185" i="1"/>
  <c r="D112" i="1"/>
  <c r="D17" i="1"/>
  <c r="H17" i="1" s="1"/>
  <c r="E10" i="1" l="1"/>
  <c r="E11" i="1" s="1"/>
  <c r="E12" i="1" s="1"/>
  <c r="E13" i="1" s="1"/>
  <c r="E14" i="1" s="1"/>
  <c r="E15" i="1" s="1"/>
  <c r="E16" i="1" s="1"/>
  <c r="E17" i="1" s="1"/>
  <c r="E18" i="1" s="1"/>
  <c r="E19" i="1" s="1"/>
  <c r="E20" i="1" s="1"/>
  <c r="E21" i="1" s="1"/>
  <c r="E22" i="1" s="1"/>
  <c r="E23" i="1" s="1"/>
  <c r="E24" i="1" s="1"/>
  <c r="E25" i="1" s="1"/>
  <c r="E26" i="1" s="1"/>
  <c r="E27" i="1" s="1"/>
  <c r="E28" i="1" s="1"/>
  <c r="E29" i="1" s="1"/>
  <c r="E31" i="1" s="1"/>
  <c r="E32" i="1" s="1"/>
  <c r="E33" i="1" s="1"/>
  <c r="E34" i="1" s="1"/>
  <c r="E35" i="1" s="1"/>
  <c r="E36" i="1" s="1"/>
  <c r="E37" i="1" s="1"/>
  <c r="E38" i="1" s="1"/>
  <c r="E39" i="1" s="1"/>
  <c r="E40" i="1" s="1"/>
  <c r="E41" i="1" s="1"/>
  <c r="E42" i="1" s="1"/>
  <c r="E43" i="1" s="1"/>
  <c r="E44" i="1" s="1"/>
  <c r="E45" i="1" s="1"/>
  <c r="E46" i="1" s="1"/>
  <c r="E47" i="1" s="1"/>
  <c r="E48" i="1" s="1"/>
  <c r="E49" i="1" s="1"/>
  <c r="E50" i="1" s="1"/>
  <c r="E51" i="1" s="1"/>
  <c r="E52" i="1" s="1"/>
  <c r="E53" i="1" s="1"/>
  <c r="E54" i="1" s="1"/>
  <c r="E55" i="1" s="1"/>
  <c r="E56" i="1" s="1"/>
  <c r="E57" i="1" s="1"/>
  <c r="E58" i="1" s="1"/>
  <c r="E59" i="1" s="1"/>
  <c r="E60" i="1" s="1"/>
  <c r="E61" i="1" s="1"/>
  <c r="E62" i="1" s="1"/>
  <c r="E63" i="1" s="1"/>
  <c r="E64" i="1" s="1"/>
  <c r="E65" i="1" s="1"/>
  <c r="E66" i="1" s="1"/>
  <c r="E67" i="1" s="1"/>
  <c r="E68" i="1" s="1"/>
  <c r="E69" i="1" s="1"/>
  <c r="E70" i="1" s="1"/>
  <c r="E71" i="1" s="1"/>
  <c r="E72" i="1" s="1"/>
  <c r="E73" i="1" s="1"/>
  <c r="E74" i="1" s="1"/>
  <c r="E75" i="1" s="1"/>
  <c r="E76" i="1" s="1"/>
  <c r="E77" i="1" s="1"/>
  <c r="E78" i="1" s="1"/>
  <c r="E79" i="1" s="1"/>
  <c r="E80" i="1" s="1"/>
  <c r="E81" i="1" s="1"/>
  <c r="E82" i="1" s="1"/>
  <c r="E83" i="1" s="1"/>
  <c r="E84" i="1" s="1"/>
  <c r="E85" i="1" s="1"/>
  <c r="E86" i="1" s="1"/>
  <c r="E87" i="1" s="1"/>
  <c r="E88" i="1" s="1"/>
  <c r="E89" i="1" s="1"/>
  <c r="E90" i="1" s="1"/>
  <c r="E91" i="1" s="1"/>
  <c r="E92" i="1" s="1"/>
  <c r="E93" i="1" s="1"/>
  <c r="E94" i="1" s="1"/>
  <c r="E95" i="1" s="1"/>
  <c r="E96" i="1" s="1"/>
  <c r="E97" i="1" s="1"/>
  <c r="E98" i="1" s="1"/>
  <c r="E99" i="1" s="1"/>
  <c r="E100" i="1" s="1"/>
  <c r="E101" i="1" s="1"/>
  <c r="E102" i="1" s="1"/>
  <c r="E103" i="1" s="1"/>
  <c r="E104" i="1" s="1"/>
  <c r="E105" i="1" s="1"/>
  <c r="E106" i="1" s="1"/>
  <c r="E107" i="1" s="1"/>
  <c r="E108" i="1" s="1"/>
  <c r="E109" i="1" s="1"/>
  <c r="E110" i="1" s="1"/>
  <c r="E111" i="1" s="1"/>
  <c r="E112" i="1" s="1"/>
  <c r="E113" i="1" s="1"/>
  <c r="E114" i="1" s="1"/>
  <c r="E115" i="1" s="1"/>
  <c r="E116" i="1" s="1"/>
  <c r="E117" i="1" s="1"/>
  <c r="E118" i="1" s="1"/>
  <c r="E119" i="1" s="1"/>
  <c r="E120" i="1" s="1"/>
  <c r="E121" i="1" s="1"/>
  <c r="E122" i="1" s="1"/>
  <c r="E123" i="1" s="1"/>
  <c r="E124" i="1" s="1"/>
  <c r="E125" i="1" s="1"/>
  <c r="E126" i="1" s="1"/>
  <c r="E127" i="1" s="1"/>
  <c r="E128" i="1" s="1"/>
  <c r="E129" i="1" s="1"/>
  <c r="E130" i="1" s="1"/>
  <c r="E131" i="1" s="1"/>
  <c r="E132" i="1" s="1"/>
  <c r="E133" i="1" s="1"/>
  <c r="E134" i="1" s="1"/>
  <c r="E135" i="1" s="1"/>
  <c r="E136" i="1" s="1"/>
  <c r="E137" i="1" s="1"/>
  <c r="E138" i="1" s="1"/>
  <c r="E139" i="1" s="1"/>
  <c r="E140" i="1" s="1"/>
  <c r="E141" i="1" s="1"/>
  <c r="E142" i="1" s="1"/>
  <c r="E143" i="1" s="1"/>
  <c r="E144" i="1" s="1"/>
  <c r="E145" i="1" s="1"/>
  <c r="E146" i="1" s="1"/>
  <c r="E147" i="1" s="1"/>
  <c r="E148" i="1" s="1"/>
  <c r="E149" i="1" s="1"/>
  <c r="E150" i="1" s="1"/>
  <c r="E151" i="1" s="1"/>
  <c r="E152" i="1" s="1"/>
  <c r="E153" i="1" s="1"/>
  <c r="E154" i="1" s="1"/>
  <c r="E155" i="1" s="1"/>
  <c r="E156" i="1" s="1"/>
  <c r="E157" i="1" s="1"/>
  <c r="E158" i="1" s="1"/>
  <c r="E159" i="1" s="1"/>
  <c r="E160" i="1" s="1"/>
  <c r="E161" i="1" s="1"/>
  <c r="E162" i="1" s="1"/>
  <c r="E163" i="1" s="1"/>
  <c r="E164" i="1" s="1"/>
  <c r="E165" i="1" s="1"/>
  <c r="E166" i="1" s="1"/>
  <c r="E167" i="1" s="1"/>
  <c r="E168" i="1" s="1"/>
  <c r="E169" i="1" s="1"/>
  <c r="E170" i="1" s="1"/>
  <c r="E171" i="1" s="1"/>
  <c r="E172" i="1" s="1"/>
  <c r="E173" i="1" s="1"/>
  <c r="E174" i="1" s="1"/>
  <c r="E175" i="1" s="1"/>
  <c r="E176" i="1" s="1"/>
  <c r="E177" i="1" s="1"/>
  <c r="E178" i="1" s="1"/>
  <c r="E179" i="1" s="1"/>
  <c r="E180" i="1" s="1"/>
  <c r="E181" i="1" s="1"/>
  <c r="E182" i="1" s="1"/>
  <c r="E183" i="1" s="1"/>
  <c r="E184" i="1" s="1"/>
  <c r="E185" i="1" s="1"/>
  <c r="E186" i="1" s="1"/>
  <c r="E187" i="1" s="1"/>
  <c r="E188" i="1" s="1"/>
  <c r="E189" i="1" s="1"/>
  <c r="E190" i="1" s="1"/>
  <c r="E191" i="1" s="1"/>
  <c r="E192" i="1" s="1"/>
  <c r="E193" i="1" s="1"/>
  <c r="E194" i="1" s="1"/>
  <c r="E195" i="1" s="1"/>
  <c r="E196" i="1" s="1"/>
  <c r="E197" i="1" s="1"/>
  <c r="E198" i="1" s="1"/>
  <c r="E199" i="1" s="1"/>
  <c r="E200" i="1" s="1"/>
  <c r="E201" i="1" s="1"/>
  <c r="E202" i="1" s="1"/>
  <c r="E203" i="1" s="1"/>
  <c r="E204" i="1" s="1"/>
  <c r="E205" i="1" s="1"/>
  <c r="E206" i="1" s="1"/>
  <c r="E207" i="1" s="1"/>
  <c r="E208" i="1" s="1"/>
  <c r="E209" i="1" s="1"/>
  <c r="E210" i="1" s="1"/>
  <c r="E211" i="1" s="1"/>
  <c r="E212" i="1" s="1"/>
  <c r="E213" i="1" s="1"/>
  <c r="E214" i="1" s="1"/>
  <c r="E215" i="1" s="1"/>
  <c r="E216" i="1" s="1"/>
  <c r="F10" i="1"/>
  <c r="H10" i="1"/>
</calcChain>
</file>

<file path=xl/sharedStrings.xml><?xml version="1.0" encoding="utf-8"?>
<sst xmlns="http://schemas.openxmlformats.org/spreadsheetml/2006/main" count="12937" uniqueCount="3389">
  <si>
    <t>COMPARATIVO PRECIOS DEL MERCADO</t>
  </si>
  <si>
    <t>ASOCIACION DE PADRES DE FAMILIA DEL BARRIO LUIS CARLOS GALAN Y OTROS COMUNA NUEVE DE NEIVA</t>
  </si>
  <si>
    <t>VALORES OFERTADOS PROCESO 2022:  ICBF-LP-001-2022-SEN</t>
  </si>
  <si>
    <t>DRV INGENIERIA SAS</t>
  </si>
  <si>
    <t>CONSORCIO GT 2022</t>
  </si>
  <si>
    <t>UNION TEMPORAL GP I -2022</t>
  </si>
  <si>
    <t>ITEM</t>
  </si>
  <si>
    <t>DESCRIPCIÓN DE ACTIVIDADES</t>
  </si>
  <si>
    <t>UNIDAD DE MEDIDA</t>
  </si>
  <si>
    <t>PRECIO UNITARIO IVA INCLUIDO</t>
  </si>
  <si>
    <t>PRECIO UNITARIO IVA INCLUIDO (INDEXADO A 2025)</t>
  </si>
  <si>
    <t>PRECIO UNITARIO</t>
  </si>
  <si>
    <t>DIAGNÓSTICOS INICIALES</t>
  </si>
  <si>
    <t>UNIDAD (INFORME)</t>
  </si>
  <si>
    <t>1. COSTOS DIRECTOS</t>
  </si>
  <si>
    <t>PRECIO UNITARIO (INDEXADO A 2025)</t>
  </si>
  <si>
    <t>PROMEDIO</t>
  </si>
  <si>
    <t>PRELIMINARES</t>
  </si>
  <si>
    <t>1.1</t>
  </si>
  <si>
    <t>DESCAPOTE Y LIMPIEZA</t>
  </si>
  <si>
    <t>M2</t>
  </si>
  <si>
    <t>1.2</t>
  </si>
  <si>
    <t>LOCALIZACIÓN Y REPLANTEO</t>
  </si>
  <si>
    <t>1.3</t>
  </si>
  <si>
    <t>CAMPAMENTO PROVISIONAL DE OBRA 18 M2</t>
  </si>
  <si>
    <t>UND</t>
  </si>
  <si>
    <t>1.4</t>
  </si>
  <si>
    <t>CAMPAMENTO PROVISIONAL DE OBRA 9 M2</t>
  </si>
  <si>
    <t>1.5</t>
  </si>
  <si>
    <t>CERCA EN ALAMBRE DE PUA 4 HILOS</t>
  </si>
  <si>
    <t>ML</t>
  </si>
  <si>
    <t>1.6</t>
  </si>
  <si>
    <t>CERCA EN ALAMBRE DE PUA 5 HILOS</t>
  </si>
  <si>
    <t>1.7</t>
  </si>
  <si>
    <t>CERCA EN ALAMBRE DE PUA 6 HILOS</t>
  </si>
  <si>
    <t>1.8</t>
  </si>
  <si>
    <t>CERRAMIENTO PROVISIONAL EN LONA VERDE H.=2,00 M</t>
  </si>
  <si>
    <t>1.9</t>
  </si>
  <si>
    <t>DESMONTE APARATOS SANITARIOS</t>
  </si>
  <si>
    <t>1.10</t>
  </si>
  <si>
    <t>DEMOLICIÓN CAJA DE INSPECCIÓN</t>
  </si>
  <si>
    <t>1.11</t>
  </si>
  <si>
    <t>DESMONTE TUBERÍA PVCS y PVCP</t>
  </si>
  <si>
    <t>1.12</t>
  </si>
  <si>
    <t>DESMONTE DE MARCOS Y PUERTAS EN CUALQUIER MATERIAL</t>
  </si>
  <si>
    <t>1.13</t>
  </si>
  <si>
    <t>DESMONTE VENTANA EN CUALQUIER MATERIAL</t>
  </si>
  <si>
    <t>1.14</t>
  </si>
  <si>
    <t xml:space="preserve">DEMOLICIÓN DE ENCHAPE DE PISO EN CUALQUIER MATERIAL </t>
  </si>
  <si>
    <t>1.15</t>
  </si>
  <si>
    <t>1.16</t>
  </si>
  <si>
    <t xml:space="preserve">DESMONTE O DEMOLICION DE GUARDA ESCOBA EN CUALQUIER TIPO DE MATERIAL </t>
  </si>
  <si>
    <t>1.17</t>
  </si>
  <si>
    <t>DEMOLICIÓN DE ENCHAPE DE MURO</t>
  </si>
  <si>
    <t>1.18</t>
  </si>
  <si>
    <t>1.19</t>
  </si>
  <si>
    <t>DEMOLICIÓN PAÑETE MURO</t>
  </si>
  <si>
    <t>1.20</t>
  </si>
  <si>
    <t>1.21</t>
  </si>
  <si>
    <t>DEMOLICIÓN DE MESON EN CONCRETO CON O SIN ENCHAPE, ANCHO VARIABLE</t>
  </si>
  <si>
    <t>1.22</t>
  </si>
  <si>
    <t>DEMOLICIÓN PLACA PISO 0.05 M</t>
  </si>
  <si>
    <t>1.23</t>
  </si>
  <si>
    <t>DEMOLICIÓN PLACA PISO 0.10 M</t>
  </si>
  <si>
    <t>1.24</t>
  </si>
  <si>
    <t>DEMOLICIÓN PLACA PISO 0.15 M</t>
  </si>
  <si>
    <t>1.25</t>
  </si>
  <si>
    <t>DEMOLICIÓN PLACA PISO 0.20 M</t>
  </si>
  <si>
    <t>1.26</t>
  </si>
  <si>
    <t xml:space="preserve"> DEMOLICIÓN DE PISO LISTÓN EN MADERA (INCLUYE ESTRUCTURA DE SOPORTE)</t>
  </si>
  <si>
    <t>1.27</t>
  </si>
  <si>
    <t>1.28</t>
  </si>
  <si>
    <t xml:space="preserve">DESMONTE DE ESCALERA EN MADERA EXISTENTE  </t>
  </si>
  <si>
    <t>1.29</t>
  </si>
  <si>
    <t>DESMONTE CIELO FALSO EN CUALQUIER MATERIAL</t>
  </si>
  <si>
    <t>1.30</t>
  </si>
  <si>
    <t>DEMOLICIÓN MUROS EN MAMPOSTERÍA (E=012 A 0,15) O (E=0,16 A 0,30)</t>
  </si>
  <si>
    <t>1.31</t>
  </si>
  <si>
    <t>1.32</t>
  </si>
  <si>
    <t>DEMOLICION DE VIGAS Y COLUMNAS</t>
  </si>
  <si>
    <t>M3</t>
  </si>
  <si>
    <t>1.33</t>
  </si>
  <si>
    <t xml:space="preserve">DESMONTE DE CANALES EN LÁMINA </t>
  </si>
  <si>
    <t>1.34</t>
  </si>
  <si>
    <t>DESMONTE DE CUBIERTAS (TEJA DE BARRO)</t>
  </si>
  <si>
    <t>1.35</t>
  </si>
  <si>
    <t>DESMONTE DE CUBIERTA EN TEJA TERMOACUSTICA</t>
  </si>
  <si>
    <t>1.36</t>
  </si>
  <si>
    <t>DESMONTE DE CUBIERTA DE FIBROCEMENTO</t>
  </si>
  <si>
    <t>1.37</t>
  </si>
  <si>
    <t>DESMONTE DE CUBIERTA TIPO SANDWICH</t>
  </si>
  <si>
    <t>1.38</t>
  </si>
  <si>
    <t>DESMONTE DE ESTRUCTURA METALICA DE CUBIERTA</t>
  </si>
  <si>
    <t>KG</t>
  </si>
  <si>
    <t>1.39</t>
  </si>
  <si>
    <t xml:space="preserve">DESMONTE DE ESTRUCTURA EN MADERA </t>
  </si>
  <si>
    <t>1.40</t>
  </si>
  <si>
    <t>DEMOLICIÓN PLACA MACIZA 0.15 - 0.25 M</t>
  </si>
  <si>
    <t>1.41</t>
  </si>
  <si>
    <t>DEMOLICIÓN PLACA MACIZA 0.30 - 0.40 M</t>
  </si>
  <si>
    <t>1.42</t>
  </si>
  <si>
    <t>DESMONTE DE MURO FALSO EN CUALQUIER MATERIAL</t>
  </si>
  <si>
    <t>1.43</t>
  </si>
  <si>
    <t>DESMONTE DE CONCERTINA</t>
  </si>
  <si>
    <t>1.44</t>
  </si>
  <si>
    <t>RETIRO MANTO ASFALTICO</t>
  </si>
  <si>
    <t>1.45</t>
  </si>
  <si>
    <t>DESMONTE DE LUMINARIAS, TABLEROS ELECTRICOS Y APARATOS ELECTRICOS INSTALADOS SUPERFICIALMENTE.</t>
  </si>
  <si>
    <t>1.46</t>
  </si>
  <si>
    <t>DESMONTE DE PUNTO ELECTRICO</t>
  </si>
  <si>
    <t>1.47</t>
  </si>
  <si>
    <t xml:space="preserve">DESMONTE MALLA ESLABONADA Y SOPORTES METÁLICOS </t>
  </si>
  <si>
    <t>1.48</t>
  </si>
  <si>
    <t xml:space="preserve">DESMONTE CERCA EN ALAMBRE DE PUAS </t>
  </si>
  <si>
    <t>1.49</t>
  </si>
  <si>
    <t xml:space="preserve"> RETIRO DE SOBRANTES, CARGUE, TRANSPORTE Y DISPOSICIÓN FINAL DE ESCOMBROS A SITIO AUTORIZADO</t>
  </si>
  <si>
    <t>1.50</t>
  </si>
  <si>
    <t>DESMONTE PUNTO HIDRAULICO</t>
  </si>
  <si>
    <t>1.51</t>
  </si>
  <si>
    <t>DESMONTE DE PUNTO SANITARIO</t>
  </si>
  <si>
    <t>1.52</t>
  </si>
  <si>
    <t>DEMOLICION EN ESTRUCTURAS DE CONCRETO</t>
  </si>
  <si>
    <t>1.54</t>
  </si>
  <si>
    <t>RETIRO DE ANGEO EXISTENTE</t>
  </si>
  <si>
    <t>1.55</t>
  </si>
  <si>
    <t>DESMONTE E INSTALACION DE CAMPANA EN ACERO INOXIDABLE</t>
  </si>
  <si>
    <t>1.56</t>
  </si>
  <si>
    <t>DESMONTE E INTALACION DE REPISAS Y ESTANTERIA</t>
  </si>
  <si>
    <t>1.57</t>
  </si>
  <si>
    <t xml:space="preserve">DESMONTE DE MESON EN ACERO INOXIDABLE </t>
  </si>
  <si>
    <t>1.58</t>
  </si>
  <si>
    <t>RETIRO DE TANQUE DE ALMACENAMIENTO DE 250 LT</t>
  </si>
  <si>
    <t>1.59</t>
  </si>
  <si>
    <t>RETIRO DE TANQUE DE ALMACENAMIENTO DE 500 LT</t>
  </si>
  <si>
    <t>1.60</t>
  </si>
  <si>
    <t>RETIRO DE TANQUE DE ALMACENAMIENTO DE 1000 LT</t>
  </si>
  <si>
    <t>1.61</t>
  </si>
  <si>
    <t>RETIRO DE TANQUE DE ALMACENAMIENTO DE 2000 LT</t>
  </si>
  <si>
    <t>1.62</t>
  </si>
  <si>
    <t>RETIRO DE TANQUE DE ALMACENAMIENTO DE 3000 LT</t>
  </si>
  <si>
    <t>1.63</t>
  </si>
  <si>
    <t>RETIRO DE TANQUE DE ALMACENAMIENTO DE 5000 LT</t>
  </si>
  <si>
    <t>1.64</t>
  </si>
  <si>
    <t xml:space="preserve">DEMOLICION CARCAMO EXISTENTE </t>
  </si>
  <si>
    <t>1.65</t>
  </si>
  <si>
    <t>DESMONTE DE GRIFERIA ANTIVANDÁLICA. INCLUYE DEMAS ACCESORIOS</t>
  </si>
  <si>
    <t>1.66</t>
  </si>
  <si>
    <t xml:space="preserve">DEMOLICION Y DESMONTE DE PASOS EN CONCRETO REFORZADO Y REFURSOS EN CONCRETO EMBEBIDAS EN MUROS DE CONCRETO (INCLUYE RESANE, CARGUE, RETIRO Y DISPOSICIÓN DE ESCOMBROS A SITIO APROBADO POR LA AUTORIDAD AMBIENTAL ). </t>
  </si>
  <si>
    <t>1.67</t>
  </si>
  <si>
    <t>DESMONTE DE REJA EN HIERRO TUBO CUADRADO</t>
  </si>
  <si>
    <t>1.68</t>
  </si>
  <si>
    <t xml:space="preserve">DESMONTE DE VENTILADORES DE TECHO. INCLUYE RETIRO, EQUIPOS, HERRAMIENTAS Y TODOS LOS ELEMENTOS NECESARIOS PARA SU CORRECTA EJECUCIÓN. </t>
  </si>
  <si>
    <t>1.69</t>
  </si>
  <si>
    <t>DESMONTE DE CUBIERTA EN TEJA DE ZINC.</t>
  </si>
  <si>
    <t>1.70</t>
  </si>
  <si>
    <t>DESMONTE DE ARMARIOS EN MADERA</t>
  </si>
  <si>
    <t>1.71</t>
  </si>
  <si>
    <t>DESMONTE DE PARQUE INFANTIL (INCLUYE RETIRO MATERIAL SOBRANTE)</t>
  </si>
  <si>
    <t>RELLENO Y BASES</t>
  </si>
  <si>
    <t>2.1</t>
  </si>
  <si>
    <t>BASE ARENA CEMENTO</t>
  </si>
  <si>
    <t>2.2</t>
  </si>
  <si>
    <t>RELLENO CON MATERIAL SELECCIONADO</t>
  </si>
  <si>
    <t>DESAGÜES E INSTALACIONES SUBTERRÁNEAS</t>
  </si>
  <si>
    <t>3.1</t>
  </si>
  <si>
    <t>Punto Sanitario Sifón de piso PVCS 4", instalado subterráneo y/o a nivel y/o en alturas hasta 10,00 m. Incluye tubería, accesorios, complementarios, regata y resane. EL PUNTO ESTA CONTEMPLADO DESDE EL PRIMER ACCESORIO DE DERIVACIÓN DEL RAMAL COLECTOR HORIZONTAL.</t>
  </si>
  <si>
    <t>3.2</t>
  </si>
  <si>
    <t>Punto Sanitario Sifón de piso PVCS 6", instalado subterráneo y/o a nivel y/o en alturas hasta 10,00 m. Incluye tubería, accesorios, complementarios, regata y resane. EL PUNTO ESTA CONTEMPLADO DESDE EL PRIMER ACCESORIO DE DERIVACIÓN DEL RAMAL COLECTOR HORIZONTAL.</t>
  </si>
  <si>
    <t>3.3</t>
  </si>
  <si>
    <t>Caja de inspección en mampostería 100x100x100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t>
  </si>
  <si>
    <t>3.4</t>
  </si>
  <si>
    <t xml:space="preserve">Caja de inspección en mampostería 80x80x80 cm (a x L x h) medidas internas útiles. Incluye base en concreto f'c=3000 psi y malla electrosoldada, cañuela, ladrillo toletetolete recocido común, tapa en concreto f'c=3000 psi con marco y contramarco reforzado metálico, pañetado liso impermeabilizado 1:4 interno completo. No incluye excavaciones </t>
  </si>
  <si>
    <t>3.5</t>
  </si>
  <si>
    <t>Caja de inspección en mampostería 60x60x60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t>
  </si>
  <si>
    <t>3.6</t>
  </si>
  <si>
    <t xml:space="preserve">Caja de inspección en mampostería 40x40x40 cm (a x L x h) medidas internas útiles. Incluye base en concreto f'c=3000 psi y malla electrosoldada, cañuela, ladrillo tolete recocido común, tapa en concreto f'c=3000 psi con marco y contramarco reforzado metálico, pañetado liso impermeabilizado 1:4 interno completo. No CAJA DE INSPECCIÓN DE 40X40 </t>
  </si>
  <si>
    <t>3.7</t>
  </si>
  <si>
    <t>Suministro y ejecución de filtro frances de dimensiones 0,30x0,50 m. Incluye material granular drenante en grava, recubrimiento total con geotextil no tejido, tubería de drenaje corrugada perforada con filtro ø=110 mm. No incluye excavaciones ni rellenos diferentes al mencionado.</t>
  </si>
  <si>
    <t>3.8</t>
  </si>
  <si>
    <t>Suministro y ejecución de filtro frances de dimensiones 0,40x0,60 m. Incluye material granular drenante en grava, recubrimiento total con geotextil no tejido, tubería de drenaje corrugada perforada con filtro ø=160 mm. No incluye excavaciones ni rellenos diferentes al mencionado.</t>
  </si>
  <si>
    <t>3.9</t>
  </si>
  <si>
    <t>Suministro y ejecución de filtro frances de dimensiones 0,50x0,70 m. Incluye material granular drenante en grava, recubrimiento total con geotextil no tejido, tubería de drenaje corrugada perforada con filtro ø=200 mm. No incluye excavaciones ni rellenos diferentes al mencionado.</t>
  </si>
  <si>
    <t>3.10</t>
  </si>
  <si>
    <t>Suministro y ejecución de filtro frances de dimensiones 0,60x0,80 m. Incluye material granular drenante en grava, recubrimiento total con geotextil no tejido, tubería de drenaje corrugada perforada con filtro ø=250 mm. No incluye excavaciones ni rellenos diferentes al mencionado.</t>
  </si>
  <si>
    <t>3.11</t>
  </si>
  <si>
    <t>Suministro y ejecución de filtro frances de dimensiones 0,70x0,90 m. Incluye material granular drenante en grava, recubrimiento total con geotextil no tejido, tubería de drenaje corrugada perforada con filtro ø=315 mm. No incluye excavaciones ni rellenos diferentes al mencionado.</t>
  </si>
  <si>
    <t>3.12</t>
  </si>
  <si>
    <t xml:space="preserve">Suministro e instalación de pozo séptico de doble acción (Imhoff) </t>
  </si>
  <si>
    <t>3.13</t>
  </si>
  <si>
    <t>SISTEMA SÉPTICO CON FILTRO ANAEROBIO 500LT (INCLUYE MATERIAL FILTRANTE)</t>
  </si>
  <si>
    <t>3.14</t>
  </si>
  <si>
    <t>SISTEMA SÉPTICO CON FILTRO ANAEROBIO 1000LT (INCLUYE MATERIAL FILTRANTE)</t>
  </si>
  <si>
    <t>3.15</t>
  </si>
  <si>
    <t>SISTEMA SÉPTICO CON FILTRO ANAEROBIO 2000LT (INCLUYE MATERIAL FILTRANTE)</t>
  </si>
  <si>
    <t>ELEMENTOS EN CONCRETO</t>
  </si>
  <si>
    <t>4.16</t>
  </si>
  <si>
    <t>ACERO FIGURADO 37000 PSI</t>
  </si>
  <si>
    <t>4.17</t>
  </si>
  <si>
    <t>ACERO FIGURADO 60000 PSI</t>
  </si>
  <si>
    <t>4.18</t>
  </si>
  <si>
    <t>REFUERZO MALLA ELECTROSOLDADA 15*15,  5mm</t>
  </si>
  <si>
    <t>4.34</t>
  </si>
  <si>
    <t>PASOS PREFABRICADOS ESCALERAS EN CONCRETO 2500 PSI (ANCHO 1M)</t>
  </si>
  <si>
    <t>4.35</t>
  </si>
  <si>
    <t xml:space="preserve">SUMINISTRO E INSTALACIÓN DE GAVIONES </t>
  </si>
  <si>
    <t>4.36</t>
  </si>
  <si>
    <t>MESONES EN CONCRETO DE 60 cm</t>
  </si>
  <si>
    <t>4.37</t>
  </si>
  <si>
    <t>MESON DE LAVAMANOS EN GRANITO PULIDO, INCLUYE MESON EN CONCRETO REFORZADO</t>
  </si>
  <si>
    <t>4.38</t>
  </si>
  <si>
    <t xml:space="preserve">CONSTRUCCION DE CAMASTROS EN CONCRETO DE 3000 PSI </t>
  </si>
  <si>
    <t>4.39</t>
  </si>
  <si>
    <t>CONSTRUCCION DE ENTREPAÑOS EN CONCRETO DE 3000 PSI</t>
  </si>
  <si>
    <t>4.40</t>
  </si>
  <si>
    <t xml:space="preserve">CONSTRUCCION DE ESCALERA ÁEREA EN CONCRETO REFORZADO DE 3000 PSI (FORMALETA EN TABLERO LISO TRIPLEX, COLOR GRIS CLARO) </t>
  </si>
  <si>
    <t>4.41</t>
  </si>
  <si>
    <t xml:space="preserve">PROCESO DE ANCLAJE PARA VARILLA DE 1/2" PERFORANDO UNA PROFUNDIDAD DE 6.00 CM ( INDIFERENTE DE LA LONGITUD DE LA VARILLA A INSCRUSTAR POSTERIORMENTE). INCLUYE PERFORACIÓN CON BROCA DE DIAMETRO SUPERIOR, LIMPIEZA, INYECCIÓN DEL EPOXICO E INSCRUSTACIÓN DE LA VARILLA Y VARILLA DE ACERO) </t>
  </si>
  <si>
    <t>MAMPOSTERÍA</t>
  </si>
  <si>
    <t>5.01</t>
  </si>
  <si>
    <t>ALFAJÍAS CONCRETO 2500 PSI E= 0.15 M</t>
  </si>
  <si>
    <t>5.02</t>
  </si>
  <si>
    <t>ALFAJÍAS CONCRETO 2500 PSI E= 0.25 M</t>
  </si>
  <si>
    <t>5.03</t>
  </si>
  <si>
    <t>ALFAJÍA EN LADRILLO PRENSADO</t>
  </si>
  <si>
    <t>5.04</t>
  </si>
  <si>
    <t>ALFAJÍAS EN LADRILLO TOLETE COMUN</t>
  </si>
  <si>
    <t>5.05</t>
  </si>
  <si>
    <t>ARCOS EN LADRILLO PRENSADO</t>
  </si>
  <si>
    <t>5.06</t>
  </si>
  <si>
    <t>DINTELES EN BLOQUE 0.15 M</t>
  </si>
  <si>
    <t>5.07</t>
  </si>
  <si>
    <t>ENCHAPES LADRILLO PRENSADO</t>
  </si>
  <si>
    <t>5.39</t>
  </si>
  <si>
    <t>SOBRECIMIENTO 0.10 O 0.12 EN TOLETE RECOCIDO</t>
  </si>
  <si>
    <t>5.40</t>
  </si>
  <si>
    <t>5.41</t>
  </si>
  <si>
    <t>SOBRECIMIENTO 0.25 EN TOLETE RECOCIDO</t>
  </si>
  <si>
    <t>5.42</t>
  </si>
  <si>
    <t>5.43</t>
  </si>
  <si>
    <t>LAVADA DE FACHADA</t>
  </si>
  <si>
    <t>5.44</t>
  </si>
  <si>
    <t>DOVELA, GROUTING 3000 PSI</t>
  </si>
  <si>
    <t>5.45</t>
  </si>
  <si>
    <t>ANCLAJE 3/8" L=30CM</t>
  </si>
  <si>
    <t>5.46</t>
  </si>
  <si>
    <t>ANCLAJE 1/2" L=50CM</t>
  </si>
  <si>
    <t>5.47</t>
  </si>
  <si>
    <t>ANCLAJE 5/8" L=70CM</t>
  </si>
  <si>
    <t>5.48</t>
  </si>
  <si>
    <t>ANCLAJE 3/4" L=70CM</t>
  </si>
  <si>
    <t>5.49</t>
  </si>
  <si>
    <t>ANCLAJE 1" L= 70CM</t>
  </si>
  <si>
    <t xml:space="preserve">PAÑETES </t>
  </si>
  <si>
    <t>6.1</t>
  </si>
  <si>
    <t>PAÑETE IMPERMEABILIZADO MUROS 1:3, E=1.5 CM</t>
  </si>
  <si>
    <t>6.2</t>
  </si>
  <si>
    <t>PAÑETE LISO MUROS 1:4,E=1.5 CM (LINEAL)</t>
  </si>
  <si>
    <t>6.3</t>
  </si>
  <si>
    <t>PAÑETE IMPERMEABILIZADO  MUROS 1:4, E=1.5 CM</t>
  </si>
  <si>
    <t>6.4</t>
  </si>
  <si>
    <t xml:space="preserve">PAÑETE LISO CULATAS 1:3  </t>
  </si>
  <si>
    <t>6.5</t>
  </si>
  <si>
    <t xml:space="preserve">PAÑETE LISO SOBRE MUROS 1:4  </t>
  </si>
  <si>
    <t>6.6</t>
  </si>
  <si>
    <t>PAÑETE LISO BAJO PLACAS 1:4, E=2 CM</t>
  </si>
  <si>
    <t>6.7</t>
  </si>
  <si>
    <t>PAÑETE IMPERMEABILIZADO MUROS 1:3, E=1.5 CM (LINEAL)</t>
  </si>
  <si>
    <t>6.8</t>
  </si>
  <si>
    <t>PAÑETE LISO BAJO PLACAS 1:4, E=2 CM (LINEAL)</t>
  </si>
  <si>
    <t>6.9</t>
  </si>
  <si>
    <t>PAÑETE RÚSTICO MUROS 1:4, E=2 CM</t>
  </si>
  <si>
    <t>6.10</t>
  </si>
  <si>
    <t>PAÑETE RÚSTICO MUROS 1:4, E=2 CM (LINEAL)</t>
  </si>
  <si>
    <t>6.11</t>
  </si>
  <si>
    <t>PAÑETE RÚSTICO BAJO PLACAS 1:4, E=2 CM</t>
  </si>
  <si>
    <t>6.12</t>
  </si>
  <si>
    <t>PAÑETE RÚSTICO BAJO PLACAS 1:4, E=2 CM (LINEAL)</t>
  </si>
  <si>
    <t>6.13</t>
  </si>
  <si>
    <t>PAÑETE LISO MUROS 1:3, E=1.5 CM</t>
  </si>
  <si>
    <t>6.14</t>
  </si>
  <si>
    <t>PAÑETE LISO MUROS 1:3, E=1.5 CM (LINEAL)</t>
  </si>
  <si>
    <t>6.15</t>
  </si>
  <si>
    <t>PAÑETE LISO IMPERMEABILIZADO INTEGRALMENTE BAJO PLACA 1:4 E=2 CM INCLUYE FILOS Y DILATACIONES SEGÚN DISEÑO.</t>
  </si>
  <si>
    <t>6.16</t>
  </si>
  <si>
    <t>PAÑETE ESTRUCTURAL (INCLUYE FILOS Y DILATACIONES)</t>
  </si>
  <si>
    <t>6.17</t>
  </si>
  <si>
    <t>PAÑETE BAJO MALLA CON VENA</t>
  </si>
  <si>
    <t>CUBIERTAS</t>
  </si>
  <si>
    <t>7.1</t>
  </si>
  <si>
    <t>AFINADO EN MORTERO IMPERMEABILIZADO 1:3 E= 0.03 M</t>
  </si>
  <si>
    <t>7.2</t>
  </si>
  <si>
    <t>AFINADO EN MORTERO IMPERMEABILIZADO 1:4 E=0.05 M</t>
  </si>
  <si>
    <t>7.3</t>
  </si>
  <si>
    <t>AFINADO EN MORTERO IMPERMEABILIZADO 1:4 E=0.03 M</t>
  </si>
  <si>
    <t>7.4</t>
  </si>
  <si>
    <t>AFINADO IMPERMEABILIZADO PARA TEJA DE BARRO EN ASFALTO (INCLUYE TELA IMPERMEABLE)</t>
  </si>
  <si>
    <t>7.5</t>
  </si>
  <si>
    <t>AFINADO VIGAS CANALES EN MORTERO 1:3</t>
  </si>
  <si>
    <t>7.6</t>
  </si>
  <si>
    <t>SUMINISTRO E INSTALACIÓN DE IMPERMEABILIZACIÓN CON MANTO ASFALTICO Y FOIL ALUMINIO</t>
  </si>
  <si>
    <t>7.7</t>
  </si>
  <si>
    <t>SUMINISTRO E INSTALACIÓN DE IMPERMEABILIZACIÓN CON MANTO EDIL 3 MM</t>
  </si>
  <si>
    <t>7.8</t>
  </si>
  <si>
    <t xml:space="preserve">SUMINISTRO E INSTALACIÓN DE IMPERMEABILIZACIÓN EN ACRÍLICO PARA CUBIERTAS </t>
  </si>
  <si>
    <t>7.9</t>
  </si>
  <si>
    <t>MEDIA CAÑA EN MORTERO 1:3</t>
  </si>
  <si>
    <t>7.10</t>
  </si>
  <si>
    <t>MEDIA CAÑA EN MORTERO 1:4</t>
  </si>
  <si>
    <t>7.11</t>
  </si>
  <si>
    <t>SUMINISTRO E INSTALACIÓN CUBIERTA ALUMINIO TIPO SÁNDWICH DECK</t>
  </si>
  <si>
    <t>7.12</t>
  </si>
  <si>
    <t>SUMINISTRO E INSTALACIÓN CUBIERTA DE BARRO (INCLUYE REMATES Y  ACCESORIOS)</t>
  </si>
  <si>
    <t>7.13</t>
  </si>
  <si>
    <t>SUMINISTRO E INSTALACIÓN CUBIERTA ESPAÑOLA ETERNIT Y/O SIMILAR (INCLUYE REMATES Y ACCESORIOS)</t>
  </si>
  <si>
    <t>7.14</t>
  </si>
  <si>
    <t>SUMINISTRO E INSTALACIÓN CUBIERTA TERMOACUSTICA  UPVC ESPESOR 2,5 MM (INCLUYE ACCESORIOS)</t>
  </si>
  <si>
    <t>7.15</t>
  </si>
  <si>
    <t>SUMINISTRO E INSTALACIÓN CUBIERTA FIBROCEMETO No.4 (INCLUYE ACCESORIOS)</t>
  </si>
  <si>
    <t>7.16</t>
  </si>
  <si>
    <t>SUMINISTRO E INSTALACIÓN CUBIERTA FIBROCEMETO No.6 (INCLUYE ACCESORIOS)</t>
  </si>
  <si>
    <t>7.17</t>
  </si>
  <si>
    <t>SUMINISTRO E INSTALACIÓN CUBIERTA FIBROCEMETO No.8 (INCLUYE ACCESORIOS)</t>
  </si>
  <si>
    <t>7.18</t>
  </si>
  <si>
    <t>SUMINISTRO E INSTALACIÓN CUBIERTA FIBROCEMENTO TIPO CANALETA 43  (INCLUYE ACCESORIOS)</t>
  </si>
  <si>
    <t>7.19</t>
  </si>
  <si>
    <t>SUMINISTRO E INSTALACIÓN CUBIERTA FIBROCEMENTO TIPO CANALETA 90  (INCLUYE ACCESORIOS)</t>
  </si>
  <si>
    <t>7.20</t>
  </si>
  <si>
    <t>SUMINISTRO E INSTALACIÓN CUBIERTA TIPO CHIMENEA (INCLUYE ACCESORIOS)</t>
  </si>
  <si>
    <t>7.21</t>
  </si>
  <si>
    <t>SUMINISTRO E INSTALACIÓN CUBIERTA EN POLICARBONATO ALVEOLAR (INCLUYE REMATES Y ACCESORIOS)</t>
  </si>
  <si>
    <t>7.22</t>
  </si>
  <si>
    <t>SUMINISTRO E INSTALACIÓN CUBIERTA TRANSLUCIDA DE PVC</t>
  </si>
  <si>
    <t>7.23</t>
  </si>
  <si>
    <t>SUMINISTRO E INSTALACIÓN CUBIERTA INCLINADA DE ESPESOR E=0.07m, EN CONCRETO 
BOMBEADO Y ALLANADO DE f'c=3.000PSI  IMPERMEABILIZADO</t>
  </si>
  <si>
    <t>7.24</t>
  </si>
  <si>
    <t>SUMINISTRO E INSTALACIÓN TEJA POLIACRYL CINDURIB OPAL</t>
  </si>
  <si>
    <t>7.25</t>
  </si>
  <si>
    <t>SUMINISTRO E INSTALACIÓN TEJA OPACA EN POLIPROPILENO</t>
  </si>
  <si>
    <t>7.26</t>
  </si>
  <si>
    <t>SUMINISTRO E INSTALACIÓN TEJA EN LÁMINA GALVANIZADA CAL 22 PINTADA</t>
  </si>
  <si>
    <t>7.27</t>
  </si>
  <si>
    <t>SUMINISTRO E INSTALACIÓN TEJA EN LÁMINA GALVANIZADA CAL 26 PINTADA</t>
  </si>
  <si>
    <t>7.28</t>
  </si>
  <si>
    <t>SUMINISTRO E INSTALACIÓN TEJA CLARABOYA TIPO ETERNIT O SIMILAR</t>
  </si>
  <si>
    <t>7.29</t>
  </si>
  <si>
    <t>SUMINISTRO E INSTALACIÓN DE ESTRUCTURA METÁLICA PARA CUBIERTA</t>
  </si>
  <si>
    <t>7.30</t>
  </si>
  <si>
    <t>MANTENIMIENTO DE ESTRUCTURA EN MADERA DE CUBIERTA EXISTENTE</t>
  </si>
  <si>
    <t>7.31</t>
  </si>
  <si>
    <t>SUMINISTRO E INSTALACIÓN FLANCHE EN LAMINA GALVANIZADA CALIBRE 20; DS=25</t>
  </si>
  <si>
    <t>7.32</t>
  </si>
  <si>
    <t>SUMINISTRO E INSTALACIÓN FLANCHE EN LAMINA GALVANIZADA CALIBRE 20; DS=30</t>
  </si>
  <si>
    <t>7.33</t>
  </si>
  <si>
    <t>SUMINISTRO E INSTALACIÓN FLANCHE EN LÁMINA GALVANIZADA CAL. 22; DS=20</t>
  </si>
  <si>
    <t>7.34</t>
  </si>
  <si>
    <t>SUMINISTRO E INSTALACIÓN FLANCHE EN LÁMINA GALVANIZADA CAL. 22; DS=30</t>
  </si>
  <si>
    <t>7.35</t>
  </si>
  <si>
    <t>SUMINISTRO E INSTALACIÓN FLANCHE EN LÁMINA GALVANIZADA CAL. 26; DS=25</t>
  </si>
  <si>
    <t>7.36</t>
  </si>
  <si>
    <t>REMATE DE CUBIERTA EN LAMINA CALIBRE 20</t>
  </si>
  <si>
    <t>7.37</t>
  </si>
  <si>
    <t xml:space="preserve">REMATE LATERAL CONTRA MURO TEJA TIPO SANDWICH </t>
  </si>
  <si>
    <t>7.38</t>
  </si>
  <si>
    <t xml:space="preserve">SUMINISTRO E INSTALACIÓN CANAL EN PVC AMAZONAS </t>
  </si>
  <si>
    <t>7.39</t>
  </si>
  <si>
    <t>SUMINISTRO E INSTALACIÓN CANAL PVC RAINGO</t>
  </si>
  <si>
    <t>7.40</t>
  </si>
  <si>
    <t>SUMINISTRO E INSTALACIÓN CANAL EN LÁMINA GALVANIZADA CALIBRE 22; DS=50</t>
  </si>
  <si>
    <t>7.41</t>
  </si>
  <si>
    <t>SUMINISTRO E INSTALACIÓN CANAL EN LÁMINA GALVANIZADA CALIBRE 22; DS=90</t>
  </si>
  <si>
    <t>7.42</t>
  </si>
  <si>
    <t>SUMINISTRO E INSTALACIÓN CANAL EN LAMINA GALVANIZADA CALIBRE 20; DS=25</t>
  </si>
  <si>
    <t>7.43</t>
  </si>
  <si>
    <t>SUMINISTRO E INSTALACIÓN CANAL EN LAMINA GALVANIZADA CALIBRE 20; DS=50</t>
  </si>
  <si>
    <t>7.44</t>
  </si>
  <si>
    <t>SUMINISTRO E INSTALACIÓN CANAL EN LAMINA GALVANIZADA CALIBRE 20; DS=75</t>
  </si>
  <si>
    <t>7.45</t>
  </si>
  <si>
    <t>SUMINISTRO E INSTALACIÓN CANAL EN LAMINA GALVANIZADA CALIBRE 20; DS=100</t>
  </si>
  <si>
    <t>7.46</t>
  </si>
  <si>
    <t>SUMINISTRO E INSTALACIÓN CANAL EN LAMINA GALVANIZADA CALIBRE 26</t>
  </si>
  <si>
    <t>7.47</t>
  </si>
  <si>
    <t>SUMINISTRO E INSTALACIÓN CANAL EN LAMINA GALVANIZADA CALIBRE 30</t>
  </si>
  <si>
    <t>7.48</t>
  </si>
  <si>
    <t>SUMINISTRO E INSTALACIÓN CABALLETE LATERAL UPVC COLONIAL 2,5 MM</t>
  </si>
  <si>
    <t>7.49</t>
  </si>
  <si>
    <t>SUMINISTRO E INSTALACIÓN CABALLETE EN LÁMINA CAL 26 PARA CUBIERTA TIPO SANDWICH.</t>
  </si>
  <si>
    <t>7.50</t>
  </si>
  <si>
    <t xml:space="preserve">SUMINISTRO E INSTALACIÓN CABALLETE EN LAMINA GALVANIZADA CALIBRE 22 </t>
  </si>
  <si>
    <t>7.51</t>
  </si>
  <si>
    <t>SUMINISTRO E INSTALACIÓN CABALLETE CUBIERTA TERMOACÚSTICA</t>
  </si>
  <si>
    <t>7.52</t>
  </si>
  <si>
    <t>SUMINISTRO E INSTALACIÓN CABALLETE CUBIERTA FIBROCEMENTO</t>
  </si>
  <si>
    <t>7.53</t>
  </si>
  <si>
    <t>SUMINISTRO E INSTALACIÓN CABALLETE EN TEJA DE BARRO</t>
  </si>
  <si>
    <t>7.54</t>
  </si>
  <si>
    <t>SUMINISTRO E INSTALACIÓN LIMATESA TEJA TIPO AJOVER O SIMILAR</t>
  </si>
  <si>
    <t>7.55</t>
  </si>
  <si>
    <t>CORTASOL TIPO CELOSCREEN 110-M1, PASO 2150</t>
  </si>
  <si>
    <t>7.56</t>
  </si>
  <si>
    <t>CORTASOL TIPO CELOSCREEN 110-M1, PASO 120</t>
  </si>
  <si>
    <t>7.57</t>
  </si>
  <si>
    <t>MALLA ELECTROSOLDADA 15x15cm - 5.0mm   f'y=5.000 kg/cm2 (500 Mpa), CON UNA INCIDENCIA DE 1,2M2 x M2. PARA CUBIERTA INCLINADA EN CONCRETO IMPERMEABILIZADO Y ALLANADO DE f'c=3.000 PSI DE ESPESOR E=0.07m</t>
  </si>
  <si>
    <t>7.58</t>
  </si>
  <si>
    <t>MEMBRANA IMPERMEABLE PARA CUBIERTA, DOS CAPAS</t>
  </si>
  <si>
    <t>7.59</t>
  </si>
  <si>
    <t>MEMBRANA IMPERMEABLE PARA CUBIERTA, TRES CAPAS</t>
  </si>
  <si>
    <t>7.60</t>
  </si>
  <si>
    <t>CULATAS EN BLOQUE NO 5</t>
  </si>
  <si>
    <t>7.61</t>
  </si>
  <si>
    <t>SUMINISTRO E INSTALACIÓN DE CUBIERTA EN TEJAS METÁLICA TRAPEZOIDAL TERMOACÚSTICA FABRICADA EN ACERO Y RECUBIERTA CON FOIL Y ASFALTO, ANTICORROSIVA Y AUTOEXTINGUIBLE, TIPO MAX A360 DE AJOVER O EQUIVALENTE</t>
  </si>
  <si>
    <t>7.62</t>
  </si>
  <si>
    <t>SUMINISTRO E INSTALACIÓN DE TEJA TIPO ZINC</t>
  </si>
  <si>
    <t>MORTEROS Y CONCRETOS</t>
  </si>
  <si>
    <t>8.1</t>
  </si>
  <si>
    <t>CONCRETO 4000 PSI</t>
  </si>
  <si>
    <t>8.2</t>
  </si>
  <si>
    <t>CONCRETO 3500 PSI</t>
  </si>
  <si>
    <t>8.3</t>
  </si>
  <si>
    <t>CONCRETO 3000 PSI</t>
  </si>
  <si>
    <t>8.4</t>
  </si>
  <si>
    <t>CONCRETO 2500 PSI</t>
  </si>
  <si>
    <t>8.5</t>
  </si>
  <si>
    <t>CONCRETO 2000 PSI</t>
  </si>
  <si>
    <t>8.6</t>
  </si>
  <si>
    <t>CONCRETO 1500 PSI</t>
  </si>
  <si>
    <t>8.7</t>
  </si>
  <si>
    <t>MORTERO SECO 1:10</t>
  </si>
  <si>
    <t>8.8</t>
  </si>
  <si>
    <t>MORTERO 1:4 ARENA LAVADA DE PEÑA</t>
  </si>
  <si>
    <t>8.9</t>
  </si>
  <si>
    <t>MORTERO 1:5 ARENA LAVADA DE PEÑA</t>
  </si>
  <si>
    <t>8.10</t>
  </si>
  <si>
    <t>MORTERO 1:3 ARENA LAVADA DE PEÑA</t>
  </si>
  <si>
    <t>8.11</t>
  </si>
  <si>
    <t>MORTERO IMPERMEABILIZADO 1:3 ARENA LAVADA DE PEÑA</t>
  </si>
  <si>
    <t xml:space="preserve">CARPINTERIA </t>
  </si>
  <si>
    <t>9.1</t>
  </si>
  <si>
    <t>CARPINTERIA EN ALUMINIO Y ACERO INOXIDABLE</t>
  </si>
  <si>
    <t>9.1.1</t>
  </si>
  <si>
    <t>VENTANAS ALUMINIO ANODIZADO CORREDIZA - COLOR MATE NATURAL ( INCLUYE VIDRIO CRISTAL TEMPLADO INCOLORO E = 6 mm, ACCESORIOS Y ANCLAJES EN ACERO INOXIDABLE)</t>
  </si>
  <si>
    <t>9.1.2</t>
  </si>
  <si>
    <t>SUMINISTRO E INSTALACION PUERTA EN VIDRIO CRISTAL TEMPLADO INCOLORO E = 10 mm, INCLUYE ANCLAJES, ACCESORIOS EN ACERO INOXIDABLE, CHAPA DE SEGURIDAD</t>
  </si>
  <si>
    <t>9.1.3</t>
  </si>
  <si>
    <t>REJILLAS MICRO-PERFORADAS  METALICAS - CIELO RASO -ALTURA VARIABLE  (incluye accesorios para instalacion)</t>
  </si>
  <si>
    <t>9.1.4</t>
  </si>
  <si>
    <t>PUERTA EN ALUMINIO COLOR CHAMPAÑA, CON PERFILERIA EN ALUMINIO TIPO ALM-SERIE 4525-3 PARA PUERTAS BATIENTES, SISTEMA 500-3 BISELADO PARA CUERPOS FIJOS y CRISTAL INCOLORO TEMPLADO DE SEGURIDAD DE 5mm, incluye MANIJAS.</t>
  </si>
  <si>
    <t>9.1.5</t>
  </si>
  <si>
    <t>DIVISIONES Y PUERTAS PARA BAÑOS EN ACERO INOXIDABLE C-20, E=300 CMS., EMTANBORADA CON LAMINA C-20,  ESTRUCTURA EN TUBO CUADRADO  GALAVANIZADO</t>
  </si>
  <si>
    <t>9.1.6</t>
  </si>
  <si>
    <t>SUMINISTRO E INSTALACION DE MESON LAVAPLATOS  EN ACERO INOXIDABLE AISI 430 calibre 22 (0.7 mm). (INCLUYE ACCESORIOS)</t>
  </si>
  <si>
    <t>9.2</t>
  </si>
  <si>
    <t>CARPINTERIA METALICA</t>
  </si>
  <si>
    <t>9.2.1</t>
  </si>
  <si>
    <t>BARANDA Y PASAMANOS EN TUBO 2 " GALVANIZADO  PARA CIRCULACIONES EXTERIORES</t>
  </si>
  <si>
    <t>9.2.2</t>
  </si>
  <si>
    <t>PASAMANOS EN TUBO PARA ESCALERAS</t>
  </si>
  <si>
    <t>9.2.3</t>
  </si>
  <si>
    <t>MARCOS PUERTAS LAMINA C.R. C18 - B=80 cm (ANTIC - ESMALTE)</t>
  </si>
  <si>
    <t>9.2.4</t>
  </si>
  <si>
    <t>PUERTAS ENTAMBORADAS CON REJILLA  LAMINA C-18  (INCLUYE ANTICORROSIVO Y PINTURA ESMALTE</t>
  </si>
  <si>
    <t>9.2.5</t>
  </si>
  <si>
    <t>PUERTA ENTAMBORADA LAMINA C.R. C18 (INCLUYE ANTICORROSIVO Y PINTURA ESMALTE)</t>
  </si>
  <si>
    <t>9.2.6</t>
  </si>
  <si>
    <t>PUERTA SENCILLA LAMINA (ANTIC - ESMALTE)</t>
  </si>
  <si>
    <t>9.2.7</t>
  </si>
  <si>
    <t>REJA BANCARIA (ANTIC - ESMALTE)</t>
  </si>
  <si>
    <t>9.2.8</t>
  </si>
  <si>
    <t>CERRAMIENTO EXTERIOR CON MODULOS EN TUBERIA  H.G. DIAM=2" , CALIBRE 2 MM,CON TAPA SUPERIOR  GALVANIZADA, MALLA ESLABONADA  DE HUECO   2 " CALIBRE 10, MARCO EN ANGULO DE 1 1/4" X 1/8" , PLATINA DE 1/2" X 1/8", INCLUYE PINTURA Y ANTICORROSIVO, H= 2,0 M</t>
  </si>
  <si>
    <t>9.2.9</t>
  </si>
  <si>
    <t>SUMINISTRO E INSTALACION DE REJILLA PARA CUNETAS CON MARCO Y CONTRA-MARCO EN ANGULO DE ACERO DE 1", CON VARILLA DE ACERO CUADRADA DE ½" SEPARADA A 2 CM, CON BISAGRAS PARA APERTURA DE INSPECCION Y MANTENIMIENTO PINTADAS EN ANTICORROSIVO. ANCHO MAXIMO .40 M.</t>
  </si>
  <si>
    <t>9.2.10</t>
  </si>
  <si>
    <t xml:space="preserve">ESCALERA TIPO GATO DE 10 PASOS DE LONGITUD DE DESARROLLO L=1.2 EN ACERO FIGURADO DE 60000 PSI 3/4" DEBIDAMENTE ANCLADO Y PINTADO CON ANTICORROSIVO Y ESMALTE </t>
  </si>
  <si>
    <t>9.2.11</t>
  </si>
  <si>
    <t>MANTENIMIENTO SISTEMA RIEL DE PUERTAS CORREDIZAS (INCLUYE LIMPIEZA, ARREGLO Y LUBRICACION PARA CORROCTO FUNCIONAMIENTO)</t>
  </si>
  <si>
    <t>9.2.12</t>
  </si>
  <si>
    <t>SUMINISTRO E INSTALACION REJILLA  PARA  VENTILACIÓN  LAMINA PERFORADA  SEGÚN DISEÑO PARA VENTILACION FORZADA O PASIVA</t>
  </si>
  <si>
    <t>9.2.13</t>
  </si>
  <si>
    <t>REJILLA PISO de 2"</t>
  </si>
  <si>
    <t>9.2.14</t>
  </si>
  <si>
    <t>REJILLA PISO de 3"</t>
  </si>
  <si>
    <t>9.2.15</t>
  </si>
  <si>
    <t>REJILLA DE VENTILACIÓN DE TOMA DE AIRE EXTERIOR DEL TIPO LOUVER EN ALUMINIO</t>
  </si>
  <si>
    <t>9.2.16</t>
  </si>
  <si>
    <t>VENTANERÍA EN ALUMINIO ARQUITECTONICO TIPO PESADO ANODIZADO COLOR NATURAL CON PERSIANA FIJA 3" Y VIDRIO 5 MM</t>
  </si>
  <si>
    <t>9.2.17</t>
  </si>
  <si>
    <t>MALLA GALVANIZADA C-10 RECUBIERTA PARA VENTANA</t>
  </si>
  <si>
    <t>9.2.18</t>
  </si>
  <si>
    <t>REJA TUBO CUADRADO DE 1" (INCLUYE APLICACIÓN DE ANTICORROSIVO Y PINTURA).</t>
  </si>
  <si>
    <t>9.2.19</t>
  </si>
  <si>
    <t>CERCHA METÁLICA ÁNGULO 1+1/4x1/8 PULG. CON CELOSIA. (incluye anticorrosico y pintura)</t>
  </si>
  <si>
    <t>Kg</t>
  </si>
  <si>
    <t>9.2.20</t>
  </si>
  <si>
    <t>SUMINISTRO E INSTALACIÓN DE BRAZOS HIDRAULICOS PARA PUERTAS - (Cap 100 Kg- Aperura hasta 180° - Ancho puerta hasta 1.10 mts.)</t>
  </si>
  <si>
    <t>9.2.21</t>
  </si>
  <si>
    <t>DESMONTE PUERTAS Y VENTAS DIFERENTES MEDIDAS Y MATERIALES - (Incluye dispocision final )</t>
  </si>
  <si>
    <t>9.2.22</t>
  </si>
  <si>
    <t>SUMINISTRO E INSTALACION  ESTRUCTURA METALICA PARA REFORZAMIENTO Y/O REMPLAZO SEGÚN DISEÑO ( Incluye revisio estructural )</t>
  </si>
  <si>
    <t>9.2.23</t>
  </si>
  <si>
    <t xml:space="preserve">DESMONTE ESTRUCTURA  METALICA Y/O MADERA INCLUYE MATERIAL DE CUBIERTA </t>
  </si>
  <si>
    <t>9.2.24</t>
  </si>
  <si>
    <t>2.  SUMINISTRO E INSTALACION   - BARRA SEGURIDAD SANITARIO  PARA  AGARRE EN TUBO D=11/4", EN ACERO INOXIDABLE ( 18/10),  ABATIBLE HORIZONTAL  SEGÚN  NTC 6047</t>
  </si>
  <si>
    <t>9.2.25</t>
  </si>
  <si>
    <t>.  SUMINISTRO E INSTALACION BARRA DE AGARRE ANTIDESLIZANTE  EN TUBO D=11/4", EN ACERO INOXIDABLE  FIJA VERTICAL Y HORIZONTAL  Medidas: Ancho 60 x Fondo 7 x Alto 3 cm.</t>
  </si>
  <si>
    <t>9.2.26</t>
  </si>
  <si>
    <t>SUMINISTRO E INSTALACION DE ANGEO (INCLUYE ANGULO )</t>
  </si>
  <si>
    <t>9.2.27</t>
  </si>
  <si>
    <t xml:space="preserve">SUMINISTRO E INSTALACION DE PUERTA EN LAMINA C.R. CALIBRE 12 CON CERRADURA DE SEGURIDAD, MANIJA EN ACERO INCOXIDABLE, CON ESTRUCTURA INTERNA EN PERFIL TUBULAR CUADRADO, INSTALADO CON ACCESORIOS Y BISAGRA DE ALTA RESISTENCIA. (INCLUYE MARCO, HERRAJES Y CERRADURAS) </t>
  </si>
  <si>
    <t>9.2.28</t>
  </si>
  <si>
    <t xml:space="preserve">SUMINISTRO E INSTALACIÓN VENTANA TIPO PERSIANA FIJA EN LÁMINA C.R. CALIBRE 18 </t>
  </si>
  <si>
    <t>9.2.29</t>
  </si>
  <si>
    <t>SUMINISTRO E INSTALACIÓN DE PUERTA REJA DE INGRESO DE SEGURIDAD EN HIERRO TUBO CUADRADO (INCLUYE HERRAJES Y CERRADURAS)</t>
  </si>
  <si>
    <t>9.3</t>
  </si>
  <si>
    <t>CARPINTERIA DE MADERA</t>
  </si>
  <si>
    <t>9.3.1</t>
  </si>
  <si>
    <t>SUMINISTRO E INSTALACIÓN DE MARCO Y HOJA DE PUERTAS TABLERIADAS EN MADERA  INCLUYE TRES BISAGRAS POR PUERTA Y TOPE DE RESORTE SATINADO TIPO  SCHLAGE.ENCHAPE, TABLA CHAPA CEDRO O NOGAL  2.0 CMS</t>
  </si>
  <si>
    <t>9.3.2</t>
  </si>
  <si>
    <t>HOJA PUERTA ENTAMBORADA TRIPLEX-TABLEX 0.76-1.0 M</t>
  </si>
  <si>
    <t>9.3.3</t>
  </si>
  <si>
    <t>CERRADURA DE POMO TIPO ALCOBA</t>
  </si>
  <si>
    <t>9.3.4</t>
  </si>
  <si>
    <t xml:space="preserve">SUMINISTRO E INSTALACION DE MARQUESINA, CON ESTRUCTURA METALICA  Y POLICARBONATO ALVEOLAR  </t>
  </si>
  <si>
    <t>PISOS BASES</t>
  </si>
  <si>
    <t>10.1</t>
  </si>
  <si>
    <t>ALISTADO ENDURECIDO MORTERO 1:3 H=4</t>
  </si>
  <si>
    <t>10.2</t>
  </si>
  <si>
    <t>ALISTADO IMPERMEABILIZADO PISOS 1:3, E = 0.04</t>
  </si>
  <si>
    <t>10.3</t>
  </si>
  <si>
    <t>ALISTADO PISOS 1:3, E=0.04</t>
  </si>
  <si>
    <t>10.4</t>
  </si>
  <si>
    <t>CAÑUELA CONCRETO 2000 PSI 0.20X0.12</t>
  </si>
  <si>
    <t>10.5</t>
  </si>
  <si>
    <t>CONCRETO ESTRIADO RAMPAS 2500 PSI</t>
  </si>
  <si>
    <t>10.6</t>
  </si>
  <si>
    <t>MANTO FIBERGLASS 600X1</t>
  </si>
  <si>
    <t>10.7</t>
  </si>
  <si>
    <t>PEGANTE MORTERO-CONCRETO</t>
  </si>
  <si>
    <t>10.8</t>
  </si>
  <si>
    <t>PLACA BASE CONCRETO 0.08 2500 PSI</t>
  </si>
  <si>
    <t>10.9</t>
  </si>
  <si>
    <t>PLACA BASE CONCRETO 0.10 2500 PSI</t>
  </si>
  <si>
    <t>10.10</t>
  </si>
  <si>
    <t>PLACA BASE CONCRETO 0.15 2500 PSI</t>
  </si>
  <si>
    <t>10.11</t>
  </si>
  <si>
    <t>SUBBASE RECEBO ZONAS EXTERIORES</t>
  </si>
  <si>
    <t>INSTALACIONES HIDROSANITARIAS - RED CONTRA INCENDIO</t>
  </si>
  <si>
    <t>11.1</t>
  </si>
  <si>
    <t>ACOMETIDA EN PVC 1/2" 5M</t>
  </si>
  <si>
    <t>11.2</t>
  </si>
  <si>
    <t>ACOMETIDA EN PVC 3/4" 5M</t>
  </si>
  <si>
    <t>11.3</t>
  </si>
  <si>
    <t>BAJANTE AGUAS LLUVIAS PVC 3"</t>
  </si>
  <si>
    <t>11.4</t>
  </si>
  <si>
    <t>BAJANTE AGUAS LLUVIAS PVC 4"</t>
  </si>
  <si>
    <t>11.5</t>
  </si>
  <si>
    <t>BAJANTE AGUAS RESIDUALES PVC 3"</t>
  </si>
  <si>
    <t>11.6</t>
  </si>
  <si>
    <t>BAJANTE AGUAS RESIDUALES PVC 4"</t>
  </si>
  <si>
    <t>11.7</t>
  </si>
  <si>
    <t>BAJANTE AGUAS RESIDUALES PVC 6"</t>
  </si>
  <si>
    <t>11.8</t>
  </si>
  <si>
    <t>CONEXIÓN TANQUE ELEVADO PVC</t>
  </si>
  <si>
    <t>11.9</t>
  </si>
  <si>
    <t>INSTALACIÓN APARATO SANITARIO</t>
  </si>
  <si>
    <t>11.10</t>
  </si>
  <si>
    <t>INSTALACIÓN BOMBAS DE AGUA</t>
  </si>
  <si>
    <t>11.11</t>
  </si>
  <si>
    <t>LLAVE DE MANGUERA</t>
  </si>
  <si>
    <t>11.12</t>
  </si>
  <si>
    <t>PUNTO AGUA CALIENTE  CPVC (INC. ACCESORIOS)</t>
  </si>
  <si>
    <t>11.13</t>
  </si>
  <si>
    <t>PUNTO HIDRÁULICO PVC-P/PARAL 1/2"</t>
  </si>
  <si>
    <t>11.14</t>
  </si>
  <si>
    <t>PUNTO HIDÁULICO PVC-P/PARAL 3/4"</t>
  </si>
  <si>
    <t>11.15</t>
  </si>
  <si>
    <t>PUNTO HIDRÁULICO PVC-P/PARAL 1 1/4"</t>
  </si>
  <si>
    <t>11.16</t>
  </si>
  <si>
    <t>SALIDA SANITARIA PVC-S/PARAL 2"</t>
  </si>
  <si>
    <t>11.17</t>
  </si>
  <si>
    <t>SALIDA SANITARIA PVC-S/PARAL 3"</t>
  </si>
  <si>
    <t>11.18</t>
  </si>
  <si>
    <t>SALIDA SANITARIA PVC-S/PARAL 4"</t>
  </si>
  <si>
    <t>11.19</t>
  </si>
  <si>
    <t>SALIDA SANITARIA PVC-S/SIFON 3" INCLUYE REJILLA METALICA</t>
  </si>
  <si>
    <t>11.20</t>
  </si>
  <si>
    <t>RED SUMINISTRO CPVC Ø 1/2" (INC. ACCESORIOS)</t>
  </si>
  <si>
    <t>11.21</t>
  </si>
  <si>
    <t>RED SUMINISTRO CPVC Ø 3/4" (INC. ACCESORIOS)</t>
  </si>
  <si>
    <t>11.22</t>
  </si>
  <si>
    <t>RED SUMINISTRO PVC Ø 1 1/2" (INC. ACCESORIOS)</t>
  </si>
  <si>
    <t>11.23</t>
  </si>
  <si>
    <t>RED SUMINISTRO PVC Ø 1" (INC. ACCESORIOS)</t>
  </si>
  <si>
    <t>11.24</t>
  </si>
  <si>
    <t>RED SUMINISTRO PVC Ø 1/2" (INC. ACCESORIOS)</t>
  </si>
  <si>
    <t>11.25</t>
  </si>
  <si>
    <t>RED SUMINISTRO PVC Ø 2  1/2" (INC. ACCESORIOS)</t>
  </si>
  <si>
    <t>11.26</t>
  </si>
  <si>
    <t>RED SUMINISTRO PVC Ø 2" (INC. ACCESORIOS)</t>
  </si>
  <si>
    <t>11.27</t>
  </si>
  <si>
    <t>RED SUMINISTRO PVC Ø 3/4" (INC. ACCESORIOS)</t>
  </si>
  <si>
    <t>11.28</t>
  </si>
  <si>
    <t xml:space="preserve"> RED SANITARIA PVC-S 2"  (INCLUYE ACCESORIOS)</t>
  </si>
  <si>
    <t>11.29</t>
  </si>
  <si>
    <t>RED SANITARIA PVC-S 3"  (INCLUYE ACCESORIOS)</t>
  </si>
  <si>
    <t>11.30</t>
  </si>
  <si>
    <t>RED SANITARIA PVC-S 4"  (INCLUYE ACCESORIOS)</t>
  </si>
  <si>
    <t>11.31</t>
  </si>
  <si>
    <t>RED SANITARIA PVC-S 6"  (INCLUYE ACCESORIOS)</t>
  </si>
  <si>
    <t>11.32</t>
  </si>
  <si>
    <t>REGISTRO Ø 1"</t>
  </si>
  <si>
    <t>11.33</t>
  </si>
  <si>
    <t>REGISTRO Ø 1/2"</t>
  </si>
  <si>
    <t>11.34</t>
  </si>
  <si>
    <t>REGISTRO Ø 3/4"</t>
  </si>
  <si>
    <t>11.35</t>
  </si>
  <si>
    <t>REGISTRO Ø 1  1/2"</t>
  </si>
  <si>
    <t>11.36</t>
  </si>
  <si>
    <t>REGISTRO Ø 2  1/2"</t>
  </si>
  <si>
    <t>11.37</t>
  </si>
  <si>
    <t>REGISTRO Ø 2 "</t>
  </si>
  <si>
    <t>11.38</t>
  </si>
  <si>
    <t>REVENTILACION PVC Ø 2" (INC. ACCESORIOS)</t>
  </si>
  <si>
    <t>11.39</t>
  </si>
  <si>
    <t>REVENTILACION PVC Ø 3" (INC. ACCESORIOS)</t>
  </si>
  <si>
    <t>11.40</t>
  </si>
  <si>
    <t>TANQUE PLÁSTICO ELEVADO 250 LT (INCLUYE ACCESORIOS E INSTALACIÓN)</t>
  </si>
  <si>
    <t>11.41</t>
  </si>
  <si>
    <t>TANQUE PLÁSTICO ELEVADO 500 LT (INCLUYE ACCESORIOS E ISNTALACIÓN)</t>
  </si>
  <si>
    <t>11.42</t>
  </si>
  <si>
    <t>TANQUE PLÁSTICO ELEVADO 1000 LT (INCLUYE ACCESORIOS E INSTALACIÓN)</t>
  </si>
  <si>
    <t>11.43</t>
  </si>
  <si>
    <t>TANQUE PLASTICO DE AGUA 2000 LT (INCLUYE ACCESORIOS E INSTALACIÓN)</t>
  </si>
  <si>
    <t>11.44</t>
  </si>
  <si>
    <t>TANQUE PLASTICO DE AGUA 3000 LT (INCLUYE ACCESORIOS E INSTALACIÓN)</t>
  </si>
  <si>
    <t>11.45</t>
  </si>
  <si>
    <t>TANQUE PLASTICO DE AGUA 5000 LT (INCLUYE ACCESORIOS E INSTALACIÓN)</t>
  </si>
  <si>
    <t>11.46</t>
  </si>
  <si>
    <t>TUBERÍA ACERO NEGRO ROSCADA 1"  SCH-40 (INCLUYE ACCESORIOS Y SOPORTES)</t>
  </si>
  <si>
    <t>11.47</t>
  </si>
  <si>
    <t>TUBERÍA ACERO NEGRO ROSCADA  1 1/2" SCH-40  (INCLUYE ACCESORIOS Y SOPORTES)</t>
  </si>
  <si>
    <t>11.48</t>
  </si>
  <si>
    <t>TUBERÍA ACERO NEGRO ROSCADA  2" SCH-40  (INCLUYE ACCESORIOS Y SOPORTES)</t>
  </si>
  <si>
    <t>11.49</t>
  </si>
  <si>
    <t>TUBERÍA ACERO NEGRO RANURADA  2" SCH-40  (INCLUYE ACCESORIOS Y SOPORTES)</t>
  </si>
  <si>
    <t>11.50</t>
  </si>
  <si>
    <t>TUBERÍA ACERO NEGRO RANURADA 2-1/2" SCH-40  (INCLUYE ACCESORIOS Y SOPORTES)</t>
  </si>
  <si>
    <t>11.51</t>
  </si>
  <si>
    <t>TUBERÍA ACERO NEGRO RANURADA 3" SCH-40  (INCLUYE ACCESORIOS Y SOPORTES)</t>
  </si>
  <si>
    <t>11.52</t>
  </si>
  <si>
    <t>TUBERÍA ACERO NEGRO RANURADA 4" SCH-40  (INCLUYE ACCESORIOS Y SOPORTES)</t>
  </si>
  <si>
    <t>11.53</t>
  </si>
  <si>
    <t>PUNTO HIDRÁULICO PARA ROCIADOR AUTOMÁTICO 1/2"</t>
  </si>
  <si>
    <t>11.54</t>
  </si>
  <si>
    <t>PUNTO HIDRÁULICO PARA ROCIADOR AUTOMÁTICO 3/4"</t>
  </si>
  <si>
    <t>11.55</t>
  </si>
  <si>
    <t>ROCIADOR AUTOMÁTICO 1/2" K=5.6 PENDIENTE UL-FM</t>
  </si>
  <si>
    <t>11.56</t>
  </si>
  <si>
    <t>ROCIADOR AUTOMÁTICO 3/4" K=8.1 PENDIENTE UL-FM</t>
  </si>
  <si>
    <t>11.57</t>
  </si>
  <si>
    <t>PINTURA PARA TUBERÍA RED DE INCENDIOS CON DIÁMETRO DE HASTA 2"</t>
  </si>
  <si>
    <t>11.58</t>
  </si>
  <si>
    <t>PINTURA PARA TUBERÍA RED DE INCENDIOS CON DIÁMETRO MAYOR A 2"</t>
  </si>
  <si>
    <t>11.59</t>
  </si>
  <si>
    <t>GABINETE TIPO III</t>
  </si>
  <si>
    <t>11.60</t>
  </si>
  <si>
    <t>GABINETE TIPO I</t>
  </si>
  <si>
    <t>11.61</t>
  </si>
  <si>
    <t>SIAMESA INYECCIÓN 4" X 2 1/2" X 2 1/2"</t>
  </si>
  <si>
    <t>11.62</t>
  </si>
  <si>
    <t>SIAMESA INYECCIÓN 3" X 2 1/2" X 2 1/2"</t>
  </si>
  <si>
    <t>11.63</t>
  </si>
  <si>
    <t>VÁLVULA DE TOMA Y EXPULSIÓN DE AIRE 1"</t>
  </si>
  <si>
    <t>11.64</t>
  </si>
  <si>
    <t>SIFON Y REJILLA PISO CON SOSCO METALICO</t>
  </si>
  <si>
    <t>11.65</t>
  </si>
  <si>
    <t>SUMINISTRO E INSTALACION DE LLAVE DE PASO O VALVULA  DE BOLA DE 1 1/2" EN PVC</t>
  </si>
  <si>
    <t>INSTALACIONES ELÉCTRICAS</t>
  </si>
  <si>
    <t>12.1</t>
  </si>
  <si>
    <t>EQUIPO DE ILUMINACION</t>
  </si>
  <si>
    <t>12.1.1</t>
  </si>
  <si>
    <t>SUMINISTRO E INSTALACIÓN DE BALA TIPO LED, BLANCA CON VIDRIO MATE. 26W, 120 V</t>
  </si>
  <si>
    <t>12.1.2</t>
  </si>
  <si>
    <t>SUMINISTRO E INSTALACIÓN DE LUMINARIA LED PANEL 60 X60 METALICA PARA INCRUSTAR, 50W,LUZ BLANCA, 120 V.</t>
  </si>
  <si>
    <t>12.1.3</t>
  </si>
  <si>
    <t>SUMINISTRO E INSTALACIÒN DE LUMINARIA LED TIPO 2X32W DE SOBREPONER, INCLUYE ACCESORIOS PARA SU CONEXIÓN.</t>
  </si>
  <si>
    <t>12.1.4</t>
  </si>
  <si>
    <t>SUMINISTRO MONTAJE Y CONEXIÓN DE LUMINARIA TIPO TORTUGA, ESPECIAL PARA EXTERIORES,  HERMÉTICA, VIDRIO TEMPLADO, ESTRUCTURA EN ALUMINIO. BOMBILLA DE 20W  . INCLUYE ACCESORIOS PARA SU CONEXIÓN QUE CUMPLA LA NORMA RETILAP</t>
  </si>
  <si>
    <t>12.1.5</t>
  </si>
  <si>
    <t>REFLECTOR   PARA ILUMINACIÓN  DE EMERGENCIA, PROVISTO DE CHASIS MOLDEADO E INYECTADO EN TERMOPLÁSTICO ABS, DOS FOCOS DIRECCIONALES DE ALTA EFICIENCIA CADA UNO COMPUESTO POR UN BOMBILLO  DE 5W, BATERÍA DE PLOMO- CADMIO LIBRE DE MANTENIMIENTO, SISTEMA PARA LA VERIFICACIÓN DE  CARGA, 90 MIN. DE AUTONOMÍA DE OPERACIÓN, CERTIFICACIÓN UL CONTRA ALTAS TEMPERATURAS.  120 V.</t>
  </si>
  <si>
    <t>12.1.6</t>
  </si>
  <si>
    <t>SUMINISTRO, MONTAJE Y CONEXIÓN DE AVISO DE SALIDA EMERGENCIA BAJO CONSUMO, 3 HORAS DE AUTONOMÍA  CON LED, CONJUNTO PARA MONTAJE DE LUMINARIA Y DEMÁS ACCESORIOS NECESARIOS PARA SU INSTALACIÓN.</t>
  </si>
  <si>
    <t>12.1.7</t>
  </si>
  <si>
    <t>SUMINISTRO MONTAJE Y CONEXIÓN DE  LÁMPARA  WALL PACK/ REFLECTOR LED 30W. INCLUYE ACCESORIOS PARA SU CONEXIÓN QUE CUMPLA LA NORMA RETILAP</t>
  </si>
  <si>
    <t>12.1.8</t>
  </si>
  <si>
    <t>SUMINISTRO MONTAJE Y CONEXIÓN DE  LÁMPARA  WALL PACK/ REFLECTOR LED 70W. INCLUYE ACCESORIOS PARA SU CONEXIÓN QUE CUMPLA LA NORMA RETILAP</t>
  </si>
  <si>
    <t>12.34</t>
  </si>
  <si>
    <t>SUMINISTRO E INSTALACIÓN DE LAMPARA HERMÉTICA 2X120 SERIE B</t>
  </si>
  <si>
    <t>12.2</t>
  </si>
  <si>
    <t>INSTALACIONES ELECTRICAS</t>
  </si>
  <si>
    <t>12.2.1</t>
  </si>
  <si>
    <t>SALIDA PARA ILUMINACIÓN EN TUBO CONDUIT PVC DE 1/2"-3/4" Y CONDUCTORES DE COBRE N12AWG THHN.  INCLUYE PROPORCIONAR INTERRUPTOR, CURVAS, TERMINALES, UNIONES, SOPORTES Y MARCAS DE IDENTIFICACIÓN</t>
  </si>
  <si>
    <t>12.2.2</t>
  </si>
  <si>
    <t>SALIDA PARA ILUMINACIÓN EN TUBO CONDUIT EMT DE 1/2"-3/4" Y CONDUCTORES DE COBRE N12AWG THHN.  INCLUYE PROPORCIONAR INTERRUPTOR, CURVAS, TERMINALES, UNIONES, SOPORTES Y MARCAS DE IDENTIFICACIÓN</t>
  </si>
  <si>
    <t>12.2.3</t>
  </si>
  <si>
    <t xml:space="preserve">SALIDA PARA TOMA CORRIENTE 110 V. EN TUBO CONDUIT PVC DE 1/2" Y CONDUCTORES DE COBRE N12AWG THHN Y CONDUCTOR DE PUESTA A TIERRA. LA SALIDA DEBERÁ TERMINAR EN CAJA  Y TOMA CORRIENTE  DOBLE CON POLO A TIERRA.  INCLUYE PROPORCIONAR CURVAS, TERMINALES, UNIONES, SOPORTES, MARCAS DE IDENTIFICACIÓN </t>
  </si>
  <si>
    <t>12.2.4</t>
  </si>
  <si>
    <t xml:space="preserve">SALIDA PARA TOMACORRIENTE DOBLE CON POLO A TIERRA MONOFÁSICO TIPO GFCI HASTA 9 M. EN TUBO CONDUIT PVC DE 1/2" Y CONDUCTORES DE COBRE N12AWG THHN Y CONDUCTOR DE PUESTA A TIERRA. LA SALIDA DEBERÁ TERMINAR EN CAJA  Y TOMA CORRIENTE  DOBLE CON POLO A TIERRA.  INCLUYE PROPORCIONAR CURVAS, TERMINALES, UNIONES, SOPORTES, MARCAS DE IDENTIFICACIÓN </t>
  </si>
  <si>
    <t>12.2.5</t>
  </si>
  <si>
    <t>SUMINISTRO DE TOMA CORRIENTE GFCI.</t>
  </si>
  <si>
    <t>12.2.6</t>
  </si>
  <si>
    <t>SUMINISTRO Y TENDIDO DE ACOMETIDA TRIFÁSICA EN CONDUCTORES DE COBRE  3 NO 2/0+1NO 2/0 AWG  POR TUBO 3"CONDUIT PVC.   INCLUYE AMARRES Y TERMINALES.</t>
  </si>
  <si>
    <t>12.2.7</t>
  </si>
  <si>
    <t>SUMINISTRO Y TENDIDO DE ACOMETIDA TRIFÁSICA  EN CONDUCTORES DE COBRE  3 NO 2/0+1NO 2/0 AWG  POR TUBO 3"CONDUIT GALVANIZADO EMT.   INCLUYE AMARRES Y TERMINALES.</t>
  </si>
  <si>
    <t>12.2.8</t>
  </si>
  <si>
    <t>SUMINISTRO Y TENDIDO DE ACOMETIDA TRIFÁSICA EN CONDUCTORES DE COBRE  3 NO1/0+1NO 1/0 AWG  POR TUBO 3"CONDUIT PVC.   INCLUYE AMARRES Y TERMINALES.</t>
  </si>
  <si>
    <t>12.2.9</t>
  </si>
  <si>
    <t>SUMINISTRO Y TENDIDO DE ACOMETIDA TRIFÁSICA  EN CONDUCTORES DE COBRE  3 NO1/0+1NO 1/0 AWG  POR TUBO 3"CONDUIT GALVANIZADO EMT.   INCLUYE AMARRES Y TERMINALES.</t>
  </si>
  <si>
    <t>12.2.10</t>
  </si>
  <si>
    <t>SUMINISTRO Y TENDIDO DE ACOMETIDA TRIFÁSICA EN CONDUCTORES DE COBRE  3 NO2+1NO 4AWG THHN POR TUBO 2"CONDUIT PVC.   INCLUYE AMARRES Y TERMINALES.</t>
  </si>
  <si>
    <t>12.2.11</t>
  </si>
  <si>
    <t>SUMINISTRO Y TENDIDO DE ACOMETIDA TRIFÁSICA EN CONDUCTORES DE COBRE  3 NO2+1NO 4AWG THHN POR TUBO 2"CONDUIT GALVANIZADO EMT.   INCLUYE AMARRES Y TERMINALES.</t>
  </si>
  <si>
    <t>12.2.12</t>
  </si>
  <si>
    <t>SUMINISTRO Y TENDIDO DE ACOMETIDA BIFÁSICA EN CONDUCTORES DE COBRE  2 NO2+1NO 4AWG THHN POR TUBO 2"CONDUIT PVC.   INCLUYE AMARRES Y TERMINALES.</t>
  </si>
  <si>
    <t>12.2.13</t>
  </si>
  <si>
    <t>SUMINISTRO Y TENDIDO DE ACOMETIDA BIFÁSICA EN CONDUCTORES DE COBRE  2 NO2+1NO 4AWG THHN POR TUBO 2"CONDUIT GALVANIZADO.   INCLUYE AMARRES Y TERMINALES.</t>
  </si>
  <si>
    <t>12.2.14</t>
  </si>
  <si>
    <t>SUMINISTRO Y TENDIDO DE ACOMETIDA TRIFÁSICA EN CONDUCTORES DE COBRE 3NO6+1NO8  AWG THHN POR TUBO CONDUIT PVC. 1 1/2" INCLUYE AMARRES Y TERMINALES.</t>
  </si>
  <si>
    <t>12.2.15</t>
  </si>
  <si>
    <t>SUMINISTRO Y TENDIDO DE ACOMETIDA TRIFÁSICA EN CONDUCTORES DE COBRE 3NO6+1NO8  AWG THHN POR TUBO CONDUIT GALVANIZADO 1 1/2" INCLUYE AMARRES Y TERMINALES.</t>
  </si>
  <si>
    <t>12.2.16</t>
  </si>
  <si>
    <t>SUMINISTRO Y TENDIDO DE ACOMETIDA BIFÁSICA EN CONDUCTORES DE COBRE 2NO6+1NO8 AWG THHN POR TUBO CONDUIT PVC 1 1/2" INCLUYE AMARRES Y TERMINALES.</t>
  </si>
  <si>
    <t>12.2.17</t>
  </si>
  <si>
    <t>SUMINISTRO Y TENDIDO DE ACOMETIDA BIFÁSICA EN CONDUCTORES DE COBRE 2NO6+1NO8 AWG THHN POR TUBO CONDUIT GALVANIZADA 1 1/2" INCLUYE AMARRES Y TERMINALES.</t>
  </si>
  <si>
    <t>12.2.18</t>
  </si>
  <si>
    <t>SUMINISTRO Y TENDIDO DE ACOMETIDA TRIFÁSICA EN CONDUCTORES DE COBRE 3NO8+1NO8 AWG THHN POR TUBO CONDUIT PVC  1 1/2" INCLUYE AMARRES Y TERMINALES.</t>
  </si>
  <si>
    <t>12.2.19</t>
  </si>
  <si>
    <t>SUMINISTRO Y TENDIDO DE ACOMETIDA TRIFÁSICA EN CONDUCTORES DE COBRE 3NO8+1NO8 AWG THHN POR TUBO CONDUIT GALVANIZADO 1 1/2" INCLUYE AMARRES Y TERMINALES.</t>
  </si>
  <si>
    <t>12.2.20</t>
  </si>
  <si>
    <t>SUMINISTRO Y TENDIDO DE ACOMETIDA BIFÁSICA EN CONDUCTORES DE COBRE 2NO8+1NO8 AWG THHN POR TUBO CONDUIT PVC. 1" INCLUYE AMARRES Y TERMINALES.</t>
  </si>
  <si>
    <t>12.2.21</t>
  </si>
  <si>
    <t>SUMINISTRO Y TENDIDO DE ACOMETIDA BIFÁSICA EN CONDUCTORES DE COBRE 2NO8+1NO8 AWG THHN POR TUBO CONDUIT GALVANIZADA 1" INCLUYE AMARRES Y TERMINALES.</t>
  </si>
  <si>
    <t>12.2.22</t>
  </si>
  <si>
    <t>SUMINISTRO Y TENDIDO DE ACOMETIDA BIFÁSICA EN CONDUCTORES DE COBRE 2NO10+1NO12 AWG THHN POR TUBO CONDUIT PVC. 1" INCLUYE AMARRES Y TERMINALES.</t>
  </si>
  <si>
    <t>12.2.23</t>
  </si>
  <si>
    <t>SUMINISTRO Y TENDIDO DE ACOMETIDA BIFÁSICA EN CONDUCTORES DE COBRE 2NO10+1NO12 AWG THHN POR TUBO CONDUIT GALVANIZADO. 1" INCLUYE AMARRES Y TERMINALES.</t>
  </si>
  <si>
    <t>12.2.24</t>
  </si>
  <si>
    <t>RETIRO DE PUNTOS ELÉCTRICOS</t>
  </si>
  <si>
    <t>12.2.25</t>
  </si>
  <si>
    <t>ACONDICIONAMIENTO  PUNTO ELÉCTRICO, INCLUYE MANO DE OBRA Y MATERIALES</t>
  </si>
  <si>
    <t>12.2.26</t>
  </si>
  <si>
    <t>SUMINISTRO E INSTALACIÒN DE CABLE DE COBRE NO 8 AWG THWN LIBRE DE HALÓGENOS</t>
  </si>
  <si>
    <t>12.2.27</t>
  </si>
  <si>
    <t>SUMINISTRO E INSTALACIÒN DE CABLE DE COBRE NO 10 AWG THWN LIBRE DE HALÓGENOS</t>
  </si>
  <si>
    <t>12.2.28</t>
  </si>
  <si>
    <t>SUMINISTRO E INSTALACIÒN DE CABLE DE COBRE NO 12 AWG THWN LIBRE DE HALÓGENOS</t>
  </si>
  <si>
    <t>12.2.29</t>
  </si>
  <si>
    <t>SALIDA PARA TOMA TV INCLUYE TOMA, CONECTORES, APARATO Y CABLE RG 59 HASTA 7M</t>
  </si>
  <si>
    <t>12.2.30</t>
  </si>
  <si>
    <t>SUMINISTRO E INST. DE TRANSFORMADOR TRIFÁSICO DE  30  KVA MARCA HOMOLOGADA, REFRIGERADO EN ACEITE, CONEXIÓN DY5. NIVEL DE TENSIÓN 13.2 KV120/208 V. INCLUYE ELEMENTOS DE SOPORTE Y FIJACIÒN.</t>
  </si>
  <si>
    <t>12.2.31</t>
  </si>
  <si>
    <t>SUMINISTRO E INST. DE TRANSFORMADOR TRIFÁSICO DE  37,5  KVA MARCA HOMOLOGADA, REFRIGERADO EN ACEITE, CONEXIÓN DY5. NIVEL DE TENSIÓN 13.2 KV120/208 V.  INCLUYE ELEMENTOS DE SOPORTE Y FIJACIÒN.</t>
  </si>
  <si>
    <t>12.2.32</t>
  </si>
  <si>
    <t>SUMINISTRO E INST. DE TRANSFORMADOR TRIFÁSICO DE  45  KVA MARCA HOMOLOGADA, REFRIGERADO EN ACEITE, CONEXIÓN DY5. NIVEL DE TENSIÓN 13.2 KV120/208 V.  INCLUYE ELEMENTOS DE SOPORTE Y FIJACIÒN.</t>
  </si>
  <si>
    <t>12.2.33</t>
  </si>
  <si>
    <t>SUMINISTRO E INST. DE TRANSFORMADOR TRIFÁSICO DE  75  KVA MARCA HOMOLOGADA, REFRIGERADO EN ACEITE, CONEXIÓN DY5. NIVEL DE TENSIÓN 13.2 KV120/208 V.  INCLUYE ELEMENTOS DE SOPORTE Y FIJACIÒN.</t>
  </si>
  <si>
    <t>12.2.34</t>
  </si>
  <si>
    <t>SUMINISTRO E INST. DE TRANSFORMADOR TRIFÁSICO DE  112,5  KVA MARCA HOMOLOGADA, REFRIGERADO EN ACEITE, CONEXIÓN DY5. NIVEL DE TENSIÓN 13.2 KV120/208 V.  INCLUYE ELEMENTOS DE SOPORTE Y FIJACIÒN.</t>
  </si>
  <si>
    <t>12.2.35</t>
  </si>
  <si>
    <t xml:space="preserve">SUMINISTRO E INSTALACIÓN DE ESTRUCTURA PARA PROTECCIONES SEGÚN OPERADOR DE RED LOCAL.  INCLUYE ACCESORIOS: AISLADORES DE PIN, HERRAJES METÁLICOS GALVANIZADOS EN CALIENTE, TORNILLERÍA, ELEMENTOS DE FIJACIÓN. </t>
  </si>
  <si>
    <t>12.2.36</t>
  </si>
  <si>
    <t>SUMINISTRO E INSTALACIÒN DE PARARRAYOS DE OXIDO METÁLICO SERIE 10 KA PARA 11.4 O 13.2 KV. DEBIDAMENTE PROBADOS Y MARCADOS DE ACUERDO A OPERADOR DE RED LOCAL. INCLUYE  ELEMENTOS DE SOPORTE, FIJACIÒN Y CONEXIÒN.</t>
  </si>
  <si>
    <t>12.2.37</t>
  </si>
  <si>
    <t xml:space="preserve">SUMINISTRO E INSTALACIÒN DE CORTACIRCUITOS DE CAÑUELA 100 ERIOS 15 KV CON FUSIBLES TIPO HH. </t>
  </si>
  <si>
    <t>12.2.38</t>
  </si>
  <si>
    <t>SUMINISTRO DE GRÚA CANASTA AISLADA PARA DESCONEXIÓN Y CONEXIÓN DE EQUIPOS DE MEDIA TENSIÓN Y/O ACOMETIDA SECUNDARIA DE TRANSFORMADOR EN POSTE, CON CUADRILLA PARA EFECTUAR ESTA LABOR.</t>
  </si>
  <si>
    <t>GL</t>
  </si>
  <si>
    <t>12.2.39</t>
  </si>
  <si>
    <t>CONTINUACIÓN DE RED PRIMARIA EXISTENTE PARA PROPORCIONAR TRES FASE EN CALIBRE NO 2 A CALIBRE NO 2/0 EN CONDUCTORES ACSR CON SUS RESPECTIVOS AISLADORES DE RETENCIÓN, ACCESORIOS DE FIJACIÒN Y ESTRUCTURA DE RETENCIÒN O PASO NECESARIA SEGÙN CONFIGURACIÒN DE RED. HASTA 40 METROS DE RED.</t>
  </si>
  <si>
    <t>12.2.40</t>
  </si>
  <si>
    <t>CONTINUACIÓN DE RED PRIMARIA EXISTENTE PARA PROPORCIONAR DOS FASE EN CALIBRE NO 2 A CALIBRE NO 1/0 EN CONDUCTORES ACSR CON SUS RESPECTIVOS AISLADORES DE RETENCIÓN, ACCESORIOS DE FIJACIÒN Y ESTRUCTURA DE RETENCIÒN O PASO NECESARIA SEGÙN CONFIGURACIÒN DE RED. HASTA 40 METROS DE RED.</t>
  </si>
  <si>
    <t>12.2.41</t>
  </si>
  <si>
    <t>POSTE DE CONCRETO 12 METROS X 1,050 KILOGRAMOS</t>
  </si>
  <si>
    <t>12.2.42</t>
  </si>
  <si>
    <t>POSTE DE CONCRETO 12 METROS X 750 KILOGRAMOS</t>
  </si>
  <si>
    <t>12.2.43</t>
  </si>
  <si>
    <t>PUESTA A TIERRA DE PARARRAYOS, ESTRUCTURA Y NEUTRO DE TRANSFORMADOR, EN ALAMBRE DE COBRE  NO.2,  TUBERÍA CONDUIT GALVANIZADA DE 3/4", ASEGURADA CON 3 AMARRES  EN CINTA BAND IT. LA VARILLA DE ESTA TIERRA DEBE SER EN COBRE MACIZO DE LONG., 2.40 MS. SE UBICARA EN UNA CAJA DE REGISTRO CONTIGUA AL POSTE, EL CABLE SERÁ SOLDADO A LA VARILLA CON SOLDADURA CADWELD .  DEBE SER CONSTRUIDA DE ACUERDO A LA NORMA DEL OPERADOR DE RED LOCAL. INCLUYE MEDICIÒN DE RESISTENCIA DE PUESTA A TIERRA Y TRATAMIENTO DE TIERRA EN CASO DE SER NECESARIO.</t>
  </si>
  <si>
    <t>12.2.44</t>
  </si>
  <si>
    <t>CÁMARA DE INSPECCIÓN DE 40 X 40 X 30 CM CON TAPA EN CONCRETO, SEGÚN LA NORMA DE LA EMPRESA OPERADORA DE RED LOCAL.</t>
  </si>
  <si>
    <t>12.2.45</t>
  </si>
  <si>
    <t>CERTIFICACIÓN DE TRANSFORMACIÓN Y USO FINAL CON UN FUENTE CERTIFICADOR AUTORIZADO NACIONALMENTE</t>
  </si>
  <si>
    <t>12.2.46</t>
  </si>
  <si>
    <t>REALIZACIÒN DE ESTUDIO PARA LA NECESIDAD O NO DE INSTALACIÓN DE SISTEMA DE APANTALLAMIENTO CONTRA DESCARGAS ATMOSFERICAS. INCLUYE PLANIMETRIA Y PROTOCOLOS DE MEDICIÒN.</t>
  </si>
  <si>
    <t>12.2.47</t>
  </si>
  <si>
    <t>TRÁMITES DE PRELIMINAR DE ENERGÍA, ELABORACIÓN Y APROBACIÓN DEL PROYECTO ELÉCTRICO PARA LA INSTALACIÓN DE TRANSFORMADOR EN POSTE Y TRÁMITE DE DESCONEXIÓN Y CONEXIÒN PARA MANIOBRAS Y  ENTREGA DE OBRAS AL OPERADOR DE RED LOCAL</t>
  </si>
  <si>
    <t>12.3</t>
  </si>
  <si>
    <t>AIRES ACONDICIONADOS</t>
  </si>
  <si>
    <t>12.3.1</t>
  </si>
  <si>
    <t>SUMINISTRO E INSTALACIÓN DE AIRE ACONDICIONADO MINI SPLIT. INCLUYE MINI SPLIT  DE 9,000 BTU/H 220 V, BASE PARA UNIDAD CONDENSADORA, RED DE REFRIGERACIÓN,  ACOMETIDA ELÉCTRICA, DRENAJE, INSTALACIÓN.</t>
  </si>
  <si>
    <t>12.3.2</t>
  </si>
  <si>
    <t>SUMINISTRO E INSTALACIÓN DE AIRE ACONDICIONADO MINI SPLIT. INCLUYE MINI SPLIT  DE 12,000 BTU/H 220 V, BASE PARA UNIDAD CONDENSADORA, RED DE REFRIGERACIÓN,  ACOMETIDA ELÉCTRICA, DRENAJE, INSTALACIÓN.</t>
  </si>
  <si>
    <t>12.3.3</t>
  </si>
  <si>
    <t>SUMINISTRO E INSTALACIÓN DE AIRE ACONDICIONADO MINI SPLIT. INCLUYE MINI SPLIT  DE 18,000 BTU/H 220 V, BASE PARA UNIDAD CONDENSADORA, RED DE REFRIGERACIÓN,  ACOMETIDA ELÉCTRICA, DRENAJE, INSTALACIÓN.</t>
  </si>
  <si>
    <t>12.3.4</t>
  </si>
  <si>
    <t>SUMINISTRO E INSTALACIÓN DE AIRE ACONDICIONADO MINI SPLIT. INCLUYE MINI SPLIT  DE 24,000 BTU/H 220 V, BASE PARA UNIDAD CONDENSADORA, RED DE REFRIGERACIÓN,  ACOMETIDA ELÉCTRICA, DRENAJE, INSTALACIÓN.</t>
  </si>
  <si>
    <t>12.3.5</t>
  </si>
  <si>
    <t>SUMINISTRO E INSTALACIÓN DE AIRE ACONDICIONADO MINI SPLIT. INCLUYE MINI SPLIT  DE 36,000 BTU/H 220 V, BASE PARA UNIDAD CONDENSADORA, RED DE REFRIGERACIÓN,  ACOMETIDA ELÉCTRICA, DRENAJE, INSTALACIÓN.</t>
  </si>
  <si>
    <t>12.3.6</t>
  </si>
  <si>
    <t>SUMINISTRO E INSTALACIÓN DE AIRE ACONDICIONADO TIPO PISO TECHO. INCLUYE AIRE ACONDICIONADO TIPO PISO TECHO   DE 48,000 BTU/H 220 V, BASE PARA UNIDAD CONDENSADORA, RED DE REFRIGERACIÓN,  ACOMETIDA ELÉCTRICA, DRENAJE, INSTALACIÓN.</t>
  </si>
  <si>
    <t>12.3.7</t>
  </si>
  <si>
    <t>SUMINISTRO E INSTALACIÓN DE AIRE ACONDICIONADO TIPO CENTRAL. INCLUYE AIRE ACONDICIONADO TIPO CENTRAL   DE 60,000 BTU/H 220 V. INCLUYE RED DE REFRIGERACIÓN,  ACOMETIDA ELÉCTRICA, DRENAJE, INSTALACIÓN.</t>
  </si>
  <si>
    <t>12.3.8</t>
  </si>
  <si>
    <t>SUMINISTRO E INSTALACIÒN DE KIT DE ARRANQUE Y PROTECCIÒN PARA EQUIPO DE 48,000 BTU</t>
  </si>
  <si>
    <t>12.3.9</t>
  </si>
  <si>
    <t>SUMINISTRO E INSTALACIÒN DE KIT DE ARRANQUE Y PROTECCIÒN PARA EQUIPO DE 60,000 BTU</t>
  </si>
  <si>
    <t>12.3.10</t>
  </si>
  <si>
    <t>FILTRO SECADOR 3/8 CON SUS TUERCAS</t>
  </si>
  <si>
    <t>12.3.11</t>
  </si>
  <si>
    <t xml:space="preserve">SISTEMA DE DUCTERÌA EN FIBRA DE VIDRIO </t>
  </si>
  <si>
    <t>12.3.12</t>
  </si>
  <si>
    <t>REJILLA DE SUMINISTRO</t>
  </si>
  <si>
    <t>12.3.13</t>
  </si>
  <si>
    <t>REJILLA DE RETORNO</t>
  </si>
  <si>
    <t>12.3.14</t>
  </si>
  <si>
    <t>PUNTO DE DRENAJE</t>
  </si>
  <si>
    <t>12.3.15</t>
  </si>
  <si>
    <t>SUMINISTRO E INSTALACIÒN DE BOMBA PARA DRENAJE DE EQUIPOS DE 9,000 Y 12,000 BTU</t>
  </si>
  <si>
    <t>12.3.16</t>
  </si>
  <si>
    <t>SUMINISTRO E INSTALACIÒN DE BOMBA PARA DRENAJE DE EQUIPOS DE 18,000, 24,000, 36,000, 48,000 Y 60,000  BTU</t>
  </si>
  <si>
    <t>12.3.17</t>
  </si>
  <si>
    <t>SUMINISTRO Y TENDIDO DE ACOMETIDA CON LINEA DE TIERRA  EN CONDUCTOR DE COBRE   2 NO 12 + 1 NO 12 AWG THHN POR TUBO CONDUIT PVC. INCLUYE ACCESORIOS PVC Y ELEMENTOS DE FIJACIÒN.</t>
  </si>
  <si>
    <t>12.3.18</t>
  </si>
  <si>
    <t>SUMINISTRO Y TENDIDO DE ACOMETIDA CON LINEA DE TIERRA  EN CONDUCTOR DE COBRE    2 NO 10 + 1 NO 10 AWG THHN POR TUBO CONDUIT PVC. INCLUYE ACCESORIOS PVC Y ELEMENTOS DE FIJACIÒN.</t>
  </si>
  <si>
    <t>12.3.19</t>
  </si>
  <si>
    <t>SUMINISTRO E INSTALACIÒN DE TUBERÍA UNIDAD DE 3 METROS EMT 1/2"</t>
  </si>
  <si>
    <t>12.3.20</t>
  </si>
  <si>
    <t>SUMINISTRO E INSTALACIÒN DE TUBERÍA UNIDAD DE 3 METROS EMT 1"</t>
  </si>
  <si>
    <t>12.3.21</t>
  </si>
  <si>
    <t>SUMINISTRO E INSTALACIÒN DE TUBERÍA UNIDAD DE 3 METROS EMT 1 1/4"</t>
  </si>
  <si>
    <t>12.3.22</t>
  </si>
  <si>
    <t>SUMINISTRO E INSTALACIÒN DE CURVA EMT 1 1/4"</t>
  </si>
  <si>
    <t>12.3.23</t>
  </si>
  <si>
    <t>SUMINISTRO E INSTALACIÒN DE UNIÓN  EMT 1/2"</t>
  </si>
  <si>
    <t>12.3.24</t>
  </si>
  <si>
    <t>SUMINISTRO E INSTALACIÒN DE UNIÓN  EMT 1"</t>
  </si>
  <si>
    <t>12.3.25</t>
  </si>
  <si>
    <t>SUMINISTRO E INSTALACIÒN DE UNIÓN EMT 1 1/4"</t>
  </si>
  <si>
    <t>12.3.26</t>
  </si>
  <si>
    <t>SUMINISTRO E INSTALACIÒN DE CONECTOR EMT 1/2"</t>
  </si>
  <si>
    <t>12.3.27</t>
  </si>
  <si>
    <t>SUMINISTRO E INSTALACIÒN DE CONECTOR EMT 1"</t>
  </si>
  <si>
    <t>12.3.28</t>
  </si>
  <si>
    <t>SUMINISTRO E INSTALACIÒN DE CONECTOR  EMT 1 1/4"</t>
  </si>
  <si>
    <t>12.4</t>
  </si>
  <si>
    <t>SISTEMA DE VOZ Y DATOS</t>
  </si>
  <si>
    <t>12.4.1</t>
  </si>
  <si>
    <t>ETIQUETAS DE IDENTIFICACIÓN PARA SALIDAS DE TELECOMUNICACIÓN</t>
  </si>
  <si>
    <t>12.4.2</t>
  </si>
  <si>
    <t>FACE PLATE 2 ESPACIOS CON IDENTIFICACIÓN</t>
  </si>
  <si>
    <t>12.4.3</t>
  </si>
  <si>
    <t xml:space="preserve">PATCH CORD DE 10FT CATEGORÍA 6 COLOR AZUL PARA PUESTO DE TRABAJO </t>
  </si>
  <si>
    <t>12.4.4</t>
  </si>
  <si>
    <t xml:space="preserve">TOMAS PARA TRANSMISIÓN CATEGORÍA 6 PARA DATOS COLOR AZUL </t>
  </si>
  <si>
    <t>12.4.5</t>
  </si>
  <si>
    <t xml:space="preserve">TOMAS PARA TRANSMISIÓN CATEGORÍA 6 PARA DATOS COLOR ROJO </t>
  </si>
  <si>
    <t>12.4.6</t>
  </si>
  <si>
    <t>CABLE DE COBRE DESNUDO # 12 AWG</t>
  </si>
  <si>
    <t>M/L</t>
  </si>
  <si>
    <t>12.4.7</t>
  </si>
  <si>
    <t xml:space="preserve">CABLE UTP DE 4 PARES 100 OHMIOS CATEGORÍA 6, 250 MHZ  AWG </t>
  </si>
  <si>
    <t>12.4.8</t>
  </si>
  <si>
    <t>CANALETA METÁLICA CON DIVISIÓN DE 12 X 5, ACABADO EN PINTURA ELECTROSTÁTICA, INCLUYE ACCESORIOS DE INSTALACIÓN Y FIJACIÓN.</t>
  </si>
  <si>
    <t>12.4.9</t>
  </si>
  <si>
    <t>TROQUEL DOBLE TIPO ZAPATO DE 12 CM</t>
  </si>
  <si>
    <t>12.4.10</t>
  </si>
  <si>
    <t>BANDEJA CABLOFIL 200 X 54 INCLUYE MATERIALES DE INSTALACIÓN Y ACCESORIOS</t>
  </si>
  <si>
    <t>12.4.11</t>
  </si>
  <si>
    <t>GABINETE PARA TELECOMUNICACIONES PINTURA ELECTROSTÁTICA COLOR NEGRO, MULTITOMA DE 5 TOMACORRIENTES (10 SALIDAS)  CON TOMA GRADO INDUSTRIAL, + JUEGO  TOMA Y CLAVIJA  SEGURIDAD L5-30P + KIT DE VENTILACIÓN DOBLE, PUESTA A TIERRA EN BARRAJE DE COBRE NORMA UL MONTADO SOBRE AISLADORES NORMA EIA/TIA</t>
  </si>
  <si>
    <t>12.4.12</t>
  </si>
  <si>
    <t>ORGANIZADOR HORIZONTAL   80 X 80 DELANTERO TRASERO. DE DOBLE UR CON RADIO DE CURVATURA</t>
  </si>
  <si>
    <t>12.4.13</t>
  </si>
  <si>
    <t xml:space="preserve">SWITCH DE COMUNICACIONES  DE 24 PUERTOS CATEGORÍA 6 10/100 </t>
  </si>
  <si>
    <t>12.4.14</t>
  </si>
  <si>
    <t xml:space="preserve">SWITCH DE COMUNICACIONES  DE 48 PUERTOS CATEGORÍA 6 10/100 </t>
  </si>
  <si>
    <t>12.4.15</t>
  </si>
  <si>
    <t xml:space="preserve">PATCH CORD DE 3FT CATEGORÍA 6 COLOR AZUL  PARA DATOS </t>
  </si>
  <si>
    <t>12.4.16</t>
  </si>
  <si>
    <t xml:space="preserve">PATCH CORD DE 3FT CATEGORÍA 6 COLOR ROJO  PARA VOZ </t>
  </si>
  <si>
    <t>12.4.17</t>
  </si>
  <si>
    <t xml:space="preserve">PATCH PANEL DE 24 PUERTOS CAT 6 </t>
  </si>
  <si>
    <t>12.4.18</t>
  </si>
  <si>
    <t xml:space="preserve">PATCH PANEL DE 48 PUERTOS CAT 6 </t>
  </si>
  <si>
    <t>12.4.19</t>
  </si>
  <si>
    <t>PONCHADO EN PUERTOS DE PATCH PANEL CAT 6</t>
  </si>
  <si>
    <t>12.4.20</t>
  </si>
  <si>
    <t>CERTIFICACIÓN DE RED CATEGORÍA 6</t>
  </si>
  <si>
    <t>12.4.21</t>
  </si>
  <si>
    <t xml:space="preserve">PLANOS AS-BUILD </t>
  </si>
  <si>
    <t>12.4.22</t>
  </si>
  <si>
    <t>CABLE TRENZADO TIPO THHN  3*12 EN COBRE</t>
  </si>
  <si>
    <t>12.4.23</t>
  </si>
  <si>
    <t>CONECTORES DE DERIVACIÓN</t>
  </si>
  <si>
    <t>12.4.24</t>
  </si>
  <si>
    <t>MARQUILLAS DE MARCACIÓN RED REGULADA</t>
  </si>
  <si>
    <t>12.4.25</t>
  </si>
  <si>
    <t xml:space="preserve">TOMACORRIENTE  CON POLO TIERRA AISLADO 120V GRADO HOSPITALARIO  COLOR NARANJA. </t>
  </si>
  <si>
    <t>12.4.26</t>
  </si>
  <si>
    <t>MARQUILLAS DE MARCACIÓN RED NORMAL</t>
  </si>
  <si>
    <t>12.4.27</t>
  </si>
  <si>
    <t xml:space="preserve">TOMACORRIENTE  CON POLO A TIERRA  COLOR MARFIL O SIMILAR  DEBEN CUMPLIR NORMAS UL 498 15A 120VAC  </t>
  </si>
  <si>
    <t>12.5</t>
  </si>
  <si>
    <t>SISTEMA DE PROTECCION</t>
  </si>
  <si>
    <t>12.5.1</t>
  </si>
  <si>
    <t>TABLERO CON TOTALIZADOR Y BARRAJE PARA ALIMENTACIÓN DE</t>
  </si>
  <si>
    <t>12.5.2</t>
  </si>
  <si>
    <t>TABLEROS DISTRIBUCIÓN</t>
  </si>
  <si>
    <t>12.5.3</t>
  </si>
  <si>
    <t xml:space="preserve">SUMINISTRO E INSTALACIÓN DE TABLERO ELÉCTRICO DE 12 CIRCUITOS TRIFÁSICO CON PUERTA Y ESPACIO PARA TOTALIZADOR Y BARRAJE INDEPENDIENTE DE TIERRA Y NEUTRO </t>
  </si>
  <si>
    <t>12.5.4</t>
  </si>
  <si>
    <t xml:space="preserve">SUMINISTRO E INSTALACIÓN DE TABLERO ELÉCTRICO DE 18 CIRCUITOS TRIFÁSICO CON PUERTA Y ESPACIO PARA TOTALIZADOR Y BARRAJE INDEPENDIENTE DE TIERRA Y NEUTRO </t>
  </si>
  <si>
    <t>12.5.5</t>
  </si>
  <si>
    <t xml:space="preserve">SUMINISTRO E INSTALACIÓN DE TABLERO ELÉCTRICO DE  24 CIRCUITOS TRIFÁSICO CON PUERTA Y ESPACIO PARA TOTALIZADOR Y BARRAJE INDEPENDIENTE DE TIERRA Y NEUTRO </t>
  </si>
  <si>
    <t>12.5.6</t>
  </si>
  <si>
    <t xml:space="preserve">SUMINISTRO E INSTALACIÓN DE TABLERO ELÉCTRICO DE 36 CIRCUITOS TRIFÁSICO CON PUERTA Y ESPACIO PARA TOTALIZADOR Y BARRAJE INDEPENDIENTE DE TIERRA Y NEUTRO </t>
  </si>
  <si>
    <t>12.5.7</t>
  </si>
  <si>
    <t xml:space="preserve">SUMINISTRO E INSTALACIÓN DE TABLERO ELÉCTRICO DE 48 CIRCUITOS TRIFÁSICO CON PUERTA Y ESPACIO PARA TOTALIZADOR Y BARRAJE INDEPENDIENTE DE TIERRA Y NEUTRO </t>
  </si>
  <si>
    <t>12.5.8</t>
  </si>
  <si>
    <t>CAJA  CON ESPACIO PARA TOTALIZADOR PARA INTERRUPTORES TIPO RIEL 24 CIRCUITOS TRIFILAR PARA TOMAS REGULADO</t>
  </si>
  <si>
    <t>12.5.10</t>
  </si>
  <si>
    <t>CAJA DE PASO METALICA  10X10X10 CM CON PUERTA Y CHAPA PLÁSTICA</t>
  </si>
  <si>
    <t>12.5.11</t>
  </si>
  <si>
    <t>CAJA DE PASO METALICA  15*15*12 CM CON PUERTA Y CHAPA PLÁSTICA</t>
  </si>
  <si>
    <t>12.5.12</t>
  </si>
  <si>
    <t>CAJA DE PASO METALICA  20*20*15 CM. CON PUERTA Y CHAPA PLÁSTICA</t>
  </si>
  <si>
    <t>12.5.13</t>
  </si>
  <si>
    <t>CAJA DE PASO METALICA  30*30*20 CM. CON PUERTA Y CHAPA PLÁSTICA</t>
  </si>
  <si>
    <t>12.5.14</t>
  </si>
  <si>
    <t>CAJA PARA MEDIDOR DE ENERGÍA ELECTRICA DE 60X60X20 CM, INCLUYE REJA CON CANDADO DE SEGURIDAD EMPOTRADA EN UN MURO SEGÚN NORMA OPERADOR DE RED LOCAL</t>
  </si>
  <si>
    <t>12.5.15</t>
  </si>
  <si>
    <t>CAJA PARA UN MEDIDOR DE ENERGÍA ELECTRICA DE 50X20X20 CM, INCLUYE REJA CON CANDADO DE SEGURIDAD EMPOTRADA EN UN MURO SEGÚN NORMA PERADOR DE RED LOCAL</t>
  </si>
  <si>
    <t>12.5.16</t>
  </si>
  <si>
    <t xml:space="preserve">SUMINISTRO E INSTALACIÒN DE TOTALIZADOR 3X350 A </t>
  </si>
  <si>
    <t>12.5.17</t>
  </si>
  <si>
    <t xml:space="preserve">SUMINISTRO E INSTALACIÒN DE TOTALIZADOR 3X300 A </t>
  </si>
  <si>
    <t>12.5.18</t>
  </si>
  <si>
    <t xml:space="preserve">SUMINISTRO E INSTALACIÒN DE TOTALIZADOR 3X250 A </t>
  </si>
  <si>
    <t>12.5.19</t>
  </si>
  <si>
    <t xml:space="preserve">SUMINISTRO E INSTALACIÒN DE TOTALIZADOR 3X225 A </t>
  </si>
  <si>
    <t>12.5.20</t>
  </si>
  <si>
    <t xml:space="preserve">SUMINISTRO E INSTALACIÒN DE TOTALIZADOR 3X200 A </t>
  </si>
  <si>
    <t>12.5.21</t>
  </si>
  <si>
    <t xml:space="preserve">SUMINISTRO E INSTALACIÒN DE TOTALIZADOR 3X175 A </t>
  </si>
  <si>
    <t>12.5.22</t>
  </si>
  <si>
    <t xml:space="preserve">SUMINISTRO E INSTALACIÒN DE TOTALIZADOR 3X150 A </t>
  </si>
  <si>
    <t>12.5.23</t>
  </si>
  <si>
    <t xml:space="preserve">SUMINISTRO E INSTALACIÒN DE TOTALIZADOR 3X125 A </t>
  </si>
  <si>
    <t>12.5.24</t>
  </si>
  <si>
    <t xml:space="preserve">SUMINISTRO E INSTALACIÒN DE TOTALIZADOR 3X100 A </t>
  </si>
  <si>
    <t>12.5.25</t>
  </si>
  <si>
    <t xml:space="preserve">SUMINISTRO E INSTALACIÒN DE INTERRUPTOR TERMOMAGNÈTICO TRIPOLAR 3X80 A </t>
  </si>
  <si>
    <t>12.5.26</t>
  </si>
  <si>
    <t xml:space="preserve">SUMINISTRO E INSTALACIÒN DE INTERRUPTOR TERMOMAGNÈTICO TRIPOLAR 3X60 A </t>
  </si>
  <si>
    <t>12.5.27</t>
  </si>
  <si>
    <t xml:space="preserve">SUMINISTRO E INSTALACIÒN DE INTERRUPTOR TERMOMAGNÈTICO TRIPOLAR 3X40 A </t>
  </si>
  <si>
    <t>12.5.28</t>
  </si>
  <si>
    <t xml:space="preserve">SUMINISTRO E INSTALACIÒN DE INTERRUPTOR TERMOMAGNÈTICO BIPOLAR 2X70 A </t>
  </si>
  <si>
    <t>12.5.29</t>
  </si>
  <si>
    <t xml:space="preserve">SUMINISTRO E INSTALACIÒN DE INTERRUPTOR TERMOMAGNÈTICO BIPOLAR 2X60 A </t>
  </si>
  <si>
    <t>12.5.30</t>
  </si>
  <si>
    <t xml:space="preserve">SUMINISTRO E INSTALACIÒN DE INTERRUPTOR TERMOMAGNÈTICO BIPOLAR 2X50 A </t>
  </si>
  <si>
    <t>12.5.31</t>
  </si>
  <si>
    <t xml:space="preserve">SUMINISTRO E INSTALACIÒN DE INTERRUPTOR TERMOMAGNÈTICO BIPOLAR 2X40 A </t>
  </si>
  <si>
    <t>12.5.32</t>
  </si>
  <si>
    <t xml:space="preserve">SUMINISTRO E INSTALACIÒN DE INTERRUPTOR TERMOMAGNÈTICO BIPOLAR 2X30 A </t>
  </si>
  <si>
    <t>12.5.33</t>
  </si>
  <si>
    <t xml:space="preserve">SUMINISTRO E INSTALACIÒN DE INTERRUPTOR TERMOMAGNÈTICO BIPOLAR 2X20 A </t>
  </si>
  <si>
    <t>12.5.34</t>
  </si>
  <si>
    <t xml:space="preserve">SUMINISTRO E INSTALACIÒN DE INTERRUPTOR TERMOMAGNÈTICO BIPOLAR 2X15 A </t>
  </si>
  <si>
    <t>12.5.35</t>
  </si>
  <si>
    <t xml:space="preserve">SUMINISTRO E INSTALACIÒN DE INTERRUPTOR TERMOMAGNÈTICO UNIPOLAR 1X30 A </t>
  </si>
  <si>
    <t>12.5.36</t>
  </si>
  <si>
    <t xml:space="preserve">SUMINISTRO E INSTALACIÒN DE INTERRUPTOR TERMOMAGNÈTICO UNIPOLAR 1X20 A </t>
  </si>
  <si>
    <t>12.5.37</t>
  </si>
  <si>
    <t xml:space="preserve">SUMINISTRO E INSTALACIÒN DE INTERRUPTOR TERMOMAGNÈTICO UNIPOLAR 1X15 A </t>
  </si>
  <si>
    <t>12.5.38</t>
  </si>
  <si>
    <t>SUMINISTRO E INSTALACIÒN DE INTERRUPTOR TERMOMAGNÈTICO UNIPOLAR 1X20 TIPO RIEL</t>
  </si>
  <si>
    <t>12.5.39</t>
  </si>
  <si>
    <t>SUMINISTRO E INSTALACIÒN DE INTERRUPTOR TERMOMAGNÈTICO UNIPOLAR 1X15 TIPO RIEL</t>
  </si>
  <si>
    <t>12.5.40</t>
  </si>
  <si>
    <t>MAYA A TIERRA TRES VARILLAS 5/8"X180  COBRE COBRE. INCLUYE MEDICIÒN DE RESISTENCIA  Y TRATAMIENTO DE TIERRAS.</t>
  </si>
  <si>
    <t>12.5.41</t>
  </si>
  <si>
    <t>VARILLA COOPERWEL DE 3/8 X 2,40 COBRE COBRE</t>
  </si>
  <si>
    <t>12.5.42</t>
  </si>
  <si>
    <t>SOLDADURA EXOTÉRMICA 85 GRMS</t>
  </si>
  <si>
    <t>12.5.43</t>
  </si>
  <si>
    <t>SUMINISTRO E INSTALACIÓN DE CABLE # 4 AWG THW COBRE</t>
  </si>
  <si>
    <t>12.5.44</t>
  </si>
  <si>
    <t>SUMINISTRO E INSTALACIÓN DE CABLE # 2 AWG THW COBRE</t>
  </si>
  <si>
    <t>12.5.45</t>
  </si>
  <si>
    <t>TUBERÍA EMT DE 3/4" INCLUYE MATERIALES DE INSTALACIÓN Y ACCESORIOS</t>
  </si>
  <si>
    <t>12.5.46</t>
  </si>
  <si>
    <t>CAJA DE INSPECCIÓN DE 30 X 30 CMS</t>
  </si>
  <si>
    <t>12.5.47</t>
  </si>
  <si>
    <t xml:space="preserve">CAJA DE DERIVACIÓN CON  BARRAJE 30X30 POLO A TIERRA </t>
  </si>
  <si>
    <t>12.5.48</t>
  </si>
  <si>
    <t>PUNTA CAPTORA DE COBRE DE 0,60 CMS X 5/8". INCLUYE SOPORTE Y CONECTORES.</t>
  </si>
  <si>
    <t>12.5.49</t>
  </si>
  <si>
    <t>MÁSTIL DE SOPORTE DE PUNTA CAPTADORA</t>
  </si>
  <si>
    <t>12.5.50</t>
  </si>
  <si>
    <t xml:space="preserve">TRÁMITES Y GESTIONES DEL SERVICIO DE ENERGÍA ANTE OPERADORA DE RED LOCAL. </t>
  </si>
  <si>
    <t>12.5.51</t>
  </si>
  <si>
    <t>SUMINISTRO E INSTALACIÒN DE MEDIDOR TRIFASICO DE ENERGÍA SEGÚN NORMA OPERADOR DE RED DE 20 A 80 .</t>
  </si>
  <si>
    <t>12.5.52</t>
  </si>
  <si>
    <t>SUMINISTRO E INSTALACIÒN DE MEDIDOR MONOFASICO O BIFÀSICO DE ENERGÍA SEGÚN NORMA OPERADOR DE RED DE 10 A 80 .</t>
  </si>
  <si>
    <t>12.5.53</t>
  </si>
  <si>
    <t>DESMONTE Y TRASLADO DE MEDIDOR EXISTENTE  (INCLUYE TRÁMITE ANTE OPERADOR DE RED LOCAL)</t>
  </si>
  <si>
    <t>12.5.54</t>
  </si>
  <si>
    <t>DESMONTE, RETIRO Y DEVOLUCIÓN DE INSTALACIONES ELÉCTRICAS EXISTENTES.</t>
  </si>
  <si>
    <t>PISOS, ENCHAPES Y GUARDAESCOBAS</t>
  </si>
  <si>
    <t>13.1</t>
  </si>
  <si>
    <t>AFINADO IMPERMEABILIZADO MORTERO 1:3 H=4</t>
  </si>
  <si>
    <t>13.2</t>
  </si>
  <si>
    <t>AFINADO ENDURECIDO MORTERO 1:3 H=4</t>
  </si>
  <si>
    <t>13.3</t>
  </si>
  <si>
    <t>DESTRONQUE Y PULIDA DE PISO EN GRANITO EXISTENTE EN OBRA</t>
  </si>
  <si>
    <t>13.4</t>
  </si>
  <si>
    <t>LIMPIEZA Y LAVADO SUPERFICIAL CON ÁCIDO MURIÁTICO PARA PISOS EXISTENTES</t>
  </si>
  <si>
    <t>13.5</t>
  </si>
  <si>
    <t>BALDOSIN GRANITO P-5 33 x 33 MORTERO 1:4</t>
  </si>
  <si>
    <t>13.6</t>
  </si>
  <si>
    <t>BALDOSA CERÁMICA PISO-PARED 20X20 CALIDAD PRIMERA (INCLUYE PEGACOR Y BOQUILLA)</t>
  </si>
  <si>
    <t>13.7</t>
  </si>
  <si>
    <t>BALDOSA CERÁMICA PISO-PARED 20X20 CALIDAD PRIMERA</t>
  </si>
  <si>
    <t>13.8</t>
  </si>
  <si>
    <t>BALDOSA INSTITUCIONAL GRANO MARMOL 30x30 (INCLUYE AFINADO)</t>
  </si>
  <si>
    <t>13.9</t>
  </si>
  <si>
    <t>CERAMICA 33 X 33 (INCLUYE PEGACOR Y BONILLA)</t>
  </si>
  <si>
    <t>13.10</t>
  </si>
  <si>
    <t xml:space="preserve">GRANITO PULIDO </t>
  </si>
  <si>
    <t>13.11</t>
  </si>
  <si>
    <t>GRAVILLA LAVADA (INCLUYE DILATACIÓN EN PVC)</t>
  </si>
  <si>
    <t>13.12</t>
  </si>
  <si>
    <t>TABLETA GRES DE 10 x 10. MORT. 1:4</t>
  </si>
  <si>
    <t>13.13</t>
  </si>
  <si>
    <t>TABLETA GRES LISO DE 33 x 33 MORTERO 1:4</t>
  </si>
  <si>
    <t>13.14</t>
  </si>
  <si>
    <t>TABLETA DE GRES LISO  30X30  INCLUYE ALISTADO MORTERO 1:4 e=0,035m</t>
  </si>
  <si>
    <t>13.15</t>
  </si>
  <si>
    <t>TABLETA DE GRES 25X25 (INCLUYE MORTERO DE PEGA)</t>
  </si>
  <si>
    <t>13.16</t>
  </si>
  <si>
    <t>TABLETA ANTIDESLIZANTE  (INCLUYE MORTERO DE PEGA Y BOQUILLA) (INCLUYE MORTERO DE PEGA Y BOQUILLA)</t>
  </si>
  <si>
    <t>13.17</t>
  </si>
  <si>
    <t xml:space="preserve">PISO VINILICO HOMOGENEO E=2mm CAPA DE RODADURA DE 7 MICRAS INCLUYE AISLAMIENTO DE LA SUPERFICIE CON MASTICO  </t>
  </si>
  <si>
    <t>13.18</t>
  </si>
  <si>
    <t>GUARDAESCOBA EN GRANITO H = 0.065</t>
  </si>
  <si>
    <t>13.19</t>
  </si>
  <si>
    <t>GUARDAESCOBA EN VINISOL</t>
  </si>
  <si>
    <t>13.20</t>
  </si>
  <si>
    <t>GUARDA ESCOBA  EN CERAMICA (INLUYE CORTE, PEGACOR Y BOQUILLA)</t>
  </si>
  <si>
    <t>13.21</t>
  </si>
  <si>
    <t>GUARDAESCOBA EN GRES (INLUYE CORTE, PEGACOR Y BOQUILLA)</t>
  </si>
  <si>
    <t>13.22</t>
  </si>
  <si>
    <t>MEDIA CAÑA EN CEMENTO MORTERO 1:3</t>
  </si>
  <si>
    <t>13.23</t>
  </si>
  <si>
    <t>MEDIACAÑA EN GRANITO h = 0,10 M</t>
  </si>
  <si>
    <t>13.25</t>
  </si>
  <si>
    <t>GRADAS EN GRAVILLA LAVADA DE 0.30</t>
  </si>
  <si>
    <t>13.26</t>
  </si>
  <si>
    <t>SUMINISTRO E INSTALACIÓN DE ENCHAPE EN CERAMICA DE 0.20 X 0.20 (INCLUYE MORTERO DE PEGA Y BOQUILLA)</t>
  </si>
  <si>
    <t>13.27</t>
  </si>
  <si>
    <t>ENCHAPE EN GRANITO PARA MESONES</t>
  </si>
  <si>
    <t>13.28</t>
  </si>
  <si>
    <t>POCETA ASEO EN GRANITO DE 0.55 X 0.90</t>
  </si>
  <si>
    <t>13.29</t>
  </si>
  <si>
    <t>BORDILLO DUCHA CERAMICA 0.30 X 0.30</t>
  </si>
  <si>
    <t>13.30</t>
  </si>
  <si>
    <t>PLACA BASE EN CONCRETO DE 3000 PSI E:0,10 M</t>
  </si>
  <si>
    <t>13.31</t>
  </si>
  <si>
    <t>BALDOSA INSTITUCIONAL GRANO MARMOL P2; PAYANDE FONDO BLANCO. INCLUYE ALISTADO</t>
  </si>
  <si>
    <t>13.32</t>
  </si>
  <si>
    <t xml:space="preserve">PISO TERRAZAS EN LOSETAS CONCRETO  ANTIDESLIZANTE 40X40X06 </t>
  </si>
  <si>
    <t>13.33</t>
  </si>
  <si>
    <t>PISO EN MADERA ZAPAN. ACABADO : TINTILLA, SELLADOR MINIMO 6 MANOS Y LACA.</t>
  </si>
  <si>
    <t>13.34</t>
  </si>
  <si>
    <t>GUARDAESCOBA EN MADERA</t>
  </si>
  <si>
    <t>13.35</t>
  </si>
  <si>
    <t>PISO DESK EN PVC SOBRE ESTRUCTURA METÁLICA/INCLUYE ESTRUCTURA.</t>
  </si>
  <si>
    <t>13.36</t>
  </si>
  <si>
    <t>LISTON M.H AMARILLO</t>
  </si>
  <si>
    <t>13.37</t>
  </si>
  <si>
    <t>SUMINISTRO E INSTALACIÓN DE ENCHAPE EN CERÁMICA DE 0.25 X 0.25 (INCLUYE MORTERO DE PEGA Y BOQUILLA)</t>
  </si>
  <si>
    <t>13.38</t>
  </si>
  <si>
    <t>PISOS EN CONCRETO, PLANTILLA EN CONCRETO DE f'c=3.000PSI ESPESOR = 0,07 m, UTILIZAR FIBRA DE FLEXA NYLON FIBER EN UNA DOSIS DE 600 gr x M3 o EQUIVALENTE</t>
  </si>
  <si>
    <t>13.39</t>
  </si>
  <si>
    <t xml:space="preserve">PISO EN CONCRETO ESMALTADO Y ENDURECIDO DE f'c=3.000PSI  -  ESPESOR = 0.07m, PULIDO Y BRILLADO CON HELICOPTERO, UTILIZAR ENDURECEDOR DE CUARZO SUPERFICIAL  EN UNA PROPORCION DE 4.0KG x M2 Y FIBRA DE FLEXA NYLON FIBER EN UNA DOSIS DE  600grxM3 O EQUIVALENTE. </t>
  </si>
  <si>
    <t>13.40</t>
  </si>
  <si>
    <t xml:space="preserve">JUNTAS CORTADAS CON SIERRA DE DIAMANTES CON ANCHO 2.0cm Y PROFUNDIDAD  DE 1.0 cm + PERFIL O WING DE ALUMINIO SELLADO CON JUNTA ELASTICA DE POLIURETANO  SIKAFLEX-CONSTRUTION O EQUIVALENTE, SOBRE FONDO DE JUNTA.  ZONA DE SERVICIOS Y CIRCULACIONES. </t>
  </si>
  <si>
    <t>13.41</t>
  </si>
  <si>
    <t xml:space="preserve">MEDIACAÑA EN MORTERO 1:4 PARA PISOS EN CONCRETO, INCLUYE ENDURECEDOR DE CUARZO. </t>
  </si>
  <si>
    <t>13.42</t>
  </si>
  <si>
    <t xml:space="preserve">ANDEN EXTERIOR EN CONCRETO DE 3.000 PSI E=0,07m, ANCHOS COMO SE INDICAN EN LOS PLANOS DE CONSTRUCCIÓN, INCLUYE FIBRA DE FLEXA NYLON FIBER, EN UNA DOSIS DE 600gr/M3 O EQUIVALENTE. </t>
  </si>
  <si>
    <t>13.43</t>
  </si>
  <si>
    <t xml:space="preserve">CARCAMO SUMIDERO DE AGUAS LLUVIAS  COMPUESTO POR CARCAMO DE MEDIDAS 40x40cm,  EN CONCRETO REFORZADO  f'c=2.500 PSI, MARCO EN ANGULO DE 2"x2"x1/4" Y TAPA  EN BLOQUE PREFABRICADO DE CONCRETO ESTRUCTURAL RANURADO DE MEDIDAS 20x29x5cm, COLOR GRIS, LISO. INCLUYE ACERO DE REFUERZO EN VARILLA DE 1/4". </t>
  </si>
  <si>
    <t>13.44</t>
  </si>
  <si>
    <t xml:space="preserve">PISO EN DECK DE MADERA TEKA INMUNIZADA, INCLUYE ESTRUCTURA DE SOPORTE EN POYO EN MORTERO 1:4  +  PERFIL DE ALUMINIO, PARA 
EXTERIORES C.I.R.E. </t>
  </si>
  <si>
    <t>13.45</t>
  </si>
  <si>
    <t xml:space="preserve">PISO VINILO M2 </t>
  </si>
  <si>
    <t>13.46</t>
  </si>
  <si>
    <t>GUARDAESCOBA PARA PISO VINILO</t>
  </si>
  <si>
    <t>13.47</t>
  </si>
  <si>
    <t xml:space="preserve">BALDOSA PARED 30X30  </t>
  </si>
  <si>
    <t>13.48</t>
  </si>
  <si>
    <t xml:space="preserve">BALDOSA PORCELANATO 60X60 </t>
  </si>
  <si>
    <t>13.49</t>
  </si>
  <si>
    <t>PISO EN CONCRETO ESMALTADO (DILATACIÓNES EN SIKAFLEX)</t>
  </si>
  <si>
    <t>13.50</t>
  </si>
  <si>
    <t>PISO EN TABLÓN DE GRES 30 X 30 ANTIDESLIZANTE TIPO ALFA O SIMILAR</t>
  </si>
  <si>
    <t>13.51</t>
  </si>
  <si>
    <t xml:space="preserve">ADOQUÍN EN CONCRETO ECOLÓGICO. </t>
  </si>
  <si>
    <t>13.52</t>
  </si>
  <si>
    <t>BALDOSA DE GRANITO VIBROPRENSADA COLOR BLANCO HUILA TIPO ALFA O SIMILAR 30x30 CM (INCLUYE EMBOQUILLADO DESTRONQUE PULIDA Y BRILLADA)</t>
  </si>
  <si>
    <t>13.53</t>
  </si>
  <si>
    <t>PISO EN GRANITO PULIDO CON DILATACION EN BRONCE</t>
  </si>
  <si>
    <t>13.54</t>
  </si>
  <si>
    <t>PISO VINILICO EN ROLLO ALTO TRÁFICO</t>
  </si>
  <si>
    <t>13.55</t>
  </si>
  <si>
    <t>REPOSICION PISO EN MADERA</t>
  </si>
  <si>
    <t>13.56</t>
  </si>
  <si>
    <t>MANTENIMIENTO DE PISO EN MADERA EXISTENTE INCLUYE PULIDO Y BRILLADO</t>
  </si>
  <si>
    <t>13.57</t>
  </si>
  <si>
    <t>ZOCALO DE GRANITO VIBROPRENSADO, INCLUYE TODOS LOS ELEMENTOS Y ACCESORIOS NECESARIOS PARA SU CORRECTA INSTALACION</t>
  </si>
  <si>
    <t>13.58</t>
  </si>
  <si>
    <t>MEDIA CAÑA EN GRAVILLA LAVADA</t>
  </si>
  <si>
    <t>13.59</t>
  </si>
  <si>
    <t>GUARDAESCOBA MEDIA CAÑA EN GRANITO PULIDO INCLUYE TODOS LOS ELEMENTOS Y ACCESORIOS NECESARIOS PARA SU CORRECTA INSTALACION</t>
  </si>
  <si>
    <t>13.60</t>
  </si>
  <si>
    <t>BOCAPUERTA EN GRANITO PULIDO MAS DILATACION EN BRONCE</t>
  </si>
  <si>
    <t>13.61</t>
  </si>
  <si>
    <t>GRADAS EN GRANITO PULIDO INCLUYE TODOS LOS ELEMENTOS Y ACCESORIOS NECESARIOS PARA SU CORRECTA INSTALACION</t>
  </si>
  <si>
    <t>13.62</t>
  </si>
  <si>
    <t>GRADAS EN CONCRETO</t>
  </si>
  <si>
    <t>13.63</t>
  </si>
  <si>
    <t>BANDAS ANTIDESLIZANTES PASOS Y ESCALERAS Y RAMPAS</t>
  </si>
  <si>
    <t>13.64</t>
  </si>
  <si>
    <t>MANTENIMIENTO DE PISO EN GRANITO (INCLUYE RESANES PULIDO Y SELLANTE)</t>
  </si>
  <si>
    <t>CIELOS RASOS - DIVISIONES</t>
  </si>
  <si>
    <t>14.1</t>
  </si>
  <si>
    <t>CIELO RASO EN DRY WALL CON PERFILERIA DE ALUMINIO (INCLUYE ACABADO FINAL CON CINTA Y PINTURA).</t>
  </si>
  <si>
    <t>14.2</t>
  </si>
  <si>
    <t>CIELO RASO DURACUSTIC CON PERFILERIA EN ALUMINIO ((INCLUYE ACABADO FINAL CON CINTA Y PINTURA).</t>
  </si>
  <si>
    <t>14.3</t>
  </si>
  <si>
    <t>CIELO RASO ACUSTICO EN ALUMINIO 84R</t>
  </si>
  <si>
    <t>14.4</t>
  </si>
  <si>
    <t>CIELO RASO EN LAMINAS DE ICOPOR LLUVIA (INCLUYE ESTRUCTURA EN ALUMINIO)</t>
  </si>
  <si>
    <t>14.5</t>
  </si>
  <si>
    <t>CIELO RASO EN PVC (INCLUYE ESTRUCTURA Y ACCESORIOS DE FIJACIÓN)</t>
  </si>
  <si>
    <t>14.6</t>
  </si>
  <si>
    <t>TAPAS EN SUPERBOARD 10MM</t>
  </si>
  <si>
    <t xml:space="preserve">ML </t>
  </si>
  <si>
    <t>14.7</t>
  </si>
  <si>
    <t>CIELORASO EN FIBROCEMENTO 6MM (INCLUYE PERFILERÍA METÁLICA CAL. 24-26, ESTRUCTURA CADA 40 CMS) INCLUYE (3) MANOS DE PINTURA.</t>
  </si>
  <si>
    <t>14.8</t>
  </si>
  <si>
    <t>FACHADA FLOTANTE CON REVESTIMIENTO EN SUPERBOARD, CON Y SIN DILATACIÓN. (INCLUYE ESTRUCUTRA DE SOPORTE).</t>
  </si>
  <si>
    <t>14.9</t>
  </si>
  <si>
    <t>MURO DRYWALL DOBLE CARA 0.12 M-  (INCLUYE ESTRUCTURA, ACCESORIOS, ANCLAJE, CINTA Y PINTURA)</t>
  </si>
  <si>
    <t>14.10</t>
  </si>
  <si>
    <t>MURO DRYWALL DOBLE CARA 0.12 M (LINEAL)  (INCLUYE ESTRUCTURA, ACCESORIOS, ANCLAJE, CINTA Y PINTURA).</t>
  </si>
  <si>
    <t>14.11</t>
  </si>
  <si>
    <t>MURO DRYWALL DOBLE CARA 0.10 M-  (INCLUYE ESTRUCTURA, ACCESORIOS, ANCLAJE, CINTA Y PINTURA)</t>
  </si>
  <si>
    <t>14.12</t>
  </si>
  <si>
    <t>MURO DRYWALL DOBLE CARA 0.10 M (LINEAL)  (INCLUYE ESTRUCTURA, ACCESORIOS, ANCLAJE, CINTA Y PINTURA).</t>
  </si>
  <si>
    <t>14.13</t>
  </si>
  <si>
    <t>MURO SUPERBOARD DOBLE CARA 0.10 M  (INCLUYE ESTRUCTURA, ACCESORIOS, ANCLAJE, CINTA Y PINTURA).</t>
  </si>
  <si>
    <t>14.14</t>
  </si>
  <si>
    <t xml:space="preserve"> MURO SUPERBOARD DOBLE CARA 0.10 M (LINEAL)  (INCLUYE ESTRUCTURA, ACCESORIOS, ANCLAJE, CINTA Y PINTURA).</t>
  </si>
  <si>
    <t>14.15</t>
  </si>
  <si>
    <t>MURO SUPERBOARD DOBLE CARA 0.12 M  (INCLUYE ESTRUCTURA, ACCESORIOS, ANCLAJE, CINTA Y PINTURA).</t>
  </si>
  <si>
    <t>14.16</t>
  </si>
  <si>
    <t>PINTURAS</t>
  </si>
  <si>
    <t>15.1</t>
  </si>
  <si>
    <t>REGATAS SOBRE MURO PARA LA INSTALACION DE DUCTOS DE INSTALACIONES HIDRAULICAS, SANITARIAS, ELECTRICAS Y DE GAS EN DIFERENTES DIAMETROS HASTA 2"</t>
  </si>
  <si>
    <t>15.2</t>
  </si>
  <si>
    <t>ESTUCO  SOBRE MUROS (INCLUYE APLICACIÓN Y LIJADA)</t>
  </si>
  <si>
    <t>15.3</t>
  </si>
  <si>
    <t>RESANE DE MUROS</t>
  </si>
  <si>
    <t>15.4</t>
  </si>
  <si>
    <t>PINTURA PLASTICA ACRILICA LAVABLE</t>
  </si>
  <si>
    <t>15.5</t>
  </si>
  <si>
    <t>ESMALTE SOBRE LÁMINA LLENA</t>
  </si>
  <si>
    <t>15.6</t>
  </si>
  <si>
    <t>ESMALTE SOBRE LAMINA LINEAL</t>
  </si>
  <si>
    <t>15.7</t>
  </si>
  <si>
    <t>ESMALTE SOBRE HOJAS PUERTAS METALICAS</t>
  </si>
  <si>
    <t>15.8</t>
  </si>
  <si>
    <t>ESMALTE SOBRE BARANDA EN TUBO</t>
  </si>
  <si>
    <t>15.9</t>
  </si>
  <si>
    <t>ESMALTE SOBRE REJAS</t>
  </si>
  <si>
    <t>15.10</t>
  </si>
  <si>
    <t>ESMALTE SOBRE TAPAS TANQUES</t>
  </si>
  <si>
    <t>15.11</t>
  </si>
  <si>
    <t>ESMALTE SOBRE PUERTAS EN MADERA</t>
  </si>
  <si>
    <t>15.12</t>
  </si>
  <si>
    <t>ESMALTE SOBRE MUEBLE TIPO CLOSET</t>
  </si>
  <si>
    <t>15.13</t>
  </si>
  <si>
    <t>VINILO TIPO I SOBRE MUROS LAVABLE (INCLUYE APLICACIÓN 3 MANOS)</t>
  </si>
  <si>
    <t>15.14</t>
  </si>
  <si>
    <t>PINTURA PARA EXTERIORES TIPO KORAZA</t>
  </si>
  <si>
    <t>15.15</t>
  </si>
  <si>
    <t>PINTURA EPOXICA</t>
  </si>
  <si>
    <t>15.16</t>
  </si>
  <si>
    <t>MANTENIMIENTO Y PINTURA CON ESMALTE DEL CERRAMIENTO EN MALLA ESLABONADA EXISTENTE CON REMPLAZOS PARCIALES DE LA MALLA</t>
  </si>
  <si>
    <t>15.17</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</si>
  <si>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TIPO KORAZA DOBLE VIDA DE PINTUCO O EQUIVALENTE DE IGUAL CALIDAD O SUPERIOR. INCLUYE PREPARACIÓN DE SUPERFICIE.</t>
  </si>
  <si>
    <t>15.18</t>
  </si>
  <si>
    <t>ESMALTE PARA ESTRUCTURAS METÁLICAS (INCLUYE TODAS LAS CARAS DE SU GEOMETRÍA)</t>
  </si>
  <si>
    <t>15.19</t>
  </si>
  <si>
    <t>RESANE SOBRE MUROS EXTERIORES. INCLUYE PINTURA TIPO KORAZA O SIMILAR, FILOS Y DILATACIONES.</t>
  </si>
  <si>
    <t>15.20</t>
  </si>
  <si>
    <t>PINTURA SOBRE MUROS EXISTENTES INTERIORES INCLUYE RESANES CON O SIN ESTUCO</t>
  </si>
  <si>
    <t>15.21</t>
  </si>
  <si>
    <t>PINTURA EPÓXICA (LINEAL)</t>
  </si>
  <si>
    <t>15.22</t>
  </si>
  <si>
    <t xml:space="preserve">WASH-PRIMER </t>
  </si>
  <si>
    <t>15.23</t>
  </si>
  <si>
    <t xml:space="preserve">ANTICORROSIVO </t>
  </si>
  <si>
    <t>15.24</t>
  </si>
  <si>
    <t>IMPERMEABILIZACIÓN FACHADA EN SIKA TRANSPARENTE O SIMILAR</t>
  </si>
  <si>
    <t>15.25</t>
  </si>
  <si>
    <t xml:space="preserve">ESTUCO ACRILICO PARA HUMEDAD INCLUYE FILO Y DILATACIONES </t>
  </si>
  <si>
    <t>15.26</t>
  </si>
  <si>
    <t xml:space="preserve">PINTURA PARA DEMARCACION DE CANCHAS (INCLUYE SUMINISTRO, TRASPORTE E INSTALACIÓN DE 3 MANOS DE PINTURA PARA DEMARCACIÓN, PLANTILLAS, BASE, REMATES, ACABADOS Y TODO LO DEMAS NECESARIO PARA SU CORRECTA EJECUCIÓN Y FUNCIONAMIENTO) </t>
  </si>
  <si>
    <t>EXCAVACIONES Y RELLENOS</t>
  </si>
  <si>
    <t>16.1</t>
  </si>
  <si>
    <t>EXPLANACIÓN Y EXTENDIDA</t>
  </si>
  <si>
    <t>16.2</t>
  </si>
  <si>
    <t>EXCAVACIONES VARIAS A MÁQUINA SIN CLASIFICAR (INCLUYE RETIRO DE SOBRANTES A UNA DISTANCIA MENOR DE 5 KM)</t>
  </si>
  <si>
    <t>16.3</t>
  </si>
  <si>
    <t>EXCAVACIÓN MANUAL ZANJA EN TIERRA H=1.0 M</t>
  </si>
  <si>
    <t>16.4</t>
  </si>
  <si>
    <t>EXCAVACIÓN MANUAL EN MATERIAL COMÚN H=0.0-2.0 M (INCLUYE RETIRO DE SOBRANTES A UNA DISTANCIA MENOR DE 5 KM)</t>
  </si>
  <si>
    <t>16.5</t>
  </si>
  <si>
    <t>EXCAVACIÓN MANUAL EN CONGLOMERADO H=0.0-2.0 M (INCLUYE RETIRO DE SOBRANTES A UNA DISTANCIA MENOR DE 5 KM)</t>
  </si>
  <si>
    <t>16.6</t>
  </si>
  <si>
    <t>EXCAVACIÓN MANUAL EN ROCA H=0.0-2.0 M (SECO SIN EXPLOSIVOS)</t>
  </si>
  <si>
    <t>16.7</t>
  </si>
  <si>
    <t>EXCAVACIÓN MECÁNICA EN MATERIAL COMÚN H=0.0-2.0 (INCLUYE CARGUE, TRANSPORTE Y DISPOSICION FINAL DE MATERIALES SOBRANTES)</t>
  </si>
  <si>
    <t>16.8</t>
  </si>
  <si>
    <t>RELLENO CON MATERIAL DEL SITIO COMPACTADO MECÁNICAMENTE</t>
  </si>
  <si>
    <t>16.9</t>
  </si>
  <si>
    <t>RELLENO EN RECEBO COMÚN COMPACTADO MECÁNICAMENTE</t>
  </si>
  <si>
    <t>16.10</t>
  </si>
  <si>
    <t>RELLENO GRAVILLA DE RÍO COMPACTADO MECÁNICAMENTE</t>
  </si>
  <si>
    <t>16.11</t>
  </si>
  <si>
    <t>RELLENOS AGREGADO EN MATERIAL DE BASE COMPACATADO MECÁNICAMENTE</t>
  </si>
  <si>
    <t>16.12</t>
  </si>
  <si>
    <t>AFIRMADO (NORMA INVIAS 311)</t>
  </si>
  <si>
    <t>16.13</t>
  </si>
  <si>
    <t>SUBBASE GRANULAR (NORMA INVIAS 320)</t>
  </si>
  <si>
    <t>16.14</t>
  </si>
  <si>
    <t>BASE GRANULAR  (NORMA INVIAS 330)</t>
  </si>
  <si>
    <t>APARATOS SANITARIOS Y ACCESORIOS</t>
  </si>
  <si>
    <t>17.1</t>
  </si>
  <si>
    <t>APARATOS SANITARIOS</t>
  </si>
  <si>
    <t>17.1.1</t>
  </si>
  <si>
    <t>INSTALACIÓN APARATO SANITARIO EXISTENTE O REUTILIZADO TIPO CERÁMICO</t>
  </si>
  <si>
    <t>17.1.2</t>
  </si>
  <si>
    <t xml:space="preserve">INSTALACIÓN APARATO SANITARIO EXISTENTE O REUTILIZADO TIPO ANTIVANDÁLICO </t>
  </si>
  <si>
    <t>17.1.3</t>
  </si>
  <si>
    <t>INSTALACIÓN LAVAMANOS EXISTENTE O REUTILIZADO TIPO CERÁMICO</t>
  </si>
  <si>
    <t>17.1.4</t>
  </si>
  <si>
    <t>INSTALACIÓN LAVAMANOS EXISTENTE O REUTILIZADO TIPO ACERO INOXIDABLE</t>
  </si>
  <si>
    <t>17.1.5</t>
  </si>
  <si>
    <t>INSTALACIÓN LAVAMANOS EXISTENTE O REUTILIZADO TIPO ANTIVANDÁLICO</t>
  </si>
  <si>
    <t>17.1.6</t>
  </si>
  <si>
    <t>INSTALACIÓN ORINAL EXISTENTE O REUTILIZADO TIPO CERÁMICO</t>
  </si>
  <si>
    <t>17.1.7</t>
  </si>
  <si>
    <t xml:space="preserve">INSTALACIÓN ORINAL EXISTENTE O REUTILIZADO TIPO ANTIVANDÁLICO </t>
  </si>
  <si>
    <t>17.1.8</t>
  </si>
  <si>
    <t xml:space="preserve">SUMINISTRO E INSTALACIÓN SANITARIO EN PORCELANA DE TANQUE (DOS PIEZAS) PARA ADULTO </t>
  </si>
  <si>
    <t>17.1.9</t>
  </si>
  <si>
    <t>SUMINISTRO E INSTALACIÓN SANITARIO FLUXÓMETRO (INCLUYE GRIFERÍA)</t>
  </si>
  <si>
    <t>17.1.10</t>
  </si>
  <si>
    <t xml:space="preserve">SUMINISTRO E INSTALACIÓN SANITARIO EN PORCELANA SANITARIA AHORRADOR PARA ADULTO </t>
  </si>
  <si>
    <t>17.1.11</t>
  </si>
  <si>
    <t xml:space="preserve">SUMINISTRO E INSTALACIÓN SANITARIO INFANTIL EN PORCELANA SANITARIA AHORRADOR </t>
  </si>
  <si>
    <t>17.1.12</t>
  </si>
  <si>
    <t>SUMINISTRO E INSTALACIÓN SANITARIO INFANTIL DOS PIEZAS (INCLUYE ACCESORIOS)</t>
  </si>
  <si>
    <t>17.1.13</t>
  </si>
  <si>
    <t>SUMINISTRO E INSTALACIÓN LAVAMANOS EN PORCELANA DE COLGAR (INCLUYE ACCESORIOS Y GRIFERÍA)</t>
  </si>
  <si>
    <t>17.1.14</t>
  </si>
  <si>
    <t>SUMINISTRO E INSTALACIÓN LAVAMANOS PEDESTAL EN PORCELANA (INCLUYE ACCESORIOS Y GRIFERÍA)</t>
  </si>
  <si>
    <t>17.1.15</t>
  </si>
  <si>
    <t>SUMINISTRO E INSTALACIÓN LAVAMANOS DE EMPOTRAR EN PORCELANA (INCLUYE ACCESORIOS Y GRIFERÍA)</t>
  </si>
  <si>
    <t>17.1.16</t>
  </si>
  <si>
    <t>SUMINISTRO E INSTALACIÓN LAVAMANOS DE SOBREPONER EN PORCELANA (INCLUYE ACCESORIOS Y GRIFERÍA)</t>
  </si>
  <si>
    <t>17.1.17</t>
  </si>
  <si>
    <t>SUMINISTRO E INSTALACIÓN LAVAMANOS EN ACERO INOXIDABLE DE COLGAR (INCLUYE ACCESORIOS Y GRIFERÍA)</t>
  </si>
  <si>
    <t>17.1.18</t>
  </si>
  <si>
    <t>SUMINISTRO E INSTALACIÓN LAVAMANOS DE EMPOTRAR EN ACERO INOXIDABLE (INCLUYE ACCESORIOS Y GRIFERÍA)</t>
  </si>
  <si>
    <t>17.1.19</t>
  </si>
  <si>
    <t>SUMINISTRO E INSTALACIÓN LAVAMANOS DE SOBREPONER EN ACERO INOXIDABLE (INCLUYE ACCESORIOS Y GRIFERÍA)</t>
  </si>
  <si>
    <t>17.1.20</t>
  </si>
  <si>
    <t>SUMINISTRO E INSTALACIÓN LAVAMANOS PEDESTAL EN ACERO INOXIDABLE (INCLUYE ACCESORIOS Y GRIFERÍA)</t>
  </si>
  <si>
    <t>17.1.21</t>
  </si>
  <si>
    <t>SUMINISTRO E INSTALACIÓN LAVAMANOS ANTIVANDÁLICO (INCLUYE ACCESORIOS Y GRIFERÍA)</t>
  </si>
  <si>
    <t>17.1.22</t>
  </si>
  <si>
    <t>SUMINISTRO E INSTALACIÓN LAVAMANOS ANTIVANDÁLICO CORRIDO EN ACERO INOXIDABLE LONG: 1.50 A 2.00 MTS (INCLUYE ACCESORIOS Y GRIFERÍA)</t>
  </si>
  <si>
    <t>17.1.23</t>
  </si>
  <si>
    <t>SUMINISTRO E INSTALACIÓN LAVAMANOS DE COLGAR LINEA INFANTIL EN PORCELANA (INCLUYE GRIFERÍA Y ACCESORIOS)</t>
  </si>
  <si>
    <t>17.1.24</t>
  </si>
  <si>
    <t>SUMINISTRO E INSTALACIÓN LAVAMANOS DE EMPOTRAR LINEA INFANTIL EN PORCELANA (INCLUYE ACCESORIOS Y GRIFERÍA)</t>
  </si>
  <si>
    <t>17.1.25</t>
  </si>
  <si>
    <t>SUMINISTRO E INSTALACIÓN ORINAL DE FLUXÓMETRO (INCLUYE GRIFERÍA)</t>
  </si>
  <si>
    <t>17.1.26</t>
  </si>
  <si>
    <t>SUMNISTRO E INSTALACIÓN ORINAL MEDIANO EN PORCELANA (INCLUYE ACCESORIOS Y GRIFERIA)</t>
  </si>
  <si>
    <t>17.1.27</t>
  </si>
  <si>
    <t>SUMINISTRO E INSTALACIÓN ORINAL MEDIANO ANTIVANDÁLICO (INCLUYE ACCESORIOS Y GRIFERIA)</t>
  </si>
  <si>
    <t>17.1.28</t>
  </si>
  <si>
    <t>SUMINISTRO E INSTALACIÓN ORINAL INFANTIL DE COLGAR EN PORCELANA (INCLUYE ACCESORIOS Y GRIFERÍA)</t>
  </si>
  <si>
    <t>17.1.29</t>
  </si>
  <si>
    <t>SUMINISTRO E INSTALACIÓN DUCHA MEZCLADORA SIN SALIDA A BAÑERA</t>
  </si>
  <si>
    <t>17.1.30</t>
  </si>
  <si>
    <t xml:space="preserve">SUMINISTRO E INSTALACIÓN DUCHA TIPO TELÉFONO </t>
  </si>
  <si>
    <t>17.1.31</t>
  </si>
  <si>
    <t>SUMINISTRO E INSTALACIÓN DUCHA ANTIVANDALICA</t>
  </si>
  <si>
    <t>17.1.32</t>
  </si>
  <si>
    <t>SUMINISTRO E INSTALACIÓN DE LAVAPLATOS UNA POCETA (35 X 50 CMS) EN ACERO INOXIDABLE DE EMPOTRAR</t>
  </si>
  <si>
    <t>17.1.33</t>
  </si>
  <si>
    <t>SUMINISTRO E INSTALACIÓN DE LAVAPLATOS CON DOBLE POCETA EN ACERO INOXIDABLE DE EMPOTRAR</t>
  </si>
  <si>
    <t>17.1.34</t>
  </si>
  <si>
    <t xml:space="preserve">SUMINISTRO E INSTALACIÓN DE GRIFERÍA PARA LAVAMANOS TIPO MONOCONTROL </t>
  </si>
  <si>
    <t>17.1.35</t>
  </si>
  <si>
    <t>SUMINISTRO E INSTALACIÓN DE GRIFERÍA PARA LAVAMANOS CON SENSOR</t>
  </si>
  <si>
    <t>17.1.36</t>
  </si>
  <si>
    <t>SUMINISTRO E INSTALACIÓN DE GRIFERÍA PARA LAVAMANOS DE COMBINACIÓN</t>
  </si>
  <si>
    <t>17.1.37</t>
  </si>
  <si>
    <t>SUMINISTRO E INSTALACIÓN DE GRIFERÍA PARA LAVAMANOS TIPO PUSH</t>
  </si>
  <si>
    <t>17.1.38</t>
  </si>
  <si>
    <t>SUMINISTRO E INSTALACIÓN DE LLAVE INDIVIDUAL PARA LAVAMANOS</t>
  </si>
  <si>
    <t>17.1.39</t>
  </si>
  <si>
    <t>SUMINISTRO E INSTALACIÓN DE GRIFERÍA VALVULA ANTOVANDÁLICA LAVAMANOS</t>
  </si>
  <si>
    <t>17.1.40</t>
  </si>
  <si>
    <t>SUMINISTRO E INSTALACIÓN DE GRIFERÍA VALVULA ANTOVANDÁLICA SANITARIO</t>
  </si>
  <si>
    <t>17.1.41</t>
  </si>
  <si>
    <t xml:space="preserve">SUMINISTRO E INSTALACIÓN DE GRIFERÍA VALVULA ANTOVANDÁLICA ORINAL </t>
  </si>
  <si>
    <t>17.1.42</t>
  </si>
  <si>
    <t>SUMINISTRO E INSTALACIÓN DE GRIFERÍA VALVULA ANTOVANDÁLICA DUCHA</t>
  </si>
  <si>
    <t>17.1.43</t>
  </si>
  <si>
    <t xml:space="preserve">SUMINISTRO E INSTALACIÓN DE GRIFERÍA PARA LAVAPLATOS TIPO MONOCONTROL </t>
  </si>
  <si>
    <t>17.1.44</t>
  </si>
  <si>
    <t>SUMINISTRO E INSTALACIÓN DE GRIFERÍA PARA LAVAPLATOS DE COMBINACIÓN</t>
  </si>
  <si>
    <t>17.1.45</t>
  </si>
  <si>
    <t>SUMINISTRO E INSTALACIÓN DE GRIFERÍA PARA LAVAPLATOS CUELLO DE GANSO</t>
  </si>
  <si>
    <t>17.1.46</t>
  </si>
  <si>
    <t>SUMINISTRO E INSTALACIÓN DE GRIFERÍA MONOCONTROL PARA DUCHA</t>
  </si>
  <si>
    <t>17.1.47</t>
  </si>
  <si>
    <t>SUMINISTRO E INSTALACIÓN DE GRIFERÍA DE COMBINACIÓN PARA DUCHA</t>
  </si>
  <si>
    <t>17.1.48</t>
  </si>
  <si>
    <t>SUMINISTRO  E INSTALACIÓN DE LAVADERO PREFABRICADO EN GRANITO 100X60X20</t>
  </si>
  <si>
    <t>17.1.49</t>
  </si>
  <si>
    <t xml:space="preserve">SUMINISTRO  E INSTALACIÓN DE LAVATRAPERO EN GRANITO </t>
  </si>
  <si>
    <t>17.1.50</t>
  </si>
  <si>
    <t>SUMINISTRO E INSTALACIÓN DE CALENTADOR DE AGUA CON SISTEMA DE PASO</t>
  </si>
  <si>
    <t>17.1.51</t>
  </si>
  <si>
    <t xml:space="preserve">SUMINISTRO E INSTALACION SANITARIO ANTIVANDÁLICO DE UNA PIEZA EN ACERO INOXIDABLE (INCLUYE GRIFERIA ANTIVANDÁLICA) </t>
  </si>
  <si>
    <t>17.1.52</t>
  </si>
  <si>
    <t>SUMINISTRO E INSTALACION DE LAVAMANOS DE PEDAL EN ACERO INOXIDABLE 304. MESON EN CALIBRE 18 Y ESTRUCTURA CALIBRE 20. MEDIDAS 45 CM LARGO X 40 CM FONDO X 85 CM ALTO</t>
  </si>
  <si>
    <t>17.2</t>
  </si>
  <si>
    <t>ACCESORIOS PARA UNIDADES SANITARIAS</t>
  </si>
  <si>
    <t>17.2.1</t>
  </si>
  <si>
    <t>TAPAREGISTRO PLASTICO DE 20 X 20 CMS.  INCLUYE INSTALACIÓN</t>
  </si>
  <si>
    <t>17.2.2</t>
  </si>
  <si>
    <t>TAPAREGISTRO EN ACERO INOXIDABLE DE 20 X 20 CMS.  INCLUYE INSTALACIÓN</t>
  </si>
  <si>
    <t>17.2.3</t>
  </si>
  <si>
    <t>REJILLA DE PISO METÁLICA TIPO SOSCO DE 3" X 2"</t>
  </si>
  <si>
    <t>17.2.4</t>
  </si>
  <si>
    <t>REJILLA DE PISO METÁLICA TIPO SOSCO DE 4" X 3"</t>
  </si>
  <si>
    <t>17.2.5</t>
  </si>
  <si>
    <t>REJILLA DE PISO METÁLICA TIPO SOSCO DE 6" X 4"</t>
  </si>
  <si>
    <t>17.2.6</t>
  </si>
  <si>
    <t>REJILLA DE PISO METÁLICA TIPO SOSCO DE 5" X 4"</t>
  </si>
  <si>
    <t>17.2.7</t>
  </si>
  <si>
    <t>REJILLA DE PISO METÁLICA TIPO SOSCO DE 2" X 1 1/2"</t>
  </si>
  <si>
    <t>17.2.8</t>
  </si>
  <si>
    <t>REJILLA DE PISO PLÁSTICA TIPO SOSCO DE 3" X 2"</t>
  </si>
  <si>
    <t>17.2.9</t>
  </si>
  <si>
    <t>REJILLA DE PISO PLASTICA TIPO SOSCO DE 5" X 4"</t>
  </si>
  <si>
    <t>17.2.10</t>
  </si>
  <si>
    <t>LLAVE DE MANGUERA DE ½”</t>
  </si>
  <si>
    <t>17.2.11</t>
  </si>
  <si>
    <t>SUMINISTRO E INSTALACIÓN DE DISIVISIONES EN ACERO INOXIDABLE PARA BAÑOS</t>
  </si>
  <si>
    <t>17.2.12</t>
  </si>
  <si>
    <t>BARRAS EN ACERO INOXIDABLE DE AYUDA PARA PERSONAS CON DISCAPACIDAD</t>
  </si>
  <si>
    <t>17.2.13</t>
  </si>
  <si>
    <t>PAPELERA EN ACERO INOXIDABLE</t>
  </si>
  <si>
    <t>17.2.14</t>
  </si>
  <si>
    <t>DISPENSADOR DE JABÓN EN ACERO INOXIDABLE</t>
  </si>
  <si>
    <t>17.2.15</t>
  </si>
  <si>
    <t>DISPENSADOR DE PAPEL EN ACERO INOXIDABLE</t>
  </si>
  <si>
    <t>17.2.16</t>
  </si>
  <si>
    <t>DISPENSADOR DE TOALLAS DE PAPEL EN ACERO INOXIDABLE</t>
  </si>
  <si>
    <t>17.2.17</t>
  </si>
  <si>
    <t>SECADOR DE MANOS EN ACERO INOXIDABLE</t>
  </si>
  <si>
    <t>RED DE GAS</t>
  </si>
  <si>
    <t>18.1</t>
  </si>
  <si>
    <t>ACOMETIDA DE GAS UNDIFAMILIAR</t>
  </si>
  <si>
    <t>18.2</t>
  </si>
  <si>
    <t>CAJA MEDIDOR GAS 45x45</t>
  </si>
  <si>
    <t>18.3</t>
  </si>
  <si>
    <t>ADAPTADOR MACHO COBRE COBRE Ø 1/2"</t>
  </si>
  <si>
    <t>18.4</t>
  </si>
  <si>
    <t>ADAPTADOR MACHO COBRE COBRE Ø 3/4"</t>
  </si>
  <si>
    <t>18.5</t>
  </si>
  <si>
    <t xml:space="preserve">BUSHING HG 3/4" x 1/2" </t>
  </si>
  <si>
    <t>18.6</t>
  </si>
  <si>
    <t xml:space="preserve">BUSHING HG 1" x 1/2" </t>
  </si>
  <si>
    <t>18.7</t>
  </si>
  <si>
    <t xml:space="preserve">CODO DE COBRE Ø 1/2" </t>
  </si>
  <si>
    <t>18.8</t>
  </si>
  <si>
    <t xml:space="preserve">CODO DE COBRE Ø 3/4" </t>
  </si>
  <si>
    <t>18.9</t>
  </si>
  <si>
    <t xml:space="preserve">COPA DE COBRE 3/4" x 1/2" </t>
  </si>
  <si>
    <t>18.10</t>
  </si>
  <si>
    <t xml:space="preserve">COPA DE COBRE 1" x 1/2" </t>
  </si>
  <si>
    <t>18.11</t>
  </si>
  <si>
    <t>INSTALACION INTERNA PUNTO PRINCIPAL 15 m</t>
  </si>
  <si>
    <t>18.12</t>
  </si>
  <si>
    <t xml:space="preserve">ELEVADOR DE GAS Ø 1/2" </t>
  </si>
  <si>
    <t>18.13</t>
  </si>
  <si>
    <t xml:space="preserve">MANGUERA DE CONEXION FLEXIBLE </t>
  </si>
  <si>
    <t>18.14</t>
  </si>
  <si>
    <t xml:space="preserve">SUMINISTRO E INSTALACIÓN DE MEDIDORES DE GAS ½” x ½”, INCLUYE TODO LO NECESARIO PARA SU CORRECTA INSTALACIÓN Y FUNCIONAMIENTO.  </t>
  </si>
  <si>
    <t>18.15</t>
  </si>
  <si>
    <t xml:space="preserve">SUMINISTRO E INSTALACIÓN DE REGULADOR UNICA ETAPA, INCLUYE TODO LO  NECESARIO PARA SU CORRECTA INSTALACIÓN Y FUNCIONAMIENTO. </t>
  </si>
  <si>
    <t>18.16</t>
  </si>
  <si>
    <t xml:space="preserve">TAPON DE COBRE Ø 1/2" </t>
  </si>
  <si>
    <t>18.17</t>
  </si>
  <si>
    <t xml:space="preserve">TEE DE COBRE Ø 1/2" </t>
  </si>
  <si>
    <t>18.18</t>
  </si>
  <si>
    <t xml:space="preserve">TEE DE COBRE Ø 3/4" </t>
  </si>
  <si>
    <t>18.19</t>
  </si>
  <si>
    <t>TUBERIA DE COBRE Ø 1/2"  (INC. ACCESORIOS)</t>
  </si>
  <si>
    <t>18.20</t>
  </si>
  <si>
    <t xml:space="preserve">UNDION DE COBRE Ø 1/2" </t>
  </si>
  <si>
    <t>18.21</t>
  </si>
  <si>
    <t xml:space="preserve">UNDION DE COBRE Ø 3/4" </t>
  </si>
  <si>
    <t>18.22</t>
  </si>
  <si>
    <t xml:space="preserve">UNDIVERSAL DE COBRE Ø 1/2" </t>
  </si>
  <si>
    <t>18.23</t>
  </si>
  <si>
    <t xml:space="preserve">UNDIVERSAL DE COBRE Ø 3/4" </t>
  </si>
  <si>
    <t>18.24</t>
  </si>
  <si>
    <t>VALVULA DE BOLA PARA MEDIDOR GAS</t>
  </si>
  <si>
    <t>18.25</t>
  </si>
  <si>
    <t>SUMINISTRO E INSTALACIÓN DE ACCESORIOS ACERO GALVANIZADO SCH 40 1-1/2" O  EQUIVALENTE, INCLUYE TODO LO NECESARIO PARA SU CORRECTA INSTALACIÓN Y FUNCIONAMIENTO.</t>
  </si>
  <si>
    <t>18.26</t>
  </si>
  <si>
    <t xml:space="preserve">SUMINISTRO E INSTALACIÓN DE ACCESORIOS ACERO  GALVANIZADO SCH 40 3/4" O  EQUIVALENTE, INCLUYE TODO LO NECESARIO PARA SU CORRECTA INSTALACIÓN Y  FUNCIONAMIENTO. </t>
  </si>
  <si>
    <t>18.27</t>
  </si>
  <si>
    <t>SUMINISTRO E INSTALACIÓN DE ACCESORIOS ACERO GALVANIZADO SCH 40 1/2" O  EQUIVALENTE, INCLUYE TODO LO NECESARIO PARA SU CORRECTA INSTALACIÓN Y FUNCIONAMIENTO.</t>
  </si>
  <si>
    <t>18.28</t>
  </si>
  <si>
    <t>SUMINISTRO E INSTALACIÓN DE ELEVADOR de ¾”, INCLUYE TODO LO NECESARIO PARA 
SU CORRECTA INSTALACIÓN Y FUNCIONAMIENTO</t>
  </si>
  <si>
    <t>18.29</t>
  </si>
  <si>
    <t>SUMINISTRO E INSTALACIÓN DE PLAQUETAS DE IDENTIFICACION, INCLUYE TODO LO NECESARIO PARA SU CORRECTA INSTALACIÓN Y FUNCIONAMIENTO</t>
  </si>
  <si>
    <t>18.30</t>
  </si>
  <si>
    <t>SUMINISTRO E INSTALACIÓN DE ABRAZADERAS  1/2", INCLUYE TODO LO NECESARIO PARA SU CORRECTA INSTALACIÓN Y FUNCIONAMIENTO</t>
  </si>
  <si>
    <t>18.31</t>
  </si>
  <si>
    <t>SUMINISTRO E INSTALACIÓN DE REGISTRO BOLA GAS  DE 3/4", INCLUYE UNIVERSAL          GALVANIZADA DE 3/4 Pulg E INCLUYE TODO LO NECESARIO PARA SU CORRECTA  INSTALACIÓN Y FUNCIONAMIENTO</t>
  </si>
  <si>
    <t>18.32</t>
  </si>
  <si>
    <t>SUMINISTRO E INSTALACIÓN DE REGISTRO BOLA GAS DE 1/2", INCLUYE UNIVERSAL  GALVANIZADA DE 1/2 Pulg, E INCLUYE TODO LO NECESARIO PARA SU CORRECTA  INSTALACIÓN Y FUNCIONAMIENTO</t>
  </si>
  <si>
    <t>INSTALACIONES RED VOZ Y DATOS</t>
  </si>
  <si>
    <t>19.1</t>
  </si>
  <si>
    <t>SENSOR DE HUMO FOTOELÉCTRICO</t>
  </si>
  <si>
    <t>19.2</t>
  </si>
  <si>
    <t>CABLE DETECTOR LINEAL DE CALOR</t>
  </si>
  <si>
    <t>19.3</t>
  </si>
  <si>
    <t>SIRENA DE 110 V</t>
  </si>
  <si>
    <t>19.4</t>
  </si>
  <si>
    <t>CÁMARA CCTV</t>
  </si>
  <si>
    <t>19.5</t>
  </si>
  <si>
    <t>PARLANTE-CIELO FALSO</t>
  </si>
  <si>
    <t>19.6</t>
  </si>
  <si>
    <t>AMPLIFICADOR 100W</t>
  </si>
  <si>
    <t>19.7</t>
  </si>
  <si>
    <t>AMPLIFICADOR 300W</t>
  </si>
  <si>
    <t>19.8</t>
  </si>
  <si>
    <t>ACOMETIDA CABLE RG-6 PARA MICRÓFONO</t>
  </si>
  <si>
    <t>19.9</t>
  </si>
  <si>
    <t>MICRÓFONO PG 48LC (INCLUYE BASE)</t>
  </si>
  <si>
    <t>19.10</t>
  </si>
  <si>
    <t>TOMA PARA MICRÓFONO</t>
  </si>
  <si>
    <t>19.11</t>
  </si>
  <si>
    <t>CABLE BLINDADO STEREO PARA MICRÓFONO</t>
  </si>
  <si>
    <t>19.12</t>
  </si>
  <si>
    <t>SPLITERS</t>
  </si>
  <si>
    <t>19.13</t>
  </si>
  <si>
    <t>TUBERÍA CONDUIT EMT GALVANIZADA 1/2".</t>
  </si>
  <si>
    <t>19.14</t>
  </si>
  <si>
    <t>TUBERÍA CONDUIT EMT GALVANIZADA 3/4".</t>
  </si>
  <si>
    <t>19.15</t>
  </si>
  <si>
    <t>TUBERÍA CONDUIT EMT GALVANIZADA 1".</t>
  </si>
  <si>
    <t>19.16</t>
  </si>
  <si>
    <t>BANDEJA PORTACABLE ACERO GALVANIZADO 30x80</t>
  </si>
  <si>
    <t>19.17</t>
  </si>
  <si>
    <t>TAPA PARA BANDEJA PORTACABLE ACERO GALVANIZADO 30X120</t>
  </si>
  <si>
    <t>19.18</t>
  </si>
  <si>
    <t>BANDEJA PORTACABLES PARA RACK</t>
  </si>
  <si>
    <t>19.19</t>
  </si>
  <si>
    <t>RACK 2' X 24"</t>
  </si>
  <si>
    <t>19.20</t>
  </si>
  <si>
    <t>RACK 3' X 24"</t>
  </si>
  <si>
    <t>19.21</t>
  </si>
  <si>
    <t>RACK 5' X 24"</t>
  </si>
  <si>
    <t>19.22</t>
  </si>
  <si>
    <t>RACK 7' X 24"</t>
  </si>
  <si>
    <t>19.23</t>
  </si>
  <si>
    <t>PATCH PANEL 48 PUERTOS CATEGORÍA 6A</t>
  </si>
  <si>
    <t>19.24</t>
  </si>
  <si>
    <t>PATCH PANEL 24 PUERTOS CATEGORÍA 6A</t>
  </si>
  <si>
    <t>19.25</t>
  </si>
  <si>
    <t>SALIDA DE DATOS COMPLETA (INCLUYE FACE PLATE Y MARCACIÓN)</t>
  </si>
  <si>
    <t>19.26</t>
  </si>
  <si>
    <t>PATCH CORD 2M CATEGORÍA 6A</t>
  </si>
  <si>
    <t>19.27</t>
  </si>
  <si>
    <t>PATCH CORD 5M CATEGORÍA 6A</t>
  </si>
  <si>
    <t>19.28</t>
  </si>
  <si>
    <t>CABLE UTP CATEGORÍA 6A</t>
  </si>
  <si>
    <t>19.29</t>
  </si>
  <si>
    <t>CANALETA METÁLICA 4X6 CMS</t>
  </si>
  <si>
    <t>19.30</t>
  </si>
  <si>
    <t>CANALETA METÁLICA 4X10 CMS</t>
  </si>
  <si>
    <t>19.31</t>
  </si>
  <si>
    <t>CANALETA METÁLICA 6X10 CMS</t>
  </si>
  <si>
    <t>19.32</t>
  </si>
  <si>
    <t>CANALES EN LAMINA GALVANIZADA CALIBRE 20; DS=50</t>
  </si>
  <si>
    <t>19.33</t>
  </si>
  <si>
    <t>CANALETA PLÁSTICA 13X7 MM</t>
  </si>
  <si>
    <t>19.34</t>
  </si>
  <si>
    <t>CANALETA PLÁSTICA 20X12 MM</t>
  </si>
  <si>
    <t>19.35</t>
  </si>
  <si>
    <t>CANALETA PLÁSTICA 32X12 MM</t>
  </si>
  <si>
    <t>19.36</t>
  </si>
  <si>
    <t>CANALETA PLÁSTICA 40X60 MM</t>
  </si>
  <si>
    <t>19.37</t>
  </si>
  <si>
    <t>SWITCH 10/100/1000 24 PUERTOS</t>
  </si>
  <si>
    <t>19.38</t>
  </si>
  <si>
    <t>SWITCH 10/100/1000 16 PUERTOS</t>
  </si>
  <si>
    <t>19.39</t>
  </si>
  <si>
    <t>SWITCH 10/100/1000 8 PUERTOS</t>
  </si>
  <si>
    <t>19.40</t>
  </si>
  <si>
    <t>CABLE TELEFÓNICO 2 PARES</t>
  </si>
  <si>
    <t>19.41</t>
  </si>
  <si>
    <t>CABLE TELEFÓNICO 10 PARES</t>
  </si>
  <si>
    <t>19.42</t>
  </si>
  <si>
    <t>CABLE TELEFÓNICO 20 PARES</t>
  </si>
  <si>
    <t>19.43</t>
  </si>
  <si>
    <t>CABLE TELEFÓNICO 40 PARES</t>
  </si>
  <si>
    <t>19.44</t>
  </si>
  <si>
    <t>CABLE TELEVISIÓN RG6</t>
  </si>
  <si>
    <t>19.45</t>
  </si>
  <si>
    <t>ACOMETIDA TELEFÓNICA 1/2"</t>
  </si>
  <si>
    <t>19.46</t>
  </si>
  <si>
    <t>ACOMETIDA TELEFÓNICA 1"</t>
  </si>
  <si>
    <t>19.47</t>
  </si>
  <si>
    <t>ACOMETIDA TELEVISIÓN 1" RG6"</t>
  </si>
  <si>
    <t>19.48</t>
  </si>
  <si>
    <t>CABLE DE FIBRA ÓPTICA 50/125 MULTIMODO (INCLUYE CERTIFICACIÓN)</t>
  </si>
  <si>
    <t>19.49</t>
  </si>
  <si>
    <t>BANDEJA PARA FIBRA ÓPTICA HASTA 24 HILOS</t>
  </si>
  <si>
    <t>ANDENES Y SARDINELES</t>
  </si>
  <si>
    <t>20.1</t>
  </si>
  <si>
    <t>ADOQUÍN DE ARCILLA 20X10X6CM</t>
  </si>
  <si>
    <t>20.2</t>
  </si>
  <si>
    <t>ADOQUÍN DE ARCILLA 20X10X8CM</t>
  </si>
  <si>
    <t>20.3</t>
  </si>
  <si>
    <t>ANDÉN CONCRETO 2500 PSI EN SITIO E=0.1M</t>
  </si>
  <si>
    <t>20.4</t>
  </si>
  <si>
    <t>ANDÉN CONCRETO 3000 PSI EN SITIO E=0.1M</t>
  </si>
  <si>
    <t>20.5</t>
  </si>
  <si>
    <t>ANDÉN CONCRETO 3500 PSI EN SITIO E=0.1M</t>
  </si>
  <si>
    <t>20.6</t>
  </si>
  <si>
    <t>BORDE SEPARADOR VERDE A-170</t>
  </si>
  <si>
    <t>20.7</t>
  </si>
  <si>
    <t>BORDILLO DE 8X15 CM FUNDIDO EN CONCRETO DE 2500 PSI</t>
  </si>
  <si>
    <t>20.8</t>
  </si>
  <si>
    <t>BORDILLO DE 20X35 CM FUNDIDO EN CONCRETO DE 2500 PSI</t>
  </si>
  <si>
    <t>20.9</t>
  </si>
  <si>
    <t>CAÑUELA PREFABRICADA TIPO A-120</t>
  </si>
  <si>
    <t>20.10</t>
  </si>
  <si>
    <t>CONTENEDOR DE RAÍCES TIPO A-70</t>
  </si>
  <si>
    <t>20.11</t>
  </si>
  <si>
    <t>LOSETA PREFABRICADA EN CONCRETO TIPO A50 (40X40X6)</t>
  </si>
  <si>
    <t>20.12</t>
  </si>
  <si>
    <t>LOSETA PREFABRICADA EN CONCRETO TIPO A60 (40X20X6)</t>
  </si>
  <si>
    <t>20.13</t>
  </si>
  <si>
    <t>LOSETA CUADRÁTICA PREFABRICADA EN CONCRETO TIPO A50 (40X40X6)</t>
  </si>
  <si>
    <t>20.14</t>
  </si>
  <si>
    <t>LOSETA TÁCTIL ALERTA PREFABRICADA EN CONCRETO TIPO A56 (40X40X6)</t>
  </si>
  <si>
    <t>20.15</t>
  </si>
  <si>
    <t>LOSETA TÁCTIL GUÍA PREFABRICADA EN CONCRETO TIPO A55 (40X40X6)</t>
  </si>
  <si>
    <t>20.16</t>
  </si>
  <si>
    <t>LOSETA GUÍA FRANJAS PREFABRICADA EN CONCRETO (40X40X6)</t>
  </si>
  <si>
    <t>20.17</t>
  </si>
  <si>
    <t>SARDINEL 30X15 EN CONCRETO PREFABRICADO</t>
  </si>
  <si>
    <t>20.18</t>
  </si>
  <si>
    <t>SARDINEL EN CONCRETO PREFABRICADO TIPO A-10 (30X15X80)</t>
  </si>
  <si>
    <t>20.19</t>
  </si>
  <si>
    <t>SARDINEL EN CONCRETO PREFABRICADO TIPO A-40 (40X16X100)</t>
  </si>
  <si>
    <t>20.20</t>
  </si>
  <si>
    <t>SARDINELES Y BORDILLOS EN CONCRETO DE 3000 PSI FUNDIDOS IN SITU 0.15 X 0.15 (INCLUYE FORMALETA)</t>
  </si>
  <si>
    <t>20.21</t>
  </si>
  <si>
    <t>SARDINELES Y BORDILLOS EN CONCRETO DE 3000 PSI FUNDIDOS IN SITU 0.20 X 0.20 (INCLUYE FORMALETA)</t>
  </si>
  <si>
    <t>20.22</t>
  </si>
  <si>
    <t>SARDINELES Y BORDILLOS EN CONCRETO DE 3000 PSI FUNDIDOS IN SITU 0.40 X 0.20 (INCLUYE FORMALETA)</t>
  </si>
  <si>
    <t>20.23</t>
  </si>
  <si>
    <t>CONFINAMIENTO EN LADRILLO PRENSADO LIVIANO PARA PISOS EXTERIORES</t>
  </si>
  <si>
    <t>20.24</t>
  </si>
  <si>
    <t>EMPRADIZACIÓN DE JARDINES (INC TIERRA NEGRA)</t>
  </si>
  <si>
    <t>20.25</t>
  </si>
  <si>
    <t xml:space="preserve">BORDILLOS  DE  CONFINAMIENTO DEL PISO EN ADOQUÍN  EN  CONCRETO f'c=3.000PSI,  PREFABRICADO O FUNDIDO  EN  SITIO, DE 10x20cm. </t>
  </si>
  <si>
    <t>20.26</t>
  </si>
  <si>
    <t>PISO EN ADOQUIN DE CONCRETO DE 20x10x6cm EN COLORES GRIS, BLANCO Y NEGRO, TRAFICO PEATONAL</t>
  </si>
  <si>
    <t>20.27</t>
  </si>
  <si>
    <t xml:space="preserve">PISO EN GRAVILLA LAVADA, SUELTA Y  EXTENDIDA, DE Emáx=3/4" + GEOTEXTIL NO TEJIDO No. 1600, PARA SENDEROS EXTERIORES, H=4.0cm. </t>
  </si>
  <si>
    <t>20.28</t>
  </si>
  <si>
    <t xml:space="preserve">RAMPA DE ACCESO PEATONAL PARA DISCAPACITADOS EN CONCRETO DE 3.000 PSI, DE ESPESOR=0.07m, INCLUYE FIBRA DE FLEXA NYLON FIBER, EN UNA DOSIS DE 600grxM3 O EQUIVALENTE. </t>
  </si>
  <si>
    <t>20.29</t>
  </si>
  <si>
    <t xml:space="preserve">SUMINISTRO E INSTALACIÓN PISO EN CAUCHO GRANULADO PARA ÁREA DEPROTIVA EXTERIOR. </t>
  </si>
  <si>
    <t>20.30</t>
  </si>
  <si>
    <t xml:space="preserve">CAMBIO DE TABLEROS CANCHA Y ARCOS METÁLICOS EN CANCHA </t>
  </si>
  <si>
    <t>20.31</t>
  </si>
  <si>
    <t xml:space="preserve">SUMINISTRO E INSTALACIÓN DE TABLERO DE BÁSQUETBOL PARA INCRUSTAR ( INCLUYE TABLERO, ARO Y RED) </t>
  </si>
  <si>
    <t>20.32</t>
  </si>
  <si>
    <t>ASEO MEDIANTE LAVADO CON AGUA A PRESION (HIDROLAVADORA) E IMPLEMENTACION DE DETERGENTE BIODEGRADABLE Y GRATAS (CEPILLO) Y CUALQUIER OTRA ACTIVIDAD NECESARIA PARA GARANTIZAR LA ENTREGA EN TOTAL LIMPIEZA DE LA ZONA</t>
  </si>
  <si>
    <t>20.33</t>
  </si>
  <si>
    <t>SUMINISTRO E INSTALACIÓN de concertina doble vuelta/cruzada 0 =30" con parales de fijación, alambre central en acero inoxidable AISI 302 0 = 2.5 m, con cuchillas tipo artom L=60 mm a.25,4 mm en platina de acero inoxidable AISI 430 E.=0,64 m, con grapas de acero inoxidable AISI 304 en tres puntos cada vuelta.</t>
  </si>
  <si>
    <t>20.34</t>
  </si>
  <si>
    <t>SUMINISTRO E INSTALACIÓN DE MAQUINA BIOSALUDABLE PARA GIMNASIO AL AIRE LIBRE REF. REMO</t>
  </si>
  <si>
    <t>MOBILIARIO URBANO</t>
  </si>
  <si>
    <t>21.1</t>
  </si>
  <si>
    <t>BANCA EN CONCRETO M-40</t>
  </si>
  <si>
    <t>21.2</t>
  </si>
  <si>
    <t>BANCA EN CONCRETO M-30</t>
  </si>
  <si>
    <t>21.3</t>
  </si>
  <si>
    <t>BOLARDO M-63 ALTO/HIERRO</t>
  </si>
  <si>
    <t>21.4</t>
  </si>
  <si>
    <t>BORDILLO PREFABRICADO A-80</t>
  </si>
  <si>
    <t>21.5</t>
  </si>
  <si>
    <t>CANECA EN ACERO INOXIDABLE TIPO BARCELONA</t>
  </si>
  <si>
    <t>21.6</t>
  </si>
  <si>
    <t>BANCA EN MADERA M-50</t>
  </si>
  <si>
    <t>21.7</t>
  </si>
  <si>
    <t>PASAMANOS EN TUBO PARA ANDENES EN EXTERIOR</t>
  </si>
  <si>
    <t>21.8</t>
  </si>
  <si>
    <t>CAMBIO DE ANDENES EN CONCRETO  E=0,10 M 3.000 PSI</t>
  </si>
  <si>
    <t>21.9</t>
  </si>
  <si>
    <t>CONSTRUCCIÓN DE RAMPAS PARA MOVILIDAD REDUCIDA CONCRETO 3000 PSI</t>
  </si>
  <si>
    <t>21.10</t>
  </si>
  <si>
    <t>MANTENIMIENTO DE EQUIPOS PARA GIMNASIO AL AIRE LIBRE. CIRCUITO ATLETICO. (INCLUYE LIJADO Y PINTADO)</t>
  </si>
  <si>
    <t>21.12</t>
  </si>
  <si>
    <t>SUMINISTRO E INSTALACIÓN DE MAQUINA BIOSALUDABLE PARA GIMNASIO AL AIRE LIBRE - REF. DORSAL ANCHO</t>
  </si>
  <si>
    <t>21.15</t>
  </si>
  <si>
    <t>CONFINAMIENTO EN CONCRETO PARA SENDEROS</t>
  </si>
  <si>
    <t>21.16</t>
  </si>
  <si>
    <t>DEMARCACIÓN PINTURA COLOR BLANCO TRÁFICO BÁSQUETBOL (INCLUYE SUMINISTRO, TRANSPORTE E INSTALACIÓN DE 3 MANOS DE PINTURA PARA DEMARCACIÓN, PLANTILLAS, BASE, REMATES, ACABADOS Y TODO LO DEMÁS NECESARIO PARA SU CORRECTA EJECUCIÓN Y FUNCIONAMIENTO)</t>
  </si>
  <si>
    <t>21.17</t>
  </si>
  <si>
    <t>SUMINISTRO E INSTALACIÓN TABLERO DE BALONCESTO 1,20 M X 1,80 M E= 10 MM EN ACRILICO</t>
  </si>
  <si>
    <t>21.18</t>
  </si>
  <si>
    <t xml:space="preserve">DEMOLICION DE BORDILLO </t>
  </si>
  <si>
    <t>21.19</t>
  </si>
  <si>
    <t>NIVELACION DE TERRENO</t>
  </si>
  <si>
    <t>21.20</t>
  </si>
  <si>
    <t>CORTE CON DISCO SOBRE PLACA EN CONCRETO MACIZO (e&lt;=0,15m)</t>
  </si>
  <si>
    <t>21.21</t>
  </si>
  <si>
    <t>DEMOLICIÓN MANUAL DE LAVADERO DE PISO CONSTRUIDO CON MAMPOSTERÍA</t>
  </si>
  <si>
    <t>21.22</t>
  </si>
  <si>
    <t>ASEO GENERAL</t>
  </si>
  <si>
    <t>21.23</t>
  </si>
  <si>
    <t>SUMINISTRO E INSTALACIÓN CABALLETE EN LAMINA GALVANIZADA CALIBRE ≥ 28</t>
  </si>
  <si>
    <t>21.24</t>
  </si>
  <si>
    <t>SUMINISTRO E INSTALACION PELICULA NANOCERAMICA PARA PROTECTORA Y CONTROL SOLAR: RECHAZO CALORICO mayor o igual  70 %</t>
  </si>
  <si>
    <t>21.25</t>
  </si>
  <si>
    <t>SUMINISTRO E INSTALACION VIDRIO INCOLORO 5 M.M. DE SEGURIDAD LAMINADO</t>
  </si>
  <si>
    <t>21.26</t>
  </si>
  <si>
    <t>LIMPIEZA DE REDES SANITARIAS CON SONDA ELECTRICA</t>
  </si>
  <si>
    <t>21.27</t>
  </si>
  <si>
    <t>VIGUETAS EN CONCRETO DE 3000 PSI</t>
  </si>
  <si>
    <t>21.28</t>
  </si>
  <si>
    <t>COSTURA DE GRIETAS EN MUROS EXISTENTES</t>
  </si>
  <si>
    <t>21.29</t>
  </si>
  <si>
    <t>DESMONTE DE DIVISIÓN DE BAÑO EN CUALQUIER TIPO DE MATERIAL</t>
  </si>
  <si>
    <t>21.30</t>
  </si>
  <si>
    <t>LIMPIEZA DE FACHADAS</t>
  </si>
  <si>
    <t>21.31</t>
  </si>
  <si>
    <t>CONCERTINA EN ACERO INOXIDABLE DE 18 PULGADAS</t>
  </si>
  <si>
    <t>21.32</t>
  </si>
  <si>
    <t>PARQUE INFANTIL TIPO A EL CUAL INCLUYE (2 techos, 1 rodadero sencillo, 1 rodadero doble, 1 rodadero caracol, 1 muro de escalar, 1 triki paleta, 1 escalera de pasos con sus respectivas barandas, 3 plataformas plasticas, 1 escalador de atbol, 1 plataforma encauchetada, 1 domo plastico, 1 barra de giro para salidad de rodadero, 1 salida de rodadero en fibra de vidrio, 2 encierros metálicos)</t>
  </si>
  <si>
    <t>21.33</t>
  </si>
  <si>
    <t>PARQUE TIPO B EN CUAL INCLUYE (1 techo, 2 plataformas, 1 escalera de pasos seguros con barandas, 1 domo en acrilico con panel plástico, 1 rodadero doble, 1 rodadero chuinito, 1 tobogan plástico en 4 piezas, 1 encierro metálico, 1 triki paleta, 1 triki tarros)</t>
  </si>
  <si>
    <t>21.34</t>
  </si>
  <si>
    <t>CERRAMIENTO DE ALTURA VARIADA (2,8 a 3,20 m), CONFORMADO EN TUBO DE AGUAS NEGRAS DE  2" X 2,55MM VERTICALES CADA 8 CM LUZ LIBRE, CON CORTETE SUPERIOR A 45° CON TAPA, ANCLADOS EN VIGA DE CIMENTACION  EN CONCRETO DE 3500 PSI, DE 30*40 CM,  INCLUYE AMTICORROSIVO Y ESMALTE</t>
  </si>
  <si>
    <t>21.35</t>
  </si>
  <si>
    <t>GRAMA SINTETICA</t>
  </si>
  <si>
    <t>21.36</t>
  </si>
  <si>
    <t>VIDRIO INCOLORO 6MM (INCLUYE PELICULA DE SEGURIDAD)</t>
  </si>
  <si>
    <t>2. COSTOS INDIRECTOS</t>
  </si>
  <si>
    <t>DESCRIPCIÓN</t>
  </si>
  <si>
    <t>PORCENTAJE</t>
  </si>
  <si>
    <t xml:space="preserve">ADMINISTRACION </t>
  </si>
  <si>
    <t>IMPREVISTOS</t>
  </si>
  <si>
    <t>UTILIDAD (ANTES DE IVA)</t>
  </si>
  <si>
    <t>IVA SOBRE LA UTILIDAD</t>
  </si>
  <si>
    <t>La presente cotización:</t>
  </si>
  <si>
    <r>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t>
    </r>
    <r>
      <rPr>
        <sz val="10"/>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10"/>
        <color theme="1"/>
        <rFont val="Arial"/>
        <family val="2"/>
      </rPr>
      <t>, previo a la contratación, y no implica ninguna obligación de contratar.
• Tiene una vigencia de 90 días a partir de la fecha de diligenciamiento.</t>
    </r>
  </si>
  <si>
    <r>
      <rPr>
        <b/>
        <sz val="10"/>
        <color theme="1"/>
        <rFont val="Arial"/>
        <family val="2"/>
      </rPr>
      <t>Inscripción en el Registro Único de Proponentes:</t>
    </r>
    <r>
      <rPr>
        <sz val="10"/>
        <color theme="1"/>
        <rFont val="Arial"/>
        <family val="2"/>
      </rPr>
      <t xml:space="preserve"> 
Las personas naturales y jurídicas, nacionales o extranjeras, con domicilio en Colombia, interesadas en participar en procesos de contratación convocados por las entidades estatales, deben estar </t>
    </r>
    <r>
      <rPr>
        <b/>
        <sz val="10"/>
        <color rgb="FFFF0000"/>
        <rFont val="Arial"/>
        <family val="2"/>
      </rPr>
      <t>inscritas en el RUP</t>
    </r>
    <r>
      <rPr>
        <sz val="10"/>
        <color theme="1"/>
        <rFont val="Arial"/>
        <family val="2"/>
      </rPr>
      <t>, salvo las excepciones previstas de forma taxativa en la ley (Artículo 2.2.1.1.1.5.1 del Decreto 1082 de 2015). Se aclara que esta inscripción no se requiere para remitir cotización durante el estudio de</t>
    </r>
    <r>
      <rPr>
        <sz val="10"/>
        <rFont val="Arial"/>
        <family val="2"/>
      </rPr>
      <t xml:space="preserve"> sector.</t>
    </r>
  </si>
  <si>
    <t>LOS DATOS PROPORCIONADOS SERÁN TRATADOS DE ACUERDO A LA POLÍTICA DE TRATAMIENTO DE DATOS PERSONALES DEL ICBF Y A LA LEY 1581 DE 2012</t>
  </si>
  <si>
    <t>OCULTAR ESTA HOJA ANTES DE ENVIAR AL MERCADO</t>
  </si>
  <si>
    <t>Cálculos para determinar el tamaño empresarial</t>
  </si>
  <si>
    <t>UVT 2021 ---&gt;</t>
  </si>
  <si>
    <t>UVT debe corresponder al último año que se solicita información finanicera.</t>
  </si>
  <si>
    <t>Resolución conjunta número 2225 de 2019 MinCIT - Artículo 1°</t>
  </si>
  <si>
    <t>Decreto 957 de 2019</t>
  </si>
  <si>
    <t>Manufacturero</t>
  </si>
  <si>
    <t>Servicio</t>
  </si>
  <si>
    <t>Comercio</t>
  </si>
  <si>
    <t>Microempresa</t>
  </si>
  <si>
    <t>Pequeña empresa</t>
  </si>
  <si>
    <t>Mediana empresa</t>
  </si>
  <si>
    <t xml:space="preserve">Gran empresa </t>
  </si>
  <si>
    <r>
      <t xml:space="preserve">Resolución conjunta número 2225 de 2019 - Artículo 3°. </t>
    </r>
    <r>
      <rPr>
        <sz val="8"/>
        <color theme="1"/>
        <rFont val="Arial"/>
        <family val="2"/>
      </rPr>
      <t>Correspondencia de los sectores. Para efectos de determinar cuál es el rango de tamaño aplicable por actividad económica, considérese la siguiente correspondencia, de acuerdo con lo dispuesto en el parágrafo 4° del artículo 2.2.1.13.2.2 del Decreto número 1074 de 2015, así:</t>
    </r>
  </si>
  <si>
    <t>CIIU SIN LETRA</t>
  </si>
  <si>
    <t>Descripción Clasificación Industrial Internacional Uniforme Versión 4 A.C</t>
  </si>
  <si>
    <t>Sector</t>
  </si>
  <si>
    <t>0111</t>
  </si>
  <si>
    <r>
      <t>Cultivo de cereales (excepto arroz), legumbres y semillas oleaginosas</t>
    </r>
    <r>
      <rPr>
        <b/>
        <sz val="8"/>
        <rFont val="Arial"/>
        <family val="2"/>
      </rPr>
      <t xml:space="preserve"> </t>
    </r>
  </si>
  <si>
    <t>0112</t>
  </si>
  <si>
    <r>
      <t>Cultivo de arroz</t>
    </r>
    <r>
      <rPr>
        <b/>
        <sz val="8"/>
        <rFont val="Arial"/>
        <family val="2"/>
      </rPr>
      <t xml:space="preserve"> </t>
    </r>
  </si>
  <si>
    <t>0113</t>
  </si>
  <si>
    <r>
      <t>Cultivo de hortalizas, raíces y tubérculos</t>
    </r>
    <r>
      <rPr>
        <b/>
        <sz val="8"/>
        <rFont val="Arial"/>
        <family val="2"/>
      </rPr>
      <t xml:space="preserve"> </t>
    </r>
  </si>
  <si>
    <t>0114</t>
  </si>
  <si>
    <r>
      <t>Cultivo de tabaco</t>
    </r>
    <r>
      <rPr>
        <b/>
        <sz val="8"/>
        <rFont val="Arial"/>
        <family val="2"/>
      </rPr>
      <t xml:space="preserve"> </t>
    </r>
  </si>
  <si>
    <t>0115</t>
  </si>
  <si>
    <r>
      <t>Cultivo de plantas textiles</t>
    </r>
    <r>
      <rPr>
        <b/>
        <sz val="8"/>
        <rFont val="Arial"/>
        <family val="2"/>
      </rPr>
      <t xml:space="preserve"> </t>
    </r>
  </si>
  <si>
    <t>0119</t>
  </si>
  <si>
    <t>Otros cultivos transitorios n.c.p.</t>
  </si>
  <si>
    <t>0121</t>
  </si>
  <si>
    <t>Cultivo de frutas tropicales y subtropicales</t>
  </si>
  <si>
    <t>0122</t>
  </si>
  <si>
    <t>Cultivo de plátano y banano</t>
  </si>
  <si>
    <t>0123</t>
  </si>
  <si>
    <t>Cultivo de café</t>
  </si>
  <si>
    <t>0124</t>
  </si>
  <si>
    <t>Cultivo de caña de azúcar</t>
  </si>
  <si>
    <t>0125</t>
  </si>
  <si>
    <t>Cultivo de flor de corte</t>
  </si>
  <si>
    <t>0126</t>
  </si>
  <si>
    <t>Cultivo de palma para aceite (palma africana) y otros frutos oleaginosos</t>
  </si>
  <si>
    <t>0127</t>
  </si>
  <si>
    <t>Cultivo de plantas con las que se preparan bebidas</t>
  </si>
  <si>
    <t>0128</t>
  </si>
  <si>
    <t xml:space="preserve">Cultivo de especias y de plantas aromáticas y medicinales </t>
  </si>
  <si>
    <t>0129</t>
  </si>
  <si>
    <t>Otros cultivos permanentes n.c.p.</t>
  </si>
  <si>
    <t>0130</t>
  </si>
  <si>
    <t xml:space="preserve">Propagación de plantas (actividades de los viveros, excepto viveros forestales) </t>
  </si>
  <si>
    <t>0141</t>
  </si>
  <si>
    <t>Cría de ganado bovino y bufalino</t>
  </si>
  <si>
    <t>0142</t>
  </si>
  <si>
    <t xml:space="preserve">Cría de caballos y otros equinos </t>
  </si>
  <si>
    <t>0143</t>
  </si>
  <si>
    <t xml:space="preserve">Cría de ovejas y cabras </t>
  </si>
  <si>
    <t>0144</t>
  </si>
  <si>
    <t>Cría de ganado porcino</t>
  </si>
  <si>
    <t>0145</t>
  </si>
  <si>
    <t>Cría de aves de corral</t>
  </si>
  <si>
    <t>0149</t>
  </si>
  <si>
    <t>Cría de otros animales n.c.p.</t>
  </si>
  <si>
    <t>0150</t>
  </si>
  <si>
    <t xml:space="preserve">Explotación mixta (agrícola y pecuaria) </t>
  </si>
  <si>
    <t>0161</t>
  </si>
  <si>
    <t xml:space="preserve">Actividades de apoyo a la agricultura </t>
  </si>
  <si>
    <t>0162</t>
  </si>
  <si>
    <t>Actividades de apoyo a la ganadería</t>
  </si>
  <si>
    <t>0163</t>
  </si>
  <si>
    <t xml:space="preserve">Actividades posteriores a la cosecha </t>
  </si>
  <si>
    <t>0164</t>
  </si>
  <si>
    <t xml:space="preserve">Tratamiento de semillas para propagación </t>
  </si>
  <si>
    <t>0170</t>
  </si>
  <si>
    <t xml:space="preserve">Caza ordinaria y mediante trampas y actividades de servicios conexas </t>
  </si>
  <si>
    <t>0210</t>
  </si>
  <si>
    <t>Silvicultura y otras actividades forestales</t>
  </si>
  <si>
    <t>0220</t>
  </si>
  <si>
    <t xml:space="preserve">Extracción de madera </t>
  </si>
  <si>
    <t>0230</t>
  </si>
  <si>
    <t>Recolección de productos forestales diferentes a la madera</t>
  </si>
  <si>
    <t>0240</t>
  </si>
  <si>
    <t xml:space="preserve">Servicios de apoyo a la silvicultura </t>
  </si>
  <si>
    <t>0311</t>
  </si>
  <si>
    <t xml:space="preserve">Pesca marítima </t>
  </si>
  <si>
    <t>0312</t>
  </si>
  <si>
    <t xml:space="preserve">Pesca de agua dulce </t>
  </si>
  <si>
    <t>0321</t>
  </si>
  <si>
    <t xml:space="preserve">Acuicultura marítima </t>
  </si>
  <si>
    <t>0322</t>
  </si>
  <si>
    <t>Acuicultura de agua dulce</t>
  </si>
  <si>
    <t>0510</t>
  </si>
  <si>
    <t>Extracción de hulla (carbón de piedra)</t>
  </si>
  <si>
    <t>0520</t>
  </si>
  <si>
    <t>Extracción de carbón lignito</t>
  </si>
  <si>
    <t>0610</t>
  </si>
  <si>
    <t>Extracción de petróleo crudo</t>
  </si>
  <si>
    <t>0620</t>
  </si>
  <si>
    <t>Extracción de gas natural</t>
  </si>
  <si>
    <t>0710</t>
  </si>
  <si>
    <t>Extracción de minerales de hierro</t>
  </si>
  <si>
    <t>0721</t>
  </si>
  <si>
    <t>Extracción de minerales de uranio y de torio</t>
  </si>
  <si>
    <t>0722</t>
  </si>
  <si>
    <t>Extracción de oro y otros metales preciosos</t>
  </si>
  <si>
    <t>0723</t>
  </si>
  <si>
    <t>Extracción de minerales de níquel</t>
  </si>
  <si>
    <t>0729</t>
  </si>
  <si>
    <t>Extracción de otros minerales metalíferos no ferrosos n.c.p.</t>
  </si>
  <si>
    <t>0811</t>
  </si>
  <si>
    <t>Extracción de piedra, arena, arcillas comunes, yeso y anhidrita</t>
  </si>
  <si>
    <t>0812</t>
  </si>
  <si>
    <t>Extracción de arcillas de uso industrial, caliza, caolín y bentonitas</t>
  </si>
  <si>
    <t>0820</t>
  </si>
  <si>
    <t>Extracción de esmeraldas, piedras preciosas y semipreciosas</t>
  </si>
  <si>
    <t>0891</t>
  </si>
  <si>
    <t>Extracción de minerales para la fabricación de abonos y productos químicos</t>
  </si>
  <si>
    <t>0892</t>
  </si>
  <si>
    <t>Extracción de halita (sal)</t>
  </si>
  <si>
    <t>0899</t>
  </si>
  <si>
    <t>Extracción de otros minerales no metálicos n.c.p.</t>
  </si>
  <si>
    <t>0910</t>
  </si>
  <si>
    <t>Actividades de apoyo para la extracción de petróleo y de gas natural</t>
  </si>
  <si>
    <t>0990</t>
  </si>
  <si>
    <t>Actividades de apoyo para otras actividades de explotación de minas y canteras</t>
  </si>
  <si>
    <t>1011</t>
  </si>
  <si>
    <t>Procesamiento y conservación de carne y productos cárnicos</t>
  </si>
  <si>
    <t>1012</t>
  </si>
  <si>
    <t>Procesamiento y conservación de pescados, crustáceos y moluscos</t>
  </si>
  <si>
    <t>1020</t>
  </si>
  <si>
    <t>Procesamiento y conservación de frutas, legumbres, hortalizas y tubérculos</t>
  </si>
  <si>
    <t>1030</t>
  </si>
  <si>
    <t>Elaboración de aceites y grasas de origen vegetal y animal</t>
  </si>
  <si>
    <t>1040</t>
  </si>
  <si>
    <t>Elaboración de productos lácteos</t>
  </si>
  <si>
    <t>1051</t>
  </si>
  <si>
    <t>Elaboración de productos de molinería</t>
  </si>
  <si>
    <t>1052</t>
  </si>
  <si>
    <t>Elaboración de almidones y productos derivados del almidón</t>
  </si>
  <si>
    <t>1061</t>
  </si>
  <si>
    <t>Trilla de café</t>
  </si>
  <si>
    <t>1062</t>
  </si>
  <si>
    <t>Descafeinado, tostión y molienda del café</t>
  </si>
  <si>
    <t>1063</t>
  </si>
  <si>
    <t>Otros derivados del café</t>
  </si>
  <si>
    <t>1071</t>
  </si>
  <si>
    <t>Elaboración y refinación de azúcar</t>
  </si>
  <si>
    <t>1072</t>
  </si>
  <si>
    <t>Elaboración de panela</t>
  </si>
  <si>
    <t>1081</t>
  </si>
  <si>
    <t>Elaboración de productos de panadería</t>
  </si>
  <si>
    <t>1082</t>
  </si>
  <si>
    <t>Elaboración de cacao, chocolate y productos de confitería</t>
  </si>
  <si>
    <t>1083</t>
  </si>
  <si>
    <t>Elaboración de macarrones, fideos, alcuzcuz y productos farináceos similares</t>
  </si>
  <si>
    <t>1084</t>
  </si>
  <si>
    <t>Elaboración de comidas y platos preparados</t>
  </si>
  <si>
    <t>1089</t>
  </si>
  <si>
    <t>Elaboración de otros productos alimenticios n.c.p.</t>
  </si>
  <si>
    <t>1090</t>
  </si>
  <si>
    <t>Elaboración de alimentos preparados para animales</t>
  </si>
  <si>
    <t>1101</t>
  </si>
  <si>
    <t>Destilación, rectificación y mezcla de bebidas alcohólicas</t>
  </si>
  <si>
    <t>1102</t>
  </si>
  <si>
    <t>Elaboración de bebidas fermentadas no destiladas</t>
  </si>
  <si>
    <t>1103</t>
  </si>
  <si>
    <t>Producción de malta, elaboración de cervezas y otras bebidas malteadas</t>
  </si>
  <si>
    <t>1104</t>
  </si>
  <si>
    <t>Elaboración de bebidas no alcohólicas, producción de aguas minerales y de otras aguas embotelladas</t>
  </si>
  <si>
    <t>1200</t>
  </si>
  <si>
    <t>Elaboración de productos de tabaco</t>
  </si>
  <si>
    <t>1311</t>
  </si>
  <si>
    <t>Preparación e hilatura de fibras textiles</t>
  </si>
  <si>
    <t>1312</t>
  </si>
  <si>
    <t>Tejeduría de productos textiles</t>
  </si>
  <si>
    <t>1313</t>
  </si>
  <si>
    <t>Acabado de productos textiles</t>
  </si>
  <si>
    <t>1391</t>
  </si>
  <si>
    <t>Fabricación de tejidos de punto y ganchillo</t>
  </si>
  <si>
    <t>1392</t>
  </si>
  <si>
    <t>Confección de artículos con materiales textiles, excepto prendas de vestir</t>
  </si>
  <si>
    <t>1393</t>
  </si>
  <si>
    <t>Fabricación de tapetes y alfombras para pisos</t>
  </si>
  <si>
    <t>1394</t>
  </si>
  <si>
    <t>Fabricación de cuerdas, cordeles, cables, bramantes y redes</t>
  </si>
  <si>
    <t>1399</t>
  </si>
  <si>
    <t>Fabricación de otros artículos textiles n.c.p.</t>
  </si>
  <si>
    <t>1410</t>
  </si>
  <si>
    <t>Confección de prendas de vestir, excepto prendas de piel</t>
  </si>
  <si>
    <t>1420</t>
  </si>
  <si>
    <t>Fabricación de artículos de piel</t>
  </si>
  <si>
    <t>1430</t>
  </si>
  <si>
    <t>Fabricación de artículos de punto y ganchillo</t>
  </si>
  <si>
    <t>1511</t>
  </si>
  <si>
    <t>Curtido y recurtido de cueros; recurtido y teñido de pieles</t>
  </si>
  <si>
    <t>1512</t>
  </si>
  <si>
    <t>Fabricación de artículos de viaje, bolsos de mano y artículos similares elaborados en cuero, y fabricación de artículos de talabartería y guarnicionería</t>
  </si>
  <si>
    <t>1513</t>
  </si>
  <si>
    <t>Fabricación de artículos de viaje, bolsos de mano y artículos similares; artículos de talabartería y guarnicionería elaborados en otros materiales</t>
  </si>
  <si>
    <t>1521</t>
  </si>
  <si>
    <t>Fabricación de calzado de cuero y piel, con cualquier tipo de suela</t>
  </si>
  <si>
    <t>1522</t>
  </si>
  <si>
    <t>Fabricación de otros tipos de calzado, excepto calzado de cuero y piel</t>
  </si>
  <si>
    <t>1523</t>
  </si>
  <si>
    <t>Fabricación de partes del calzado</t>
  </si>
  <si>
    <t>1610</t>
  </si>
  <si>
    <t>Aserrado, acepillado e impregnación de la madera</t>
  </si>
  <si>
    <t>1620</t>
  </si>
  <si>
    <t>Fabricación de hojas de madera para enchapado; fabricación de tableros contrachapados, tableros laminados, tableros de partículas y otros tableros y paneles</t>
  </si>
  <si>
    <t>1630</t>
  </si>
  <si>
    <t>Fabricación de partes y piezas de madera, de carpintería y ebanistería para la construcción</t>
  </si>
  <si>
    <t>1640</t>
  </si>
  <si>
    <t>Fabricación de recipientes de madera</t>
  </si>
  <si>
    <t>1690</t>
  </si>
  <si>
    <t>Fabricación de otros productos de madera; fabricación de artículos de corcho, cestería y espartería</t>
  </si>
  <si>
    <t>1701</t>
  </si>
  <si>
    <t>Fabricación de pulpas (pastas) celulósicas; papel y cartón</t>
  </si>
  <si>
    <t>1702</t>
  </si>
  <si>
    <t>Fabricación de papel y cartón ondulado (corrugado); fabricación de envases, empaques y de embalajes de papel y cartón.</t>
  </si>
  <si>
    <t>1709</t>
  </si>
  <si>
    <t>Fabricación de otros artículos de papel y cartón</t>
  </si>
  <si>
    <t>1811</t>
  </si>
  <si>
    <t>Actividades de impresión</t>
  </si>
  <si>
    <t>1812</t>
  </si>
  <si>
    <t>Actividades de servicios relacionados con la impresión</t>
  </si>
  <si>
    <t>1820</t>
  </si>
  <si>
    <t xml:space="preserve">Producción de copias a partir de grabaciones originales </t>
  </si>
  <si>
    <t>1910</t>
  </si>
  <si>
    <t>Fabricación de productos de hornos de coque</t>
  </si>
  <si>
    <t>1921</t>
  </si>
  <si>
    <t>Fabricación de productos de la refinación del petróleo</t>
  </si>
  <si>
    <t>1922</t>
  </si>
  <si>
    <t>Actividad de mezcla de combustibles</t>
  </si>
  <si>
    <t>2011</t>
  </si>
  <si>
    <t>Fabricación de sustancias y productos químicos básicos</t>
  </si>
  <si>
    <t>2012</t>
  </si>
  <si>
    <t>Fabricación de abonos y compuestos inorgánicos nitrogenados</t>
  </si>
  <si>
    <t>2013</t>
  </si>
  <si>
    <t>Fabricación de plásticos en formas primarias</t>
  </si>
  <si>
    <t>2014</t>
  </si>
  <si>
    <t>Fabricación de caucho sintético en formas primarias</t>
  </si>
  <si>
    <t>2021</t>
  </si>
  <si>
    <t>Fabricación de plaguicidas y otros productos químicos de uso agropecuario</t>
  </si>
  <si>
    <t>2022</t>
  </si>
  <si>
    <t>Fabricación de pinturas, barnices y revestimientos similares, tintas para impresión y masillas</t>
  </si>
  <si>
    <t>2023</t>
  </si>
  <si>
    <t>Fabricación de jabones y detergentes, preparados para limpiar y pulir; perfumes y preparados de tocador</t>
  </si>
  <si>
    <t>2029</t>
  </si>
  <si>
    <t>Fabricación de otros productos químicos n.c.p.</t>
  </si>
  <si>
    <t>2030</t>
  </si>
  <si>
    <t>Fabricación de fibras sintéticas y artificiales</t>
  </si>
  <si>
    <t>2100</t>
  </si>
  <si>
    <t>Fabricación de productos farmacéuticos, sustancias químicas medicinales y productos botánicos de uso farmacéutico</t>
  </si>
  <si>
    <t>2211</t>
  </si>
  <si>
    <t>Fabricación de llantas y neumáticos de caucho</t>
  </si>
  <si>
    <t>2212</t>
  </si>
  <si>
    <t>Reencauche de llantas usadas</t>
  </si>
  <si>
    <t>2219</t>
  </si>
  <si>
    <t>Fabricación de formas básicas de caucho y otros productos de caucho n.c.p.</t>
  </si>
  <si>
    <t>2221</t>
  </si>
  <si>
    <t>Fabricación de formas básicas de plástico</t>
  </si>
  <si>
    <t>2229</t>
  </si>
  <si>
    <t>Fabricación de artículos de plástico n.c.p.</t>
  </si>
  <si>
    <t>2310</t>
  </si>
  <si>
    <t>Fabricación de vidrio y productos de vidrio</t>
  </si>
  <si>
    <t>2391</t>
  </si>
  <si>
    <t>Fabricación de productos refractarios</t>
  </si>
  <si>
    <t>2392</t>
  </si>
  <si>
    <t>Fabricación de materiales de arcilla para la construcción</t>
  </si>
  <si>
    <t>2393</t>
  </si>
  <si>
    <t>Fabricación de otros productos de cerámica y porcelana</t>
  </si>
  <si>
    <t>2394</t>
  </si>
  <si>
    <t>Fabricación de cemento, cal y yeso</t>
  </si>
  <si>
    <t>2395</t>
  </si>
  <si>
    <t>Fabricación de artículos de hormigón, cemento y yeso</t>
  </si>
  <si>
    <t>2396</t>
  </si>
  <si>
    <t>Corte, tallado y acabado de la piedra</t>
  </si>
  <si>
    <t>2399</t>
  </si>
  <si>
    <t>Fabricación de otros productos minerales no metálicos n.c.p.</t>
  </si>
  <si>
    <t>2410</t>
  </si>
  <si>
    <t>Industrias básicas de hierro y de acero</t>
  </si>
  <si>
    <t>2421</t>
  </si>
  <si>
    <t>Industrias básicas de metales preciosos</t>
  </si>
  <si>
    <t>2429</t>
  </si>
  <si>
    <t>Industrias básicas de otros metales no ferrosos</t>
  </si>
  <si>
    <t>2431</t>
  </si>
  <si>
    <t>Fundición de hierro y de acero</t>
  </si>
  <si>
    <t>2432</t>
  </si>
  <si>
    <t xml:space="preserve">Fundición de metales no ferrosos </t>
  </si>
  <si>
    <t>2511</t>
  </si>
  <si>
    <t>Fabricación de productos metálicos para uso estructural</t>
  </si>
  <si>
    <t>2512</t>
  </si>
  <si>
    <t>Fabricación de tanques, depósitos y recipientes de metal, excepto los utilizados para el envase o transporte de mercancías</t>
  </si>
  <si>
    <t>2513</t>
  </si>
  <si>
    <t>Fabricación de generadores de vapor, excepto calderas de agua caliente para calefacción central</t>
  </si>
  <si>
    <t>2520</t>
  </si>
  <si>
    <t>Fabricación de armas y municiones</t>
  </si>
  <si>
    <t>2591</t>
  </si>
  <si>
    <t>Forja, prensado, estampado y laminado de metal; pulvimetalurgia</t>
  </si>
  <si>
    <t>2592</t>
  </si>
  <si>
    <t>Tratamiento y revestimiento de metales; mecanizado</t>
  </si>
  <si>
    <t>2593</t>
  </si>
  <si>
    <t>Fabricación de artículos de cuchillería, herramientas de mano y artículos de ferretería</t>
  </si>
  <si>
    <t>2599</t>
  </si>
  <si>
    <t>Fabricación de otros productos elaborados de metal n.c.p.</t>
  </si>
  <si>
    <t>2610</t>
  </si>
  <si>
    <t>Fabricación de componentes y tableros electrónicos</t>
  </si>
  <si>
    <t>2620</t>
  </si>
  <si>
    <t>Fabricación de computadoras y de equipo periférico</t>
  </si>
  <si>
    <t>2630</t>
  </si>
  <si>
    <t>Fabricación de equipos de comunicación</t>
  </si>
  <si>
    <t>2640</t>
  </si>
  <si>
    <t>Fabricación de aparatos electrónicos de consumo</t>
  </si>
  <si>
    <t>2651</t>
  </si>
  <si>
    <t>Fabricación de equipo de medición, prueba, navegación y control</t>
  </si>
  <si>
    <t>2652</t>
  </si>
  <si>
    <t>Fabricación de relojes</t>
  </si>
  <si>
    <t>2660</t>
  </si>
  <si>
    <t>Fabricación de equipo de irradiación y equipo electrónico de uso médico y terapéutico</t>
  </si>
  <si>
    <t>2670</t>
  </si>
  <si>
    <t>Fabricación de instrumentos ópticos y equipo fotográfico</t>
  </si>
  <si>
    <t>2680</t>
  </si>
  <si>
    <t>Fabricación de medios magnéticos y ópticos para almacenamiento de datos</t>
  </si>
  <si>
    <t>2711</t>
  </si>
  <si>
    <t>Fabricación de motores, generadores y transformadores eléctricos</t>
  </si>
  <si>
    <t>2712</t>
  </si>
  <si>
    <t>Fabricación de aparatos de distribución y control de la energía eléctrica</t>
  </si>
  <si>
    <t>2720</t>
  </si>
  <si>
    <t>Fabricación de pilas, baterías y acumuladores eléctricos</t>
  </si>
  <si>
    <t>2731</t>
  </si>
  <si>
    <t>Fabricación de hilos y cables eléctricos y de fibra óptica</t>
  </si>
  <si>
    <t>2732</t>
  </si>
  <si>
    <t>Fabricación de dispositivos de cableado</t>
  </si>
  <si>
    <t>2740</t>
  </si>
  <si>
    <t>Fabricación de equipos eléctricos de iluminación</t>
  </si>
  <si>
    <t>2750</t>
  </si>
  <si>
    <t>Fabricación de aparatos de uso doméstico</t>
  </si>
  <si>
    <t>2790</t>
  </si>
  <si>
    <t>Fabricación de otros tipos de equipo eléctrico n.c.p.</t>
  </si>
  <si>
    <t>2811</t>
  </si>
  <si>
    <t>Fabricación de motores, turbinas, y partes para motores de combustión interna</t>
  </si>
  <si>
    <t>2812</t>
  </si>
  <si>
    <t>Fabricación de equipos de potencia hidráulica y neumática</t>
  </si>
  <si>
    <t>2813</t>
  </si>
  <si>
    <t>Fabricación de otras bombas, compresores, grifos y válvulas</t>
  </si>
  <si>
    <t>2814</t>
  </si>
  <si>
    <t>Fabricación de cojinetes, engranajes, trenes de engranajes y piezas de transmisión</t>
  </si>
  <si>
    <t>2815</t>
  </si>
  <si>
    <t>Fabricación de hornos, hogares y quemadores industriales</t>
  </si>
  <si>
    <t>2816</t>
  </si>
  <si>
    <t>Fabricación de equipo de elevación y manipulación</t>
  </si>
  <si>
    <t>2817</t>
  </si>
  <si>
    <t>Fabricación de maquinaria y equipo de oficina (excepto computadoras y equipo periférico)</t>
  </si>
  <si>
    <t>2818</t>
  </si>
  <si>
    <t>Fabricación de herramientas manuales con motor</t>
  </si>
  <si>
    <t>2819</t>
  </si>
  <si>
    <t>Fabricación de otros tipos de maquinaria y equipo de uso general n.c.p.</t>
  </si>
  <si>
    <t>2821</t>
  </si>
  <si>
    <t>Fabricación de maquinaria agropecuaria y forestal</t>
  </si>
  <si>
    <t>2822</t>
  </si>
  <si>
    <t>Fabricación de máquinas formadoras de metal y de máquinas herramienta</t>
  </si>
  <si>
    <t>2823</t>
  </si>
  <si>
    <t>Fabricación de maquinaria para la metalurgia</t>
  </si>
  <si>
    <t>2824</t>
  </si>
  <si>
    <t>Fabricación de maquinaria para explotación de minas y canteras y para obras de construcción</t>
  </si>
  <si>
    <t>2825</t>
  </si>
  <si>
    <t>Fabricación de maquinaria para la elaboración de alimentos, bebidas y tabaco</t>
  </si>
  <si>
    <t>2826</t>
  </si>
  <si>
    <t>Fabricación de maquinaria para la elaboración de productos textiles, prendas de vestir y cueros</t>
  </si>
  <si>
    <t>2829</t>
  </si>
  <si>
    <t>Fabricación de otros tipos de maquinaria y equipo de uso especial n.c.p.</t>
  </si>
  <si>
    <t>2910</t>
  </si>
  <si>
    <t>Fabricación de vehículos automotores y sus motores</t>
  </si>
  <si>
    <t>2920</t>
  </si>
  <si>
    <t xml:space="preserve">Fabricación de carrocerías para vehículos automotores; fabricación de remolques y semirremolques </t>
  </si>
  <si>
    <t>2930</t>
  </si>
  <si>
    <t>Fabricación de partes, piezas (autopartes) y accesorios (lujos) para vehículos automotores</t>
  </si>
  <si>
    <t>3011</t>
  </si>
  <si>
    <t>Construcción de barcos y de estructuras flotantes</t>
  </si>
  <si>
    <t>3012</t>
  </si>
  <si>
    <t>Construcción de embarcaciones de recreo y deporte</t>
  </si>
  <si>
    <t>3020</t>
  </si>
  <si>
    <t>Fabricación de locomotoras y de material rodante para ferrocarriles</t>
  </si>
  <si>
    <t>3030</t>
  </si>
  <si>
    <t>Fabricación de aeronaves, naves espaciales y de maquinaria conexa</t>
  </si>
  <si>
    <t>3040</t>
  </si>
  <si>
    <t>Fabricación de vehículos militares de combate</t>
  </si>
  <si>
    <t>3091</t>
  </si>
  <si>
    <t>Fabricación de motocicletas</t>
  </si>
  <si>
    <t>3092</t>
  </si>
  <si>
    <t>Fabricación de bicicletas y de sillas de ruedas para personas con discapacidad</t>
  </si>
  <si>
    <t>3099</t>
  </si>
  <si>
    <t>Fabricación de otros tipos de equipo de transporte n.c.p.</t>
  </si>
  <si>
    <t>3110</t>
  </si>
  <si>
    <t xml:space="preserve">Fabricación de muebles </t>
  </si>
  <si>
    <t>3120</t>
  </si>
  <si>
    <t>Fabricación de colchones y somieres</t>
  </si>
  <si>
    <t>3210</t>
  </si>
  <si>
    <t>Fabricación de joyas, bisutería y artículos conexos</t>
  </si>
  <si>
    <t>3220</t>
  </si>
  <si>
    <t>Fabricación de instrumentos musicales</t>
  </si>
  <si>
    <t>3230</t>
  </si>
  <si>
    <t>Fabricación de artículos y equipo para la práctica del deporte</t>
  </si>
  <si>
    <t>3240</t>
  </si>
  <si>
    <t>Fabricación de juegos, juguetes y rompecabezas</t>
  </si>
  <si>
    <t>3250</t>
  </si>
  <si>
    <t>Fabricación de instrumentos, aparatos y materiales médicos y odontológicos (incluido mobiliario)</t>
  </si>
  <si>
    <t>3290</t>
  </si>
  <si>
    <t>Otras industrias manufactureras n.c.p.</t>
  </si>
  <si>
    <t>3311</t>
  </si>
  <si>
    <t>Mantenimiento y reparación especializado de productos elaborados en metal</t>
  </si>
  <si>
    <t>3312</t>
  </si>
  <si>
    <t>Mantenimiento y reparación especializado de maquinaria y equipo</t>
  </si>
  <si>
    <t>3313</t>
  </si>
  <si>
    <t>Mantenimiento y reparación especializado de equipo electrónico y óptico</t>
  </si>
  <si>
    <t>3314</t>
  </si>
  <si>
    <t>Mantenimiento y reparación especializado de equipo eléctrico</t>
  </si>
  <si>
    <t>3315</t>
  </si>
  <si>
    <t>Mantenimiento y reparación especializado de equipo de transporte, excepto los vehículos automotores, motocicletas y bicicletas</t>
  </si>
  <si>
    <t>3319</t>
  </si>
  <si>
    <t>Mantenimiento y reparación de otros tipos de equipos y sus componentes n.c.p.</t>
  </si>
  <si>
    <t>3320</t>
  </si>
  <si>
    <t xml:space="preserve">Instalación especializada de maquinaria y equipo industrial </t>
  </si>
  <si>
    <t>3511</t>
  </si>
  <si>
    <t>Generación de energía eléctrica</t>
  </si>
  <si>
    <t>3512</t>
  </si>
  <si>
    <t>Transmisión de energía eléctrica</t>
  </si>
  <si>
    <t>3513</t>
  </si>
  <si>
    <t>Distribución de energía eléctrica</t>
  </si>
  <si>
    <t>3514</t>
  </si>
  <si>
    <t>Comercialización de energía eléctrica</t>
  </si>
  <si>
    <t>3520</t>
  </si>
  <si>
    <t>Producción de gas; distribución de combustibles gaseosos por tuberías</t>
  </si>
  <si>
    <t>3530</t>
  </si>
  <si>
    <t>Suministro de vapor y aire acondicionado</t>
  </si>
  <si>
    <t>3600</t>
  </si>
  <si>
    <t>Captación, tratamiento y distribución de agua</t>
  </si>
  <si>
    <t>3700</t>
  </si>
  <si>
    <t>Evacuación y tratamiento de aguas residuales</t>
  </si>
  <si>
    <t>3811</t>
  </si>
  <si>
    <t>Recolección de desechos no peligrosos</t>
  </si>
  <si>
    <t>3812</t>
  </si>
  <si>
    <t>Recolección de desechos peligrosos</t>
  </si>
  <si>
    <t>3821</t>
  </si>
  <si>
    <t>Tratamiento y disposición de desechos no peligrosos</t>
  </si>
  <si>
    <t>3822</t>
  </si>
  <si>
    <t>Tratamiento y disposición de desechos peligrosos</t>
  </si>
  <si>
    <t>3830</t>
  </si>
  <si>
    <t>Recuperación de materiales</t>
  </si>
  <si>
    <t>3900</t>
  </si>
  <si>
    <t>Actividades de saneamiento ambiental y otros servicios de gestión de desechos</t>
  </si>
  <si>
    <t>4111</t>
  </si>
  <si>
    <t>Construcción de edificios residenciales</t>
  </si>
  <si>
    <t>4112</t>
  </si>
  <si>
    <t>Construcción de edificios no residenciales</t>
  </si>
  <si>
    <t>4210</t>
  </si>
  <si>
    <t>Construcción de carreteras y vías de ferrocarril</t>
  </si>
  <si>
    <t>4220</t>
  </si>
  <si>
    <t>Construcción de proyectos de servicio público</t>
  </si>
  <si>
    <t>4290</t>
  </si>
  <si>
    <t>Construcción de otras obras de ingeniería civil</t>
  </si>
  <si>
    <t>4311</t>
  </si>
  <si>
    <t>Demolición</t>
  </si>
  <si>
    <t>4312</t>
  </si>
  <si>
    <t>Preparación del terreno</t>
  </si>
  <si>
    <t>4321</t>
  </si>
  <si>
    <t>Instalaciones eléctricas</t>
  </si>
  <si>
    <t>4322</t>
  </si>
  <si>
    <t>Instalaciones de fontanería, calefacción y aire acondicionado</t>
  </si>
  <si>
    <t>4329</t>
  </si>
  <si>
    <t>Otras instalaciones especializadas</t>
  </si>
  <si>
    <t>4330</t>
  </si>
  <si>
    <t>Terminación y acabado de edificios y obras de ingeniería civil</t>
  </si>
  <si>
    <t>4390</t>
  </si>
  <si>
    <t>Otras actividades especializadas para la construcción de edificios y obras de ingeniería civil</t>
  </si>
  <si>
    <t>4511</t>
  </si>
  <si>
    <t>Comercio de vehículos automotores nuevos</t>
  </si>
  <si>
    <t>4512</t>
  </si>
  <si>
    <t>Comercio de vehículos automotores usados</t>
  </si>
  <si>
    <t>4520</t>
  </si>
  <si>
    <t>Mantenimiento y reparación de vehículos automotores</t>
  </si>
  <si>
    <t>4530</t>
  </si>
  <si>
    <t>Comercio de partes, piezas (autopartes) y accesorios (lujos) para vehículos automotores</t>
  </si>
  <si>
    <t>4541</t>
  </si>
  <si>
    <t>Comercio de motocicletas y de sus partes, piezas y accesorios</t>
  </si>
  <si>
    <t>4542</t>
  </si>
  <si>
    <t>Mantenimiento y reparación de motocicletas y de sus partes y piezas</t>
  </si>
  <si>
    <t>4610</t>
  </si>
  <si>
    <t>Comercio al por mayor a cambio de una retribución o por contrata</t>
  </si>
  <si>
    <t>4620</t>
  </si>
  <si>
    <t>Comercio al por mayor de materias primas agropecuarias; animales vivos</t>
  </si>
  <si>
    <t>4631</t>
  </si>
  <si>
    <t>Comercio al por mayor de productos alimenticios</t>
  </si>
  <si>
    <t>4632</t>
  </si>
  <si>
    <t>Comercio al por mayor de bebidas y tabaco</t>
  </si>
  <si>
    <t>4641</t>
  </si>
  <si>
    <t>Comercio al por mayor de productos textiles, productos confeccionados para uso doméstico</t>
  </si>
  <si>
    <t>4642</t>
  </si>
  <si>
    <t>Comercio al por mayor de prendas de vestir</t>
  </si>
  <si>
    <t>4643</t>
  </si>
  <si>
    <t>Comercio al por mayor de calzado</t>
  </si>
  <si>
    <t>4644</t>
  </si>
  <si>
    <t>Comercio al por mayor de aparatos y equipo de uso doméstico</t>
  </si>
  <si>
    <t>4645</t>
  </si>
  <si>
    <t>Comercio al por mayor de productos farmacéuticos, medicinales, cosméticos y de tocador</t>
  </si>
  <si>
    <t>4649</t>
  </si>
  <si>
    <t>Comercio al por mayor de otros utensilios domésticos n.c.p.</t>
  </si>
  <si>
    <t>4651</t>
  </si>
  <si>
    <t>Comercio al por mayor de computadores, equipo periférico y programas de informática</t>
  </si>
  <si>
    <t>4652</t>
  </si>
  <si>
    <t>Comercio al por mayor de equipo, partes y piezas electrónicos y de telecomunicaciones</t>
  </si>
  <si>
    <t>4653</t>
  </si>
  <si>
    <t>Comercio al por mayor de maquinaria y equipo agropecuarios</t>
  </si>
  <si>
    <t>4659</t>
  </si>
  <si>
    <t>Comercio al por mayor de otros tipos de maquinaria y equipo n.c.p.</t>
  </si>
  <si>
    <t>4661</t>
  </si>
  <si>
    <t>Comercio al por mayor de combustibles sólidos, líquidos, gaseosos y productos conexos</t>
  </si>
  <si>
    <t>4662</t>
  </si>
  <si>
    <t>Comercio al por mayor de metales y productos metalíferos</t>
  </si>
  <si>
    <t>4663</t>
  </si>
  <si>
    <t>Comercio al por mayor de materiales de construcción, artículos de ferretería, pinturas, productos de vidrio, equipo y materiales de fontanería y calefacción</t>
  </si>
  <si>
    <t>4664</t>
  </si>
  <si>
    <t>Comercio al por mayor de productos químicos básicos, cauchos y plásticos en formas primarias y productos químicos de uso agropecuario</t>
  </si>
  <si>
    <t>4665</t>
  </si>
  <si>
    <t>Comercio al por mayor de desperdicios, desechos y chatarra</t>
  </si>
  <si>
    <t>4669</t>
  </si>
  <si>
    <t>Comercio al por mayor de otros productos n.c.p.</t>
  </si>
  <si>
    <t>4690</t>
  </si>
  <si>
    <t>Comercio al por mayor no especializado</t>
  </si>
  <si>
    <t>4711</t>
  </si>
  <si>
    <t>Comercio al por menor en establecimientos no especializados con surtido compuesto principalmente por alimentos, bebidas o tabaco</t>
  </si>
  <si>
    <t>4719</t>
  </si>
  <si>
    <t>Comercio al por menor en establecimientos no especializados, con surtido compuesto principalmente por productos diferentes de alimentos (víveres en general), bebidas y tabaco</t>
  </si>
  <si>
    <t>4721</t>
  </si>
  <si>
    <t>Comercio al por menor de productos agrícolas para el consumo en establecimientos especializados</t>
  </si>
  <si>
    <t>4722</t>
  </si>
  <si>
    <t>Comercio al por menor de leche, productos lácteos y huevos, en establecimientos especializados</t>
  </si>
  <si>
    <t>4723</t>
  </si>
  <si>
    <t>Comercio al por menor de carnes (incluye aves de corral), productos cárnicos, pescados y productos de mar, en establecimientos especializados</t>
  </si>
  <si>
    <t>4724</t>
  </si>
  <si>
    <t>Comercio al por menor de bebidas y productos del tabaco, en establecimientos especializados</t>
  </si>
  <si>
    <t>4729</t>
  </si>
  <si>
    <t>Comercio al por menor de otros productos alimenticios n.c.p., en establecimientos especializados</t>
  </si>
  <si>
    <t>4731</t>
  </si>
  <si>
    <t>Comercio al por menor de combustible para automotores</t>
  </si>
  <si>
    <t>4732</t>
  </si>
  <si>
    <t>Comercio al por menor de lubricantes (aceites, grasas), aditivos y productos de limpieza para vehículos automotores</t>
  </si>
  <si>
    <t>4741</t>
  </si>
  <si>
    <t>Comercio al por menor de computadores, equipos periféricos, programas de informática y equipos de telecomunicaciones en establecimientos especializados</t>
  </si>
  <si>
    <t>4742</t>
  </si>
  <si>
    <t>Comercio al por menor de equipos y aparatos de sonido y de video, en establecimientos especializados</t>
  </si>
  <si>
    <t>4751</t>
  </si>
  <si>
    <t>Comercio al por menor de productos textiles en establecimientos especializados</t>
  </si>
  <si>
    <t>4752</t>
  </si>
  <si>
    <t>Comercio al por menor de artículos de ferretería, pinturas y productos de vidrio en establecimientos especializados</t>
  </si>
  <si>
    <t>4753</t>
  </si>
  <si>
    <t>Comercio al por menor de tapices, alfombras y cubrimientos para paredes y pisos en establecimientos especializados</t>
  </si>
  <si>
    <t>4754</t>
  </si>
  <si>
    <t>Comercio al por menor de electrodomésticos y gasodomésticos de uso doméstico, muebles y equipos de iluminación</t>
  </si>
  <si>
    <t>4755</t>
  </si>
  <si>
    <t>Comercio al por menor de artículos y utensilios de uso doméstico</t>
  </si>
  <si>
    <t>4759</t>
  </si>
  <si>
    <t>Comercio al por menor de otros artículos domésticos en establecimientos especializados</t>
  </si>
  <si>
    <t>4761</t>
  </si>
  <si>
    <t>Comercio al por menor de libros, periódicos, materiales y artículos de papelería y escritorio, en establecimientos especializados</t>
  </si>
  <si>
    <t>4762</t>
  </si>
  <si>
    <t xml:space="preserve">Comercio al por menor de artículos deportivos, en establecimientos especializados </t>
  </si>
  <si>
    <t>4769</t>
  </si>
  <si>
    <t>Comercio al por menor de otros artículos culturales y de entretenimiento n.c.p. en establecimientos especializados</t>
  </si>
  <si>
    <t>4771</t>
  </si>
  <si>
    <t>Comercio al por menor de prendas de vestir y sus accesorios (incluye artículos de piel) en establecimientos especializados</t>
  </si>
  <si>
    <t>4772</t>
  </si>
  <si>
    <t>Comercio al por menor de todo tipo de calzado y artículos de cuero y sucedáneos del cuero en establecimientos especializados.</t>
  </si>
  <si>
    <t>4773</t>
  </si>
  <si>
    <t>Comercio al por menor de productos farmacéuticos y medicinales, cosméticos y artículos de tocador en establecimientos especializados</t>
  </si>
  <si>
    <t>4774</t>
  </si>
  <si>
    <t>Comercio al por menor de otros productos nuevos en establecimientos especializados</t>
  </si>
  <si>
    <t>4775</t>
  </si>
  <si>
    <t>Comercio al por menor de artículos de segunda mano</t>
  </si>
  <si>
    <t>4781</t>
  </si>
  <si>
    <t>Comercio al por menor de alimentos, bebidas y tabaco, en puestos de venta móviles</t>
  </si>
  <si>
    <t>4782</t>
  </si>
  <si>
    <t>Comercio al por menor de productos textiles, prendas de vestir y calzado, en puestos de venta móviles</t>
  </si>
  <si>
    <t>4789</t>
  </si>
  <si>
    <t>Comercio al por menor de otros productos en puestos de venta móviles</t>
  </si>
  <si>
    <t>4791</t>
  </si>
  <si>
    <t>Comercio al por menor realizado a través de Internet</t>
  </si>
  <si>
    <t>4792</t>
  </si>
  <si>
    <t>Comercio al por menor realizado a través de casas de venta o por correo</t>
  </si>
  <si>
    <t>4799</t>
  </si>
  <si>
    <t>Otros tipos de comercio al por menor no realizado en establecimientos, puestos de venta o mercados.</t>
  </si>
  <si>
    <t>4911</t>
  </si>
  <si>
    <t>Transporte férreo de pasajeros</t>
  </si>
  <si>
    <t>4912</t>
  </si>
  <si>
    <t xml:space="preserve">Transporte férreo de carga </t>
  </si>
  <si>
    <t>4921</t>
  </si>
  <si>
    <t>Transporte de pasajeros</t>
  </si>
  <si>
    <t>4922</t>
  </si>
  <si>
    <t>Transporte mixto</t>
  </si>
  <si>
    <t>4923</t>
  </si>
  <si>
    <t>Transporte de carga por carretera</t>
  </si>
  <si>
    <t>4930</t>
  </si>
  <si>
    <t>Transporte por tuberías</t>
  </si>
  <si>
    <t>5011</t>
  </si>
  <si>
    <t xml:space="preserve">Transporte de pasajeros marítimo y de cabotaje </t>
  </si>
  <si>
    <t>5012</t>
  </si>
  <si>
    <t xml:space="preserve">Transporte de carga marítimo y de cabotaje </t>
  </si>
  <si>
    <t>5021</t>
  </si>
  <si>
    <t>Transporte fluvial de pasajeros</t>
  </si>
  <si>
    <t>5022</t>
  </si>
  <si>
    <t>Transporte fluvial de carga</t>
  </si>
  <si>
    <t>5111</t>
  </si>
  <si>
    <t xml:space="preserve">Transporte aéreo nacional de pasajeros </t>
  </si>
  <si>
    <t>5112</t>
  </si>
  <si>
    <t xml:space="preserve">Transporte aéreo internacional de pasajeros </t>
  </si>
  <si>
    <t>5121</t>
  </si>
  <si>
    <t xml:space="preserve">Transporte aéreo nacional de carga </t>
  </si>
  <si>
    <t>5122</t>
  </si>
  <si>
    <t xml:space="preserve">Transporte aéreo internacional de carga </t>
  </si>
  <si>
    <t>5210</t>
  </si>
  <si>
    <t>Almacenamiento y depósito</t>
  </si>
  <si>
    <t>5221</t>
  </si>
  <si>
    <t>Actividades de estaciones, vías y servicios complementarios para el transporte terrestre</t>
  </si>
  <si>
    <t>5222</t>
  </si>
  <si>
    <t>Actividades de puertos y servicios complementarios para el transporte acuático</t>
  </si>
  <si>
    <t>5223</t>
  </si>
  <si>
    <t>Actividades de aeropuertos, servicios de navegación aérea y demás actividades conexas al transporte aéreo</t>
  </si>
  <si>
    <t>5224</t>
  </si>
  <si>
    <t>Manipulación de carga</t>
  </si>
  <si>
    <t>5229</t>
  </si>
  <si>
    <t>Otras actividades complementarias al transporte</t>
  </si>
  <si>
    <t>5310</t>
  </si>
  <si>
    <t>Actividades postales nacionales</t>
  </si>
  <si>
    <t>5320</t>
  </si>
  <si>
    <t>Actividades de mensajería</t>
  </si>
  <si>
    <t>5511</t>
  </si>
  <si>
    <t xml:space="preserve">Alojamiento en hoteles </t>
  </si>
  <si>
    <t>5512</t>
  </si>
  <si>
    <t>Alojamiento en apartahoteles</t>
  </si>
  <si>
    <t>5513</t>
  </si>
  <si>
    <t xml:space="preserve">Alojamiento en centros vacacionales </t>
  </si>
  <si>
    <t>5514</t>
  </si>
  <si>
    <t>Alojamiento rural</t>
  </si>
  <si>
    <t>5519</t>
  </si>
  <si>
    <t>Otros tipos de alojamientos para visitantes</t>
  </si>
  <si>
    <t>5520</t>
  </si>
  <si>
    <t>Actividades de zonas de camping y parques para vehículos recreacionales</t>
  </si>
  <si>
    <t>5530</t>
  </si>
  <si>
    <t xml:space="preserve">Servicio por horas </t>
  </si>
  <si>
    <t>5590</t>
  </si>
  <si>
    <t>Otros tipos de alojamiento n.c.p.</t>
  </si>
  <si>
    <t>5611</t>
  </si>
  <si>
    <t>Expendio a la mesa de comidas preparadas</t>
  </si>
  <si>
    <t>5612</t>
  </si>
  <si>
    <t>Expendio por autoservicio de comidas preparadas</t>
  </si>
  <si>
    <t>5613</t>
  </si>
  <si>
    <t>Expendio de comidas preparadas en cafeterías</t>
  </si>
  <si>
    <t>5619</t>
  </si>
  <si>
    <t>Otros tipos de expendio de comidas preparadas n.c.p.</t>
  </si>
  <si>
    <t>5621</t>
  </si>
  <si>
    <t>Catering para eventos</t>
  </si>
  <si>
    <t>5629</t>
  </si>
  <si>
    <t>Actividades de otros servicios de comidas</t>
  </si>
  <si>
    <t>5630</t>
  </si>
  <si>
    <t>Expendio de bebidas alcohólicas para el consumo dentro del establecimiento</t>
  </si>
  <si>
    <t>5811</t>
  </si>
  <si>
    <t>Edición de libros</t>
  </si>
  <si>
    <t>5812</t>
  </si>
  <si>
    <t>Edición de directorios y listas de correo</t>
  </si>
  <si>
    <t>5813</t>
  </si>
  <si>
    <t>Edición de periódicos, revistas y otras publicaciones periódicas</t>
  </si>
  <si>
    <t>5819</t>
  </si>
  <si>
    <t>Otros trabajos de edición</t>
  </si>
  <si>
    <t>5820</t>
  </si>
  <si>
    <r>
      <t>Edición de programas de informática (</t>
    </r>
    <r>
      <rPr>
        <i/>
        <sz val="8"/>
        <rFont val="Arial"/>
        <family val="2"/>
      </rPr>
      <t>software</t>
    </r>
    <r>
      <rPr>
        <sz val="8"/>
        <rFont val="Arial"/>
        <family val="2"/>
      </rPr>
      <t>)</t>
    </r>
  </si>
  <si>
    <t>5911</t>
  </si>
  <si>
    <t>Actividades de producción de películas cinematográficas, videos, programas, anuncios y comerciales de televisión</t>
  </si>
  <si>
    <t>5912</t>
  </si>
  <si>
    <t>Actividades de posproducción de películas cinematográficas, videos, programas, anuncios y comerciales de televisión</t>
  </si>
  <si>
    <t>5913</t>
  </si>
  <si>
    <t>Actividades de distribución de películas cinematográficas, videos, programas, anuncios y comerciales de televisión</t>
  </si>
  <si>
    <t>5914</t>
  </si>
  <si>
    <t>Actividades de exhibición de películas cinematográficas y videos</t>
  </si>
  <si>
    <t>5920</t>
  </si>
  <si>
    <t>Actividades de grabación de sonido y edición de música</t>
  </si>
  <si>
    <t>6010</t>
  </si>
  <si>
    <t>Actividades de programación y transmisión en el servicio de radiodifusión sonora</t>
  </si>
  <si>
    <t>6020</t>
  </si>
  <si>
    <t>Actividades de programación y transmisión de televisión</t>
  </si>
  <si>
    <t>6110</t>
  </si>
  <si>
    <t>Actividades de telecomunicaciones alámbricas</t>
  </si>
  <si>
    <t>6120</t>
  </si>
  <si>
    <t>Actividades de telecomunicaciones inalámbricas</t>
  </si>
  <si>
    <t>6130</t>
  </si>
  <si>
    <t>Actividades de telecomunicación satelital</t>
  </si>
  <si>
    <t>6190</t>
  </si>
  <si>
    <t>Otras actividades de telecomunicaciones</t>
  </si>
  <si>
    <t>6201</t>
  </si>
  <si>
    <t>Actividades de desarrollo de sistemas informáticos (planificación, análisis, diseño, programación, pruebas)</t>
  </si>
  <si>
    <t>6202</t>
  </si>
  <si>
    <t>Actividades de consultoría informática y actividades de administración de instalaciones informáticas</t>
  </si>
  <si>
    <t>6209</t>
  </si>
  <si>
    <t>Otras actividades de tecnologías de información y actividades de servicios informáticos</t>
  </si>
  <si>
    <t>6311</t>
  </si>
  <si>
    <r>
      <t>Procesamiento de datos, alojamiento (</t>
    </r>
    <r>
      <rPr>
        <i/>
        <sz val="8"/>
        <rFont val="Arial"/>
        <family val="2"/>
      </rPr>
      <t>hosting</t>
    </r>
    <r>
      <rPr>
        <sz val="8"/>
        <rFont val="Arial"/>
        <family val="2"/>
      </rPr>
      <t>) y actividades relacionadas</t>
    </r>
  </si>
  <si>
    <t>6312</t>
  </si>
  <si>
    <t>Portales web</t>
  </si>
  <si>
    <t>6391</t>
  </si>
  <si>
    <t>Actividades de agencias de noticias</t>
  </si>
  <si>
    <t>6399</t>
  </si>
  <si>
    <t>Otras actividades de servicio de información n.c.p.</t>
  </si>
  <si>
    <t>6411</t>
  </si>
  <si>
    <t>Banco Central</t>
  </si>
  <si>
    <t>6412</t>
  </si>
  <si>
    <t>Bancos comerciales</t>
  </si>
  <si>
    <t>6421</t>
  </si>
  <si>
    <t>Actividades de las corporaciones financieras</t>
  </si>
  <si>
    <t>6422</t>
  </si>
  <si>
    <t>Actividades de las compañías de financiamiento</t>
  </si>
  <si>
    <t>6423</t>
  </si>
  <si>
    <t>Banca de segundo piso</t>
  </si>
  <si>
    <t>6424</t>
  </si>
  <si>
    <t>Actividades de las cooperativas financieras</t>
  </si>
  <si>
    <t>6431</t>
  </si>
  <si>
    <t>Fideicomisos, fondos y entidades financieras similares</t>
  </si>
  <si>
    <t>6432</t>
  </si>
  <si>
    <t>Fondos de cesantías</t>
  </si>
  <si>
    <t>6491</t>
  </si>
  <si>
    <t>Leasing financiero (arrendamiento financiero)</t>
  </si>
  <si>
    <t>6492</t>
  </si>
  <si>
    <t>Actividades financieras de fondos de empleados y otras formas asociativas del sector solidario</t>
  </si>
  <si>
    <t>6493</t>
  </si>
  <si>
    <r>
      <t xml:space="preserve">Actividades de compra de cartera o </t>
    </r>
    <r>
      <rPr>
        <i/>
        <sz val="8"/>
        <rFont val="Arial"/>
        <family val="2"/>
      </rPr>
      <t>factoring</t>
    </r>
  </si>
  <si>
    <t>6494</t>
  </si>
  <si>
    <t>Otras actividades de distribución de fondos</t>
  </si>
  <si>
    <t>6495</t>
  </si>
  <si>
    <t>Instituciones especiales oficiales</t>
  </si>
  <si>
    <t>6499</t>
  </si>
  <si>
    <t>Otras actividades de servicio financiero, excepto las de seguros y pensiones n.c.p.</t>
  </si>
  <si>
    <t>6511</t>
  </si>
  <si>
    <t xml:space="preserve">Seguros generales </t>
  </si>
  <si>
    <t>6512</t>
  </si>
  <si>
    <t>Seguros de vida</t>
  </si>
  <si>
    <t>6513</t>
  </si>
  <si>
    <t>Reaseguros</t>
  </si>
  <si>
    <t>6514</t>
  </si>
  <si>
    <t>Capitalización</t>
  </si>
  <si>
    <t>6521</t>
  </si>
  <si>
    <t>Servicios de seguros sociales de salud</t>
  </si>
  <si>
    <t>6522</t>
  </si>
  <si>
    <t>Servicios de seguros sociales de riesgos profesionales</t>
  </si>
  <si>
    <t>6531</t>
  </si>
  <si>
    <t>Régimen de prima media con prestación definida (RPM)</t>
  </si>
  <si>
    <t>6532</t>
  </si>
  <si>
    <t>Régimen de ahorro individual (RAI)</t>
  </si>
  <si>
    <t>6611</t>
  </si>
  <si>
    <t>Administración de mercados financieros</t>
  </si>
  <si>
    <t>6612</t>
  </si>
  <si>
    <t>Corretaje de valores y de contratos de productos básicos</t>
  </si>
  <si>
    <t>6613</t>
  </si>
  <si>
    <t>Otras actividades relacionadas con el mercado de valores</t>
  </si>
  <si>
    <t>6614</t>
  </si>
  <si>
    <t>Actividades de las casas de cambio</t>
  </si>
  <si>
    <t>6615</t>
  </si>
  <si>
    <t>Actividades de los profesionales de compra y venta de divisas</t>
  </si>
  <si>
    <t>6619</t>
  </si>
  <si>
    <t>Otras actividades auxiliares de las actividades de servicios financieros n.c.p.</t>
  </si>
  <si>
    <t>6621</t>
  </si>
  <si>
    <t>Actividades de agentes y corredores de seguros</t>
  </si>
  <si>
    <t>6629</t>
  </si>
  <si>
    <t>Evaluación de riesgos y daños, y otras actividades de servicios auxiliares</t>
  </si>
  <si>
    <t>6630</t>
  </si>
  <si>
    <t>Actividades de administración de fondos</t>
  </si>
  <si>
    <t>6810</t>
  </si>
  <si>
    <t>Actividades inmobiliarias realizadas con bienes propios o arrendados</t>
  </si>
  <si>
    <t>6820</t>
  </si>
  <si>
    <t xml:space="preserve">Actividades inmobiliarias realizadas a cambio de una retribución o por contrata </t>
  </si>
  <si>
    <t>6910</t>
  </si>
  <si>
    <t>Actividades jurídicas</t>
  </si>
  <si>
    <t>6920</t>
  </si>
  <si>
    <t>Actividades de contabilidad, teneduría de libros, auditoría financiera y asesoría tributaria</t>
  </si>
  <si>
    <t>7010</t>
  </si>
  <si>
    <t>Actividades de administración empresarial</t>
  </si>
  <si>
    <t>7020</t>
  </si>
  <si>
    <t>Actividades de consultaría de gestión</t>
  </si>
  <si>
    <t>7110</t>
  </si>
  <si>
    <t>Actividades de arquitectura e ingeniería y otras actividades conexas de consultoría técnica</t>
  </si>
  <si>
    <t>7120</t>
  </si>
  <si>
    <t>Ensayos y análisis técnicos</t>
  </si>
  <si>
    <t>7210</t>
  </si>
  <si>
    <t xml:space="preserve">Investigaciones y desarrollo experimental en el campo de las ciencias naturales y la ingeniería </t>
  </si>
  <si>
    <t>7220</t>
  </si>
  <si>
    <t>Investigaciones y desarrollo experimental en el campo de las ciencias sociales y las humanidades</t>
  </si>
  <si>
    <t>7310</t>
  </si>
  <si>
    <t>Publicidad</t>
  </si>
  <si>
    <t>7320</t>
  </si>
  <si>
    <t>Estudios de mercado y realización de encuestas de opinión pública</t>
  </si>
  <si>
    <t>7410</t>
  </si>
  <si>
    <t xml:space="preserve">Actividades especializadas de diseño </t>
  </si>
  <si>
    <t>7420</t>
  </si>
  <si>
    <t>Actividades de fotografía</t>
  </si>
  <si>
    <t>7490</t>
  </si>
  <si>
    <t>Otras actividades profesionales, científicas y técnicas n.c.p.</t>
  </si>
  <si>
    <t>7500</t>
  </si>
  <si>
    <t>Actividades veterinarias</t>
  </si>
  <si>
    <t>7710</t>
  </si>
  <si>
    <t>Alquiler y arrendamiento de vehículos automotores</t>
  </si>
  <si>
    <t>7721</t>
  </si>
  <si>
    <t>Alquiler y arrendamiento de equipo recreativo y deportivo</t>
  </si>
  <si>
    <t>7722</t>
  </si>
  <si>
    <t xml:space="preserve">Alquiler de videos y discos </t>
  </si>
  <si>
    <t>7729</t>
  </si>
  <si>
    <t>Alquiler y arrendamiento de otros efectos personales y enseres domésticos n.c.p.</t>
  </si>
  <si>
    <t>7730</t>
  </si>
  <si>
    <t>Alquiler y arrendamiento de otros tipos de maquinaria, equipo y bienes tangibles n.c.p.</t>
  </si>
  <si>
    <t>7740</t>
  </si>
  <si>
    <t>Arrendamiento de propiedad intelectual y productos similares, excepto obras protegidas por derechos de autor</t>
  </si>
  <si>
    <t>7810</t>
  </si>
  <si>
    <t>Actividades de agencias de empleo</t>
  </si>
  <si>
    <t>7820</t>
  </si>
  <si>
    <t>Actividades de agencias de empleo temporal</t>
  </si>
  <si>
    <t>7830</t>
  </si>
  <si>
    <t>Otras actividades de suministro de recurso humano</t>
  </si>
  <si>
    <t>7911</t>
  </si>
  <si>
    <t>Actividades de las agencias de viaje</t>
  </si>
  <si>
    <t>7912</t>
  </si>
  <si>
    <t>Actividades de operadores turísticos</t>
  </si>
  <si>
    <t>7990</t>
  </si>
  <si>
    <t>Otros servicios de reserva y actividades relacionadas</t>
  </si>
  <si>
    <t>8010</t>
  </si>
  <si>
    <t>Actividades de seguridad privada</t>
  </si>
  <si>
    <t>8020</t>
  </si>
  <si>
    <t>Actividades de servicios de sistemas de seguridad</t>
  </si>
  <si>
    <t>8030</t>
  </si>
  <si>
    <t>Actividades de detectives e investigadores privados</t>
  </si>
  <si>
    <t>8110</t>
  </si>
  <si>
    <t>Actividades combinadas de apoyo a instalaciones</t>
  </si>
  <si>
    <t>8121</t>
  </si>
  <si>
    <t>Limpieza general interior de edificios</t>
  </si>
  <si>
    <t>8129</t>
  </si>
  <si>
    <t>Otras actividades de limpieza de edificios e instalaciones industriales</t>
  </si>
  <si>
    <t>8130</t>
  </si>
  <si>
    <t>Actividades de paisajismo y servicios de mantenimiento conexos</t>
  </si>
  <si>
    <t>8211</t>
  </si>
  <si>
    <t>Actividades combinadas de servicios administrativos de oficina</t>
  </si>
  <si>
    <t>8219</t>
  </si>
  <si>
    <t>Fotocopiado, preparación de documentos y otras actividades especializadas de apoyo a oficina</t>
  </si>
  <si>
    <t>8220</t>
  </si>
  <si>
    <t>Actividades de centros de llamadas (Call center)</t>
  </si>
  <si>
    <t>8230</t>
  </si>
  <si>
    <t>Organización de convenciones y eventos comerciales</t>
  </si>
  <si>
    <t>8291</t>
  </si>
  <si>
    <t>Actividades de agencias de cobranza y oficinas de calificación crediticia</t>
  </si>
  <si>
    <t>8292</t>
  </si>
  <si>
    <t>Actividades de envase y empaque</t>
  </si>
  <si>
    <t>8299</t>
  </si>
  <si>
    <t>Otras actividades de servicio de apoyo a las empresas n.c.p.</t>
  </si>
  <si>
    <t>8411</t>
  </si>
  <si>
    <t>Actividades legislativas de la administración pública</t>
  </si>
  <si>
    <t>8412</t>
  </si>
  <si>
    <t>Actividades ejecutivas de la administración pública</t>
  </si>
  <si>
    <t>8413</t>
  </si>
  <si>
    <t xml:space="preserve">Regulación de las actividades de organismos que prestan servicios de salud, educativos, culturales y otros servicios sociales, excepto servicios de seguridad social </t>
  </si>
  <si>
    <t>8414</t>
  </si>
  <si>
    <t>Actividades reguladoras y facilitadoras de la actividad económica</t>
  </si>
  <si>
    <t>8415</t>
  </si>
  <si>
    <t>Actividades de los otros órganos de control</t>
  </si>
  <si>
    <t>8421</t>
  </si>
  <si>
    <t xml:space="preserve">Relaciones exteriores </t>
  </si>
  <si>
    <t>8422</t>
  </si>
  <si>
    <t>Actividades de defensa</t>
  </si>
  <si>
    <t>8423</t>
  </si>
  <si>
    <t>Orden público y actividades de seguridad</t>
  </si>
  <si>
    <t>8424</t>
  </si>
  <si>
    <t>Administración de justicia</t>
  </si>
  <si>
    <t>8430</t>
  </si>
  <si>
    <t>Actividades de planes de seguridad social de afiliación obligatoria</t>
  </si>
  <si>
    <t>8511</t>
  </si>
  <si>
    <t>Educación de la primera infancia</t>
  </si>
  <si>
    <t>8512</t>
  </si>
  <si>
    <t>Educación preescolar</t>
  </si>
  <si>
    <t>8513</t>
  </si>
  <si>
    <t>Educación básica primaria</t>
  </si>
  <si>
    <t>8521</t>
  </si>
  <si>
    <t xml:space="preserve">Educación básica secundaria </t>
  </si>
  <si>
    <t>8522</t>
  </si>
  <si>
    <t>Educación media académica</t>
  </si>
  <si>
    <t>8523</t>
  </si>
  <si>
    <t>Educación media técnica y de formación laboral</t>
  </si>
  <si>
    <t>8530</t>
  </si>
  <si>
    <t xml:space="preserve">Establecimientos que combinan diferentes niveles de educación </t>
  </si>
  <si>
    <t>8541</t>
  </si>
  <si>
    <t>Educación técnica profesional</t>
  </si>
  <si>
    <t>8542</t>
  </si>
  <si>
    <t>Educación tecnológica</t>
  </si>
  <si>
    <t>8543</t>
  </si>
  <si>
    <t>Educación de instituciones universitarias o de escuelas tecnológicas</t>
  </si>
  <si>
    <t>8544</t>
  </si>
  <si>
    <t>Educación de universidades</t>
  </si>
  <si>
    <t>8551</t>
  </si>
  <si>
    <t xml:space="preserve">Formación académica no formal </t>
  </si>
  <si>
    <t>8552</t>
  </si>
  <si>
    <t>Enseñanza deportiva y recreativa</t>
  </si>
  <si>
    <t>8553</t>
  </si>
  <si>
    <t>Enseñanza cultural</t>
  </si>
  <si>
    <t>8559</t>
  </si>
  <si>
    <t>Otros tipos de educación n.c.p.</t>
  </si>
  <si>
    <t>8560</t>
  </si>
  <si>
    <t>Actividades de apoyo a la educación</t>
  </si>
  <si>
    <t>8610</t>
  </si>
  <si>
    <t>Actividades de hospitales y clínicas, con internación</t>
  </si>
  <si>
    <t>8621</t>
  </si>
  <si>
    <t>Actividades de la práctica médica, sin internación</t>
  </si>
  <si>
    <t>8622</t>
  </si>
  <si>
    <t>Actividades de la práctica odontológica</t>
  </si>
  <si>
    <t>8691</t>
  </si>
  <si>
    <t>Actividades de apoyo diagnóstico</t>
  </si>
  <si>
    <t>8692</t>
  </si>
  <si>
    <t>Actividades de apoyo terapéutico</t>
  </si>
  <si>
    <t>8699</t>
  </si>
  <si>
    <t>Otras actividades de atención de la salud humana</t>
  </si>
  <si>
    <t>8710</t>
  </si>
  <si>
    <t>Actividades de atención residencial medicalizada de tipo general</t>
  </si>
  <si>
    <t>8720</t>
  </si>
  <si>
    <t>Actividades de atención residencial, para el cuidado de pacientes con retardo mental, enfermedad mental y consumo de sustancias psicoactivas</t>
  </si>
  <si>
    <t>8730</t>
  </si>
  <si>
    <t>Actividades de atención en instituciones para el cuidado de personas mayores y/o discapacitadas</t>
  </si>
  <si>
    <t>8790</t>
  </si>
  <si>
    <t>Otras actividades de atención en instituciones con alojamiento</t>
  </si>
  <si>
    <t>8810</t>
  </si>
  <si>
    <t>Actividades de asistencia social sin alojamiento para personas mayores y discapacitadas</t>
  </si>
  <si>
    <t>8890</t>
  </si>
  <si>
    <t>Otras actividades de asistencia social sin alojamiento</t>
  </si>
  <si>
    <t>9001</t>
  </si>
  <si>
    <t>Creación literaria</t>
  </si>
  <si>
    <t>9002</t>
  </si>
  <si>
    <t>Creación musical</t>
  </si>
  <si>
    <t>9003</t>
  </si>
  <si>
    <t>Creación teatral</t>
  </si>
  <si>
    <t>9004</t>
  </si>
  <si>
    <t>Creación audiovisual</t>
  </si>
  <si>
    <t>9005</t>
  </si>
  <si>
    <t>Artes plásticas y visuales</t>
  </si>
  <si>
    <t>9006</t>
  </si>
  <si>
    <t>Actividades teatrales</t>
  </si>
  <si>
    <t>9007</t>
  </si>
  <si>
    <t>Actividades de espectáculos musicales en vivo</t>
  </si>
  <si>
    <t>9008</t>
  </si>
  <si>
    <t>Otras actividades de espectáculos en vivo</t>
  </si>
  <si>
    <t>9101</t>
  </si>
  <si>
    <t>Actividades de bibliotecas y archivos</t>
  </si>
  <si>
    <t>9102</t>
  </si>
  <si>
    <t>Actividades y funcionamiento de museos, conservación de edificios y sitios históricos</t>
  </si>
  <si>
    <t>9103</t>
  </si>
  <si>
    <t>Actividades de jardines botánicos, zoológicos y reservas naturales</t>
  </si>
  <si>
    <t>9200</t>
  </si>
  <si>
    <t>Actividades de juegos de azar y apuestas</t>
  </si>
  <si>
    <t>9311</t>
  </si>
  <si>
    <t>Gestión de instalaciones deportivas</t>
  </si>
  <si>
    <t>9312</t>
  </si>
  <si>
    <t>Actividades de clubes deportivos</t>
  </si>
  <si>
    <t>9319</t>
  </si>
  <si>
    <t>Otras actividades deportivas</t>
  </si>
  <si>
    <t>9321</t>
  </si>
  <si>
    <t>Actividades de parques de atracciones y parques temáticos</t>
  </si>
  <si>
    <t>9329</t>
  </si>
  <si>
    <t>Otras actividades recreativas y de esparcimiento n.c.p.</t>
  </si>
  <si>
    <t>9411</t>
  </si>
  <si>
    <t>Actividades de asociaciones empresariales y de empleadores</t>
  </si>
  <si>
    <t>9412</t>
  </si>
  <si>
    <t>Actividades de asociaciones profesionales</t>
  </si>
  <si>
    <t>9420</t>
  </si>
  <si>
    <t>Actividades de sindicatos de empleados</t>
  </si>
  <si>
    <t>9491</t>
  </si>
  <si>
    <t>Actividades de asociaciones religiosas</t>
  </si>
  <si>
    <t>9492</t>
  </si>
  <si>
    <t>Actividades de asociaciones políticas</t>
  </si>
  <si>
    <t>9499</t>
  </si>
  <si>
    <t>Actividades de otras asociaciones n.c.p.</t>
  </si>
  <si>
    <t>9511</t>
  </si>
  <si>
    <t>Mantenimiento y reparación de computadores y de equipo periférico</t>
  </si>
  <si>
    <t>9512</t>
  </si>
  <si>
    <t>Mantenimiento y reparación de equipos de comunicación</t>
  </si>
  <si>
    <t>9521</t>
  </si>
  <si>
    <t>Mantenimiento y reparación de aparatos electrónicos de consumo</t>
  </si>
  <si>
    <t>9522</t>
  </si>
  <si>
    <t xml:space="preserve">Mantenimiento y reparación de aparatos y equipos domésticos y de jardinería </t>
  </si>
  <si>
    <t>9523</t>
  </si>
  <si>
    <t>Reparación de calzado y artículos de cuero</t>
  </si>
  <si>
    <t>9524</t>
  </si>
  <si>
    <t>Reparación de muebles y accesorios para el hogar</t>
  </si>
  <si>
    <t>9529</t>
  </si>
  <si>
    <t>Mantenimiento y reparación de otros efectos personales y enseres domésticos</t>
  </si>
  <si>
    <t>9601</t>
  </si>
  <si>
    <t>Lavado y limpieza, incluso la limpieza en seco, de productos textiles y de piel</t>
  </si>
  <si>
    <t>9602</t>
  </si>
  <si>
    <t>Peluquería y otros tratamientos de belleza</t>
  </si>
  <si>
    <t>9603</t>
  </si>
  <si>
    <t>Pompas fúnebres y actividades relacionadas</t>
  </si>
  <si>
    <t>9609</t>
  </si>
  <si>
    <t>Otras actividades de servicios personales n.c.p.</t>
  </si>
  <si>
    <t>9700</t>
  </si>
  <si>
    <t>Actividades de los hogares individuales como empleadores de personal doméstico</t>
  </si>
  <si>
    <t>9810</t>
  </si>
  <si>
    <t>Actividades no diferenciadas de los hogares individuales como productores de bienes para uso propio</t>
  </si>
  <si>
    <t>9820</t>
  </si>
  <si>
    <t>Actividades no diferenciadas de los hogares individuales como productores de servicios para uso propio</t>
  </si>
  <si>
    <t>9900</t>
  </si>
  <si>
    <t>Actividades de organizaciones y entidades extraterritoriales</t>
  </si>
  <si>
    <t>ANEXO 1. LISTADO DE ITEMS Y CANTIDADES</t>
  </si>
  <si>
    <t>Denominación del Bien o Servicio</t>
  </si>
  <si>
    <t>Realizar las obras de reforzamiento estructural y las adecuaciones al inmueble del Hogar Infantil San Antonio del municipio de Tunja-Boyacá, donde se presta atención a la Primera Infancia.</t>
  </si>
  <si>
    <t>COMPONENTE ESTRUCTURAL</t>
  </si>
  <si>
    <t>OBRA CIVIL</t>
  </si>
  <si>
    <t>Und</t>
  </si>
  <si>
    <t>Cantidad</t>
  </si>
  <si>
    <t>OBRAS PRELIMINARES</t>
  </si>
  <si>
    <t>ACTIVIDADES PRELIMINARES</t>
  </si>
  <si>
    <t>1.1.1</t>
  </si>
  <si>
    <t>LOCALIZACIÓN Y REPLANTEO DE REDES</t>
  </si>
  <si>
    <t>1.1.2</t>
  </si>
  <si>
    <t>1.1.3</t>
  </si>
  <si>
    <t>1.1.4</t>
  </si>
  <si>
    <t>1.1.5</t>
  </si>
  <si>
    <t>1.1.6</t>
  </si>
  <si>
    <t>1.1.7</t>
  </si>
  <si>
    <t>1.1.8</t>
  </si>
  <si>
    <t>1.1.9</t>
  </si>
  <si>
    <t>DEMOLICIÓN PLACA PISO 0.10 m</t>
  </si>
  <si>
    <t>1.1.10</t>
  </si>
  <si>
    <t>UN</t>
  </si>
  <si>
    <t>1.1.11</t>
  </si>
  <si>
    <t>1.1.12</t>
  </si>
  <si>
    <t>1.1.13</t>
  </si>
  <si>
    <t>1.1.14</t>
  </si>
  <si>
    <t>1.1.15</t>
  </si>
  <si>
    <t>1.1.16</t>
  </si>
  <si>
    <t>1.1.17</t>
  </si>
  <si>
    <t>SUBTOTAL OBRAS PRELIMINARES</t>
  </si>
  <si>
    <t>EXCAVACIONES, DEMOLICIONES, ENTIBADOS Y RELLENOS</t>
  </si>
  <si>
    <t>EXCAVACIONES</t>
  </si>
  <si>
    <t>2.1.1</t>
  </si>
  <si>
    <t xml:space="preserve">EXCAVACIONES A MANO DE 0 A 2 m DE PROFUNDIDAD </t>
  </si>
  <si>
    <t>2.1.2</t>
  </si>
  <si>
    <t xml:space="preserve">SUBTOTAL EXCAVACIONES </t>
  </si>
  <si>
    <t>CARGUE DESCARGUE</t>
  </si>
  <si>
    <t>2.2.1</t>
  </si>
  <si>
    <t>CARGUE, RETIRO Y DISPOSICIÓN DE SOBRANTES HASTA BOTADERO AUTORIZADO (HASTA 5 KM)</t>
  </si>
  <si>
    <t>SUBTOTAL DESCARGUE</t>
  </si>
  <si>
    <t>SUBTOTAL EXCAVACIONES, DEMOLICIONES, ENTIBADOS Y RELLENOS</t>
  </si>
  <si>
    <t>CONCRETOS, MORTEROS, ACERO DE REFUERZO Y ADITIVOS</t>
  </si>
  <si>
    <t>CONCRETOS</t>
  </si>
  <si>
    <t>3.1.1</t>
  </si>
  <si>
    <t>CONCRETOS SIMPLES</t>
  </si>
  <si>
    <t>3.1.1.1</t>
  </si>
  <si>
    <t>CONCRETO SIMPLE RESIST. 14.0 MPA (140KG/CM2)</t>
  </si>
  <si>
    <t>SUBTOTAL CONCRETOS SIMPLES</t>
  </si>
  <si>
    <t>3.1.2</t>
  </si>
  <si>
    <t>CONCRETOS ESTRUCTURALES</t>
  </si>
  <si>
    <t>3.1.2.1</t>
  </si>
  <si>
    <t>COLUMNAS 3500 PSI</t>
  </si>
  <si>
    <t>3.1.2.2</t>
  </si>
  <si>
    <t>ZAPATA EN CONCRETO DE 3000 PSI</t>
  </si>
  <si>
    <t>3.1.2.3</t>
  </si>
  <si>
    <t>COLUMNETA DE CONFINAMIENTO EN CONCRETO DE 3000 PSI PARA MAMPOSTERÍA NUEVA</t>
  </si>
  <si>
    <t>3.1.2.4</t>
  </si>
  <si>
    <t>DINTEL PREFABRICADO EN CONCRETO 10 x 20 cm</t>
  </si>
  <si>
    <t>3.1.2.5</t>
  </si>
  <si>
    <t>VIGA CINTA 3500 PSI</t>
  </si>
  <si>
    <t>3.1.2.6</t>
  </si>
  <si>
    <t>VIGA DE CIMENTACIÓN DE 3500 PSI</t>
  </si>
  <si>
    <t>3.1.2.7</t>
  </si>
  <si>
    <t>3.1.2.8</t>
  </si>
  <si>
    <t>REFUERZO MALLA ELECTROSOLDADA 15*15, 5mm</t>
  </si>
  <si>
    <t>SUBTOTAL CONCRETOS ESTRUCTURALES</t>
  </si>
  <si>
    <t>ACERO</t>
  </si>
  <si>
    <t>3.2.1</t>
  </si>
  <si>
    <t>ACERO DE REFUERZO DE 60000 PSI</t>
  </si>
  <si>
    <t>SUBTOTAL ACERO</t>
  </si>
  <si>
    <t>SUBTOTAL CONCRETO</t>
  </si>
  <si>
    <t>INSTALACIONES HIDRAULICAS Y SANITARIAS</t>
  </si>
  <si>
    <t>4.1</t>
  </si>
  <si>
    <t xml:space="preserve">ACOMETIDA HIDRÁULICA </t>
  </si>
  <si>
    <t>4.1.1</t>
  </si>
  <si>
    <t>ACOMETIDA Y MEDIDOR TOTALIZADOR 1/2"</t>
  </si>
  <si>
    <t>SUBTOTAL ACOMETIDA HIDRÁULICA</t>
  </si>
  <si>
    <t>4.2</t>
  </si>
  <si>
    <t>PUNTOS HIDRÁULICOS</t>
  </si>
  <si>
    <t>4.2.1</t>
  </si>
  <si>
    <t>PUNTO LAVAMANOS AF PARAL DE PISO 1/2"</t>
  </si>
  <si>
    <t>4.2.2</t>
  </si>
  <si>
    <t>PUNTO SANITARIO AHORRADOR PARAL DE PISO 1/2"</t>
  </si>
  <si>
    <t>4.2.3</t>
  </si>
  <si>
    <t>PUNTO LAVAPLATOS AF/AC PARAL DE PISO 1/2"</t>
  </si>
  <si>
    <t>4.2.4</t>
  </si>
  <si>
    <t>PUNTO DUCHA AF/AC PARAL DE PISO 1/2"</t>
  </si>
  <si>
    <t>4.2.5</t>
  </si>
  <si>
    <t>PUNTO LLAVE DE MANO 1/2"</t>
  </si>
  <si>
    <t>4.2.6</t>
  </si>
  <si>
    <t>DESMONTE PUNTO LAVAMANOS</t>
  </si>
  <si>
    <t>4.2.7</t>
  </si>
  <si>
    <t>DESMONTE PUNTO SANITARIO</t>
  </si>
  <si>
    <t>SUBTOTAL PUNTOS HIDRÁULICOS</t>
  </si>
  <si>
    <t>4.3</t>
  </si>
  <si>
    <t xml:space="preserve">REDES DE AGUA FRÍA </t>
  </si>
  <si>
    <t>4.3.1</t>
  </si>
  <si>
    <t>TUBERÍA RDE 9 PVC PRESION 500 PSI 1/2"</t>
  </si>
  <si>
    <t>4.3.2</t>
  </si>
  <si>
    <t>ACCESORIOS PVC PRESIÓN 1/2"</t>
  </si>
  <si>
    <t xml:space="preserve">SUBTOTAL REDES DE AGUA FRÍA </t>
  </si>
  <si>
    <t>4.4</t>
  </si>
  <si>
    <t xml:space="preserve">REGISTROS Y MEDIDORES RED DE SUMINISTRO </t>
  </si>
  <si>
    <t>4.4.1</t>
  </si>
  <si>
    <t>REGISTRO COMPUERTA PESADO RED WHITE 1/2"</t>
  </si>
  <si>
    <t>4.4.2</t>
  </si>
  <si>
    <t>MEDIDOR PARA AGUA 1/2"</t>
  </si>
  <si>
    <t>4.4.3</t>
  </si>
  <si>
    <t xml:space="preserve">CAJA PARA 1 MEDIDOR (NO INCLUYE MEDIDOR) </t>
  </si>
  <si>
    <t>SUBTOTAL REGISTROS Y MEDIDORES RED DE SUMINISTRO</t>
  </si>
  <si>
    <t>4.5</t>
  </si>
  <si>
    <t xml:space="preserve">SALIDAS SANITARIAS </t>
  </si>
  <si>
    <t>4.5.1</t>
  </si>
  <si>
    <t>SALIDA SANITARIA LAVAMANOS 2"</t>
  </si>
  <si>
    <t>4.5.2</t>
  </si>
  <si>
    <t>SALIDA SANITARIA LAVAPLATOS 2"</t>
  </si>
  <si>
    <t>4.5.3</t>
  </si>
  <si>
    <t>SALIDA SANITARIA SANITARIO  4"</t>
  </si>
  <si>
    <t>4.5.4</t>
  </si>
  <si>
    <t>SIFON DE PISO 2"</t>
  </si>
  <si>
    <t>4.5.5</t>
  </si>
  <si>
    <t>SIFON DE PISO 4"</t>
  </si>
  <si>
    <t xml:space="preserve">SUBTOTAL SALIDAS SANITARIAS </t>
  </si>
  <si>
    <t>4.6</t>
  </si>
  <si>
    <t>RED DE DESAGUES AGUAS RESIDUALES</t>
  </si>
  <si>
    <t>4.6.1</t>
  </si>
  <si>
    <t>TUBERÍA PVC SANITARIA 2"</t>
  </si>
  <si>
    <t>4.6.2</t>
  </si>
  <si>
    <t>TUBERÍA PVC SANITARIA 3"</t>
  </si>
  <si>
    <t>4.6.3</t>
  </si>
  <si>
    <t>TUBERÍA PVC SANITARIA 4"</t>
  </si>
  <si>
    <t>4.6.4</t>
  </si>
  <si>
    <t>ACCESORIO SANITARIO 2"</t>
  </si>
  <si>
    <t>4.6.5</t>
  </si>
  <si>
    <t>ACCESORIO SANITARIO 3"</t>
  </si>
  <si>
    <t>4.6.6</t>
  </si>
  <si>
    <t>ACCESORIO SANITARIO 4"</t>
  </si>
  <si>
    <t xml:space="preserve">SUBTOTAL RED DE DESAGÜES AGUAS RESIDUALES </t>
  </si>
  <si>
    <t>4.7</t>
  </si>
  <si>
    <t>TUBERÍA ALCANTARILLADO AGUAS RESIDUALES</t>
  </si>
  <si>
    <t>4.7.1</t>
  </si>
  <si>
    <t>TUBERÍA ALCANTARILLADO NOVAFORT O SIMILAR    160 mm   6"</t>
  </si>
  <si>
    <t xml:space="preserve">SUBTOTAL ALCANTARILLADO AGUAS RESIDUALES </t>
  </si>
  <si>
    <t>4.8</t>
  </si>
  <si>
    <t>TUBERÍA ALCANTARILLADO AGUAS LLUVIAS</t>
  </si>
  <si>
    <t>4.8.1</t>
  </si>
  <si>
    <t>TUBERÍA ALCANTARILLADO NOVAFORT O SIMILAR    110 mm   4"</t>
  </si>
  <si>
    <t>SUBTOTAL ALCANTARILLADO AGUAS LLUVIAS</t>
  </si>
  <si>
    <t>4.9</t>
  </si>
  <si>
    <t>RED DE DESAGUES AGUAS LLUVIAS</t>
  </si>
  <si>
    <t>4.9.1</t>
  </si>
  <si>
    <t>4.9.2</t>
  </si>
  <si>
    <t>4.9.3</t>
  </si>
  <si>
    <t>MORDAZA 20 CM 4"</t>
  </si>
  <si>
    <t xml:space="preserve">SUBTOTAL RED DE DESAGÜES AGUAS LLUVIAS </t>
  </si>
  <si>
    <t>4.10</t>
  </si>
  <si>
    <t xml:space="preserve">RED DE GAS </t>
  </si>
  <si>
    <t>4.10.1</t>
  </si>
  <si>
    <t>TUBERÍA COBRE GAS 1/2"</t>
  </si>
  <si>
    <t>4.10.2</t>
  </si>
  <si>
    <t>TUBERÍA COBRE GAS 3/4"</t>
  </si>
  <si>
    <t>4.10.3</t>
  </si>
  <si>
    <t>ACCESORIO COBRE GAS 1/2"</t>
  </si>
  <si>
    <t>4.10.4</t>
  </si>
  <si>
    <t>ACCESORIO COBRE GAS 3/4"</t>
  </si>
  <si>
    <t>4.10.5</t>
  </si>
  <si>
    <t>REGISTRO PARA GAS 1/2"</t>
  </si>
  <si>
    <t>4.10.6</t>
  </si>
  <si>
    <t>REGULADOR DE UNICA ETAPA DE 20 m3/h</t>
  </si>
  <si>
    <t>4.10.7</t>
  </si>
  <si>
    <t>MEDIDOR DE GAS  (INCLUYE CARGO POR CONEXIÓN)</t>
  </si>
  <si>
    <t>4.10.8</t>
  </si>
  <si>
    <t xml:space="preserve">DUCTO DE PARED SENCILLA CALIBRE 24 GALVANIZADO 20 X 10 cm </t>
  </si>
  <si>
    <t>4.10.9</t>
  </si>
  <si>
    <t>REJILLAS PARA VENTILACIÓN GAS NATURAL 20 x 20 (NO INCLUYE INSTALACIÓN)</t>
  </si>
  <si>
    <t>SUBTOTAL RED DE GAS</t>
  </si>
  <si>
    <t>4.11</t>
  </si>
  <si>
    <t xml:space="preserve">PUNTOS DE GAS </t>
  </si>
  <si>
    <t>4.11.1</t>
  </si>
  <si>
    <t xml:space="preserve">PUNTO DE GAS ESTUFA 1/2" EN COBRE </t>
  </si>
  <si>
    <t>SUBTOTAL PUNTOS DE GAS</t>
  </si>
  <si>
    <t>4.12</t>
  </si>
  <si>
    <t xml:space="preserve">MONTAJE DE APARATOS DE GAS </t>
  </si>
  <si>
    <t>4.12.1</t>
  </si>
  <si>
    <t xml:space="preserve">MONTAJE ESTUFA </t>
  </si>
  <si>
    <t>SUBTOTAL MONTAJE DE APARATOS DE GAS</t>
  </si>
  <si>
    <t>4.13</t>
  </si>
  <si>
    <t xml:space="preserve">OBRAS EN MAMPOSTERIA Y CONCRETO </t>
  </si>
  <si>
    <t>4.13.1</t>
  </si>
  <si>
    <t>CAJAS DE INSPECCION AGUA RESIDUAL  60 cm X 60 cm</t>
  </si>
  <si>
    <t>4.13.2</t>
  </si>
  <si>
    <t>CAJAS DE INSPECCION AGUA LLUVIA  60 cm X 60 cm</t>
  </si>
  <si>
    <t xml:space="preserve">SUBTOTAL OBRAS EN MAMPOSTERÍA Y CONCRETO </t>
  </si>
  <si>
    <t>4.14</t>
  </si>
  <si>
    <t>PRUEBAS DE INSTALACIONES Y OTROS</t>
  </si>
  <si>
    <t>4.14.1</t>
  </si>
  <si>
    <t>PRUEBA HIDROSTÁTICA</t>
  </si>
  <si>
    <t>4.14.2</t>
  </si>
  <si>
    <t>PRUEBA HERMÉTICA</t>
  </si>
  <si>
    <t>4.14.3</t>
  </si>
  <si>
    <t>TANQUE  PLASTICO 500 LT</t>
  </si>
  <si>
    <t>SUBTOTAL PRUEBAS DE INSTALACIONES Y OTROS</t>
  </si>
  <si>
    <t>SUBTOTAL INSTALACIONES HIDRAULICAS Y SANITARIAS</t>
  </si>
  <si>
    <t>EDIFICACIONES, ARQUITECTÓNICAS, CARPINTERÍA</t>
  </si>
  <si>
    <t>5.1</t>
  </si>
  <si>
    <t xml:space="preserve">PISOS </t>
  </si>
  <si>
    <t>5.1.1</t>
  </si>
  <si>
    <t>AFINADO DE PISO</t>
  </si>
  <si>
    <t>5.1.2</t>
  </si>
  <si>
    <t>ACABADO DE PISO INSTITUCIONAL PORCELANATO ANTIDESLIZANTE</t>
  </si>
  <si>
    <t>5.1.3</t>
  </si>
  <si>
    <t>ACABADO DEL PISO INSTITUCIONAL LINEAL</t>
  </si>
  <si>
    <t>5.1.4</t>
  </si>
  <si>
    <t>5.1.5</t>
  </si>
  <si>
    <t>GUARDAESCOBA PISO INSTITUCIONAL CERAMICA 30 X 30</t>
  </si>
  <si>
    <t>5.1.6</t>
  </si>
  <si>
    <t>PLACA CONTRAPISO E =0.15</t>
  </si>
  <si>
    <t>SUBTOTAL PISOS</t>
  </si>
  <si>
    <t>5.2</t>
  </si>
  <si>
    <t xml:space="preserve">MAMPOSTERÍA Y DIVISIONES </t>
  </si>
  <si>
    <t>5.2.1</t>
  </si>
  <si>
    <t xml:space="preserve">MURO EXTERIORES EN LADRILLO </t>
  </si>
  <si>
    <t>5.2.2</t>
  </si>
  <si>
    <t>MURO EN BLOQUE HUECO NO. 5 CON MORTERO PEGA 1:3</t>
  </si>
  <si>
    <t xml:space="preserve">SUBTOTAL MAMPOSTERÍA Y DIVISIONES </t>
  </si>
  <si>
    <t>5.3</t>
  </si>
  <si>
    <t xml:space="preserve">FRISOS ENCHAPES Y ACABADOS </t>
  </si>
  <si>
    <t>5.3.1</t>
  </si>
  <si>
    <t>PAÑETE EN MORTERO  E :1.5 CM</t>
  </si>
  <si>
    <t>5.3.2</t>
  </si>
  <si>
    <t>ESTUCO SOBRE PAÑETE</t>
  </si>
  <si>
    <t>SUBTOTAL FRISOS, ENCHAPES Y ACABADOS</t>
  </si>
  <si>
    <t>5.4</t>
  </si>
  <si>
    <t xml:space="preserve">CUBIERTA </t>
  </si>
  <si>
    <t>5.4.1</t>
  </si>
  <si>
    <t>ESTRUCTURA METÁLICA CORREAS, CERCHAS.</t>
  </si>
  <si>
    <t>5.4.2</t>
  </si>
  <si>
    <t>CUBIERTA TERMOACUSTICA</t>
  </si>
  <si>
    <t>m2</t>
  </si>
  <si>
    <t>5.4.3</t>
  </si>
  <si>
    <t>CUBIERTA TERMOACUSTICA TRASLUCIDA POLICABORNATO</t>
  </si>
  <si>
    <t>5.4.4</t>
  </si>
  <si>
    <t>SUBTOTAL CUBIERTA</t>
  </si>
  <si>
    <t>5.5</t>
  </si>
  <si>
    <t xml:space="preserve">PINTURA </t>
  </si>
  <si>
    <t>5.5.1</t>
  </si>
  <si>
    <t>PINTURA VINILO 3 MANOS PARA MUROS  INTERIORES</t>
  </si>
  <si>
    <t>5.5.2</t>
  </si>
  <si>
    <t>PINTURA KORAZA PARA FACHADAS</t>
  </si>
  <si>
    <t>5.5.3</t>
  </si>
  <si>
    <t>PIINTURA EPOXICA</t>
  </si>
  <si>
    <t>SUBTOTAL PINTURA</t>
  </si>
  <si>
    <t>5.6</t>
  </si>
  <si>
    <t xml:space="preserve">CARPINTERÍA </t>
  </si>
  <si>
    <t>5.6.1</t>
  </si>
  <si>
    <t>PUERTA METALICA  COLD ROLED C. 18, ANCHO  1.0  M, INCLUYE MARCO</t>
  </si>
  <si>
    <t>5.6.2</t>
  </si>
  <si>
    <t>PUERTA METALICA  COLD ROLED C. 18,BAÑO ANCHO 0.75 M, INCLUYE MARCO</t>
  </si>
  <si>
    <t>5.6.3</t>
  </si>
  <si>
    <t>PUERTA METALICA COLD ROLED C. 18 BAÑO DISCPACITDOS ANCHO  1.5 M</t>
  </si>
  <si>
    <t>5.6.4</t>
  </si>
  <si>
    <t>PUERTA MADERA  SALONES 0.8 M</t>
  </si>
  <si>
    <t>5.6.5</t>
  </si>
  <si>
    <t>CERRADURA PARA PUERTAS</t>
  </si>
  <si>
    <t>5.6.6</t>
  </si>
  <si>
    <t>5.6.7</t>
  </si>
  <si>
    <t>VENTANA ALUMINIO</t>
  </si>
  <si>
    <t>5.6.8</t>
  </si>
  <si>
    <t>PUERTA VENTANA ALUMINIO</t>
  </si>
  <si>
    <t>5.6.9</t>
  </si>
  <si>
    <t xml:space="preserve">SUBTOTAL CARPINTERÍA </t>
  </si>
  <si>
    <t>5.7</t>
  </si>
  <si>
    <t>EQUIPAMENTO Y OTROS</t>
  </si>
  <si>
    <t>5.7.1</t>
  </si>
  <si>
    <t>5.7.2</t>
  </si>
  <si>
    <t>5.7.3</t>
  </si>
  <si>
    <t>BARRA MESON CON LAVAMANOS (NO BATERIA) L: 80 CM ANCHO 60 CM</t>
  </si>
  <si>
    <t>5.7.4</t>
  </si>
  <si>
    <t>BARRA MESON CON LAVAMANOS ( BATERIA) L: 400 CM ANCHO 60 CM</t>
  </si>
  <si>
    <t xml:space="preserve">UN </t>
  </si>
  <si>
    <t>5.7.5</t>
  </si>
  <si>
    <t>POCETA DE LAVADADO EN MAMAPOSTERIA ENCHAPADA</t>
  </si>
  <si>
    <t>5.7.6</t>
  </si>
  <si>
    <t>5.7.7</t>
  </si>
  <si>
    <t>DIVISIONES  PARA BAÑOS EN ACERO INOXIDABLE C-20, E=300 CMS., ENTAMBORADA CON LAMINA C-20,  ESTRUCTURA EN TUBO CUADRADO  GALAVANIZADO</t>
  </si>
  <si>
    <t>5.7.8</t>
  </si>
  <si>
    <t>5.7.9</t>
  </si>
  <si>
    <t>ADOQUIN ECOLOGICO</t>
  </si>
  <si>
    <t xml:space="preserve">SUBTOTAL EQUIPAMENTO Y OTROS </t>
  </si>
  <si>
    <t xml:space="preserve">SUBTOTAL EDIFICACIONES, ARQUITECTÓNICAS, CARPINTERÍAS </t>
  </si>
  <si>
    <t>COMPONENTE ELÉCTRICO</t>
  </si>
  <si>
    <t>SALIDAS DE ALUMBRADO Y TOMAS EN EL PUNTO FIJO</t>
  </si>
  <si>
    <t>6.1.1</t>
  </si>
  <si>
    <t>SALIDA TOMACORRIENTE  DOBLE MONOFASICA</t>
  </si>
  <si>
    <t>6.1.2</t>
  </si>
  <si>
    <t>SALIDA TOMACORRIENTE CON POLO A TIERRA DOBLE REGULADA</t>
  </si>
  <si>
    <t>6.1.3</t>
  </si>
  <si>
    <t>SALIDA TOMACORRIENTE CON POLO A TIERRA DOBLE TRIFASICA</t>
  </si>
  <si>
    <t>SUBTOTAL SALIDAS DE ALUMBRADO Y TOMAS EN EL PUNTO FIJO</t>
  </si>
  <si>
    <t>TUBERIA ELECTRICA</t>
  </si>
  <si>
    <t>6.2.1</t>
  </si>
  <si>
    <t>TUBERIA PVC  1/2 "</t>
  </si>
  <si>
    <t>6.2.2</t>
  </si>
  <si>
    <t>TUBERIA EMT 1 1/2"</t>
  </si>
  <si>
    <t>6.2.3</t>
  </si>
  <si>
    <t>TUBERIA EMT 3/4"</t>
  </si>
  <si>
    <t>6.2.4</t>
  </si>
  <si>
    <t xml:space="preserve">TUBERIA EMT 1 3/4" </t>
  </si>
  <si>
    <t xml:space="preserve">SUBTOTAL TUBERÍA ELÉCTRICA </t>
  </si>
  <si>
    <t>ILUMINACION</t>
  </si>
  <si>
    <t>6.3.1</t>
  </si>
  <si>
    <t xml:space="preserve">SUMINISTRO E INSTALACIÓN PANEL LED 60 X 40 </t>
  </si>
  <si>
    <t>6.3.2</t>
  </si>
  <si>
    <t>SUMINISTRO E INSTALACIÓN BALA HALOGENA 17 W</t>
  </si>
  <si>
    <t>6.3.3</t>
  </si>
  <si>
    <t>SUMINISTRO E INSTALACIÓN BALA HALOGENA 18 W</t>
  </si>
  <si>
    <t>6.3.4</t>
  </si>
  <si>
    <t>SUMINISTRO E INSTALACIÓN INCANDESCENTE ROSETA TECHO</t>
  </si>
  <si>
    <t>6.3.5</t>
  </si>
  <si>
    <t>SUMINISTRO E INSTALACIÓN INCANDESCENTE ROSETA TIPO APLIQUE</t>
  </si>
  <si>
    <t>6.3.6</t>
  </si>
  <si>
    <t>SUMINISTRO E INSTALACIÓN LÁMPARA  DE EMERGENCIA 6W-12W</t>
  </si>
  <si>
    <t>6.3.7</t>
  </si>
  <si>
    <t>SUMINISTRO E INSTALACIÓN SENSOR MOVIMIENTO</t>
  </si>
  <si>
    <t>6.3.8</t>
  </si>
  <si>
    <t>SUMINISTRO E INSTALACIÓN INTERRUPTOR SENCILLO</t>
  </si>
  <si>
    <t>6.3.9</t>
  </si>
  <si>
    <t>SUMINISTRO E INSTALACIÓN INTERRUPTOR DOBLE</t>
  </si>
  <si>
    <t>SUBTOTAL ILUMINACIÓN</t>
  </si>
  <si>
    <t>SISTEMA CONTRA INCENDIOS</t>
  </si>
  <si>
    <t>6.4.1</t>
  </si>
  <si>
    <t>SUMINISTRO E INSTALACIÓN DETECTOR DE HUMO</t>
  </si>
  <si>
    <t>6.4.2</t>
  </si>
  <si>
    <t>SUMINISTRO E INSTALACIÓN DETECTOR TERMICO</t>
  </si>
  <si>
    <t>6.4.3</t>
  </si>
  <si>
    <t>SUMINISTRO E INSTALACIÓN LUZ ESTRABOSCOPICA Y SONORA</t>
  </si>
  <si>
    <t>6.4.4</t>
  </si>
  <si>
    <t>PANEL DE DETECCION DE INCENDIOS</t>
  </si>
  <si>
    <t xml:space="preserve">SUBTOTAL SISTEMA CONTRA INCENDIOS </t>
  </si>
  <si>
    <t>VOZ Y DATOS</t>
  </si>
  <si>
    <t>6.5.1</t>
  </si>
  <si>
    <t>SUMINISTRO E INSTALACIÓN CÁMARA BALA IP</t>
  </si>
  <si>
    <t>6.5.2</t>
  </si>
  <si>
    <t>SUMINISTRO E INSTALACIÓN CÁMARA DOMO ANTIBANDALICA</t>
  </si>
  <si>
    <t>6.5.3</t>
  </si>
  <si>
    <t>SUMINISTRO RACK 60 X 60</t>
  </si>
  <si>
    <t>6.5.4</t>
  </si>
  <si>
    <t>BANDEJA PORTACABLES MALLA</t>
  </si>
  <si>
    <t>SUBTOTAL VOZ Y DATOS</t>
  </si>
  <si>
    <t>CONDUCTORES</t>
  </si>
  <si>
    <t>6.6.1</t>
  </si>
  <si>
    <t>CABLE FPL 2X14</t>
  </si>
  <si>
    <t>6.6.2</t>
  </si>
  <si>
    <t>CABLE UTP</t>
  </si>
  <si>
    <t>6.6.3</t>
  </si>
  <si>
    <t>CABLE UTP 6A</t>
  </si>
  <si>
    <t>SUBTOTAL CONDUCTORES</t>
  </si>
  <si>
    <t xml:space="preserve">SUBTOTAL COMPONENTE ELÉCTRICO </t>
  </si>
  <si>
    <t>SUBTOTAL 1 COSTOS DIRECTOS</t>
  </si>
  <si>
    <t>ADMINISTRACIÓN</t>
  </si>
  <si>
    <t>UTILIDAD</t>
  </si>
  <si>
    <t>IVA (19% DEL VALOR DE LA UTILIDAD)</t>
  </si>
  <si>
    <t xml:space="preserve">SUBTOTAL 2 COSTOS INDIRECTOS </t>
  </si>
  <si>
    <t xml:space="preserve">TOTAL = (SUBTOTAL 1 + SUB TOTAL 2) </t>
  </si>
  <si>
    <t xml:space="preserve">República de Colombia
Instituto Colombiano de Bienestar Familiar
Cecilia de la Fuente de Lleras 
Dirección Administrativa </t>
  </si>
  <si>
    <t>CLASIFICACIÓN DE LA INFORMACIÓN 
PÚBLICA</t>
  </si>
  <si>
    <t>No. Actividad</t>
  </si>
  <si>
    <t>ANEXO No. 5. BIENES NECESARIOS PARA LA PRESTACIÓN DEL SERVICIO</t>
  </si>
  <si>
    <t>Descripcion del Bien o Servicio</t>
  </si>
  <si>
    <t>TABLA 1.1.  BIENES NECESARIOS HOGAR INFANTIL SAN ANTONIO DE TUNJA</t>
  </si>
  <si>
    <t>ACTIVIDAD</t>
  </si>
  <si>
    <t>DESCRIPCIÓN  DEL BIEN</t>
  </si>
  <si>
    <t>UNIDAD DEL BIEN</t>
  </si>
  <si>
    <t>CANTIDAD  UNITARIA DEL BIEN EN APU</t>
  </si>
  <si>
    <t>CANTIDAD TOTAL DE LA ACTIVIDAD DENTRO DEL PRESUPUESTO</t>
  </si>
  <si>
    <t>CANTIDAD TOTAL DEL BIEN DENTRO DEL PRESUPUESTO</t>
  </si>
  <si>
    <t>PRECIO UNITARIO BIEN</t>
  </si>
  <si>
    <t>ABRAZADERA ACERO 1/2"</t>
  </si>
  <si>
    <t>un</t>
  </si>
  <si>
    <t>ABRAZADERA ACERO 2"</t>
  </si>
  <si>
    <t>ABRAZADERA ACERO 3"</t>
  </si>
  <si>
    <t>ABRAZADERA ACERO 3/4"</t>
  </si>
  <si>
    <t>ABRAZADERA ACERO 4"</t>
  </si>
  <si>
    <t>ACERO DE REFUERZO 60000PSI</t>
  </si>
  <si>
    <t>kg</t>
  </si>
  <si>
    <t>ACERO INXO PARA CABINA INSTALADO</t>
  </si>
  <si>
    <t>ADAPTADOR MACHO  PVCP -1/2"</t>
  </si>
  <si>
    <t>ADAPTADOR MACHO BRONCE 1/2"</t>
  </si>
  <si>
    <t>ADAPTADOR MACHO COBRE -1/2"</t>
  </si>
  <si>
    <t>ADAPTADOR MACHO COBRE -3/4"</t>
  </si>
  <si>
    <t>ADAPTADOR MACHO CPVC -1/2"</t>
  </si>
  <si>
    <t>ADOQUÍN ECOLÓGICO</t>
  </si>
  <si>
    <t>AGREGADO PARA CONCRETO HIDRÁULICO</t>
  </si>
  <si>
    <t>m3</t>
  </si>
  <si>
    <t>AGUA</t>
  </si>
  <si>
    <t>lt</t>
  </si>
  <si>
    <t>Agua</t>
  </si>
  <si>
    <t>ALAMBRE NEGRO PARA AMARRE CALIBRE 18</t>
  </si>
  <si>
    <t>ANILLO DE CERA</t>
  </si>
  <si>
    <t>und</t>
  </si>
  <si>
    <t>ARENA DE PEÑA</t>
  </si>
  <si>
    <t>ARENA LAVADA</t>
  </si>
  <si>
    <t>ARENA LAVADA DE RIO</t>
  </si>
  <si>
    <t>Bala 17 W</t>
  </si>
  <si>
    <t xml:space="preserve">un </t>
  </si>
  <si>
    <t>Bandeja y soporte  portacables</t>
  </si>
  <si>
    <t>m</t>
  </si>
  <si>
    <t>BISAGRACOMUN</t>
  </si>
  <si>
    <t>BLOQUE Nº5 12X20X30 cm</t>
  </si>
  <si>
    <t>BOMBA MANUAL CUERPO EN ALUMINIO Y HIERRO HRNG 1/2" 500 PSI</t>
  </si>
  <si>
    <t>BOQUILLA</t>
  </si>
  <si>
    <t>BUJES ROSCADOS  PVCP 2" X 1 1/2"</t>
  </si>
  <si>
    <t>BUJES ROSCADOS  PVCP 3/4" X 1/2"</t>
  </si>
  <si>
    <t>Cable FPL 2 X 14</t>
  </si>
  <si>
    <t>Cable UTP</t>
  </si>
  <si>
    <t>cable UTP 6 A</t>
  </si>
  <si>
    <t xml:space="preserve">CAJA  PARA 1 MEDIDORES </t>
  </si>
  <si>
    <t>Caja 2400 4x4 PVC RETIE JG</t>
  </si>
  <si>
    <t>Caja Galvanizada calibre 20 REF.2400 Proelectricos</t>
  </si>
  <si>
    <t>CAJA MEDIDOR DE AGUA</t>
  </si>
  <si>
    <t>CALIBRACIÓN Y HOMOLOGACIÓN EAB 1/2" Y 3/4"</t>
  </si>
  <si>
    <t>Cámra bala IP</t>
  </si>
  <si>
    <t>Cámra domo</t>
  </si>
  <si>
    <t>CEMENTO GRIS</t>
  </si>
  <si>
    <t xml:space="preserve">CERÁMICA INSTITUCIONAL 30 x30 </t>
  </si>
  <si>
    <t>Cerradura YALE</t>
  </si>
  <si>
    <t>CHAZO EXPANSIVO 3/8" X 1- 7/8" X 4 UN</t>
  </si>
  <si>
    <t>CHEQUE RED- WHITE ROSCADO 1/2"</t>
  </si>
  <si>
    <t xml:space="preserve">CILINDRO GAS BUTANO </t>
  </si>
  <si>
    <t>gal</t>
  </si>
  <si>
    <t>CINTA DE SEÑALIZACIÓN</t>
  </si>
  <si>
    <t>rollo</t>
  </si>
  <si>
    <t>CINTA TEFLON</t>
  </si>
  <si>
    <t>CODO 45° 1/8 CxC SANITARIO 2''</t>
  </si>
  <si>
    <t>CODO 45° 1/8 CxC SANITARIO 3''</t>
  </si>
  <si>
    <t>CODO 45° 1/8 CxC SANITARIO 4''</t>
  </si>
  <si>
    <t>CODO 90°  PVCP  - 1/2''</t>
  </si>
  <si>
    <t>CODO 90° 1/4 CxC SANITARIO 2''</t>
  </si>
  <si>
    <t>CODO 90° 1/4 CxC SANITARIO 3''</t>
  </si>
  <si>
    <t>CODO 90° 1/4 CxC SANITARIO 4''</t>
  </si>
  <si>
    <t>CODO 90° ACERO GALVANIZADO  - 1 1/4''</t>
  </si>
  <si>
    <t xml:space="preserve">CODO 90° ACERO INOXIDABLE - 1/2'' </t>
  </si>
  <si>
    <t>CODO 90° COBRE - 1/2''</t>
  </si>
  <si>
    <t>CODO 90° COBRE - 3/4''</t>
  </si>
  <si>
    <t>CODO 90° CPVC  - 1/2''</t>
  </si>
  <si>
    <t>COLUMNETA CONFINAMIENOT</t>
  </si>
  <si>
    <t>ml</t>
  </si>
  <si>
    <t>CONCRETO</t>
  </si>
  <si>
    <t>CONCRETO PREMEZCLADO 3000 psi</t>
  </si>
  <si>
    <t>CONCRETO PREMEZCLADO RESISTENCIA 35 (MPA)</t>
  </si>
  <si>
    <t>m³</t>
  </si>
  <si>
    <t xml:space="preserve">COPA REDUCIDA  ACERO GALVANIZADO 1 1/4" X 1/2" </t>
  </si>
  <si>
    <t>DERECHOS DE CONEXIÓN 2020 PARA MEDIDORES DE CATEGORIA 1</t>
  </si>
  <si>
    <t>Detector de humo</t>
  </si>
  <si>
    <t>Detector térmico</t>
  </si>
  <si>
    <t>DINTEL PREFABRICADO EN CONCRETO</t>
  </si>
  <si>
    <t>Discos de corte</t>
  </si>
  <si>
    <t>DISCOS DE CORTE</t>
  </si>
  <si>
    <t>DISPOSICION DE SOBRANTES</t>
  </si>
  <si>
    <t>DUCHA TIPO TELEFONO</t>
  </si>
  <si>
    <t>ESTACAS, PINTURA, TACHUELAS, HILO (LOCALIZACIÓN DE ESTRUCTURAS Y CARRETERAS)</t>
  </si>
  <si>
    <t>ESTOPA DE 600 gr</t>
  </si>
  <si>
    <t>Estuco plastico</t>
  </si>
  <si>
    <t>FORMALETA  EN MADERA</t>
  </si>
  <si>
    <t>FORMALETA MADERA</t>
  </si>
  <si>
    <t>FORMALETA METÁLICA</t>
  </si>
  <si>
    <t>Gancho para teja eternit</t>
  </si>
  <si>
    <t>GASTOP FUERZA ALTA PERMANENTE 36 ML</t>
  </si>
  <si>
    <t>GRAVILLA FINA 1/2"</t>
  </si>
  <si>
    <t>IMPERMEABILIZANTE PARA CONCRETO</t>
  </si>
  <si>
    <t>Interruptor doble</t>
  </si>
  <si>
    <t>Interruptor sencillo</t>
  </si>
  <si>
    <t>KORAZA</t>
  </si>
  <si>
    <t>LADRILLO DE FACHADA</t>
  </si>
  <si>
    <t xml:space="preserve">LADRILLO MACIZO COMUN 20 x 10 x 6 </t>
  </si>
  <si>
    <t>LÁMINA DE ACERO GALVANIZADO CALIBRE 24</t>
  </si>
  <si>
    <t>Lamina de yeso de 6 mm</t>
  </si>
  <si>
    <t>Lámpar tipo Bala 18 w</t>
  </si>
  <si>
    <t>LAVAMANOS INFANTIL</t>
  </si>
  <si>
    <t xml:space="preserve">LIJA DE AGUA </t>
  </si>
  <si>
    <t>LIMPIADOR REMOVEDOR PVC (1/4) gal</t>
  </si>
  <si>
    <t>LUBRICANTE (TARRO) 4 kg</t>
  </si>
  <si>
    <t>Luminaria ornamental 70 W</t>
  </si>
  <si>
    <t>Luz estraboscopica</t>
  </si>
  <si>
    <t>M26</t>
  </si>
  <si>
    <t>MADERA ABARCO</t>
  </si>
  <si>
    <t xml:space="preserve">MALLA ELECTROSOLDADA </t>
  </si>
  <si>
    <t>MANGUERA CONEXIÓN FLEXIBLE</t>
  </si>
  <si>
    <t>MANGUERA FLEXIBLE</t>
  </si>
  <si>
    <t>MANOMETRO CON GLICERINA</t>
  </si>
  <si>
    <t>MANOMETRO SECA CAJA NEGRA</t>
  </si>
  <si>
    <t>MARCO TAPA CAJA DE INSPECCION 60X60 CM</t>
  </si>
  <si>
    <t>MEDIDOR CHORRO UNICO PLASTICO 1/2"</t>
  </si>
  <si>
    <t xml:space="preserve">MEDIDOR PARA GAS DE 2,5 - 6,0 m3/h CATEGORIA 1 </t>
  </si>
  <si>
    <t>MESÓN EN GRANITO GLOBAL</t>
  </si>
  <si>
    <t>MOJONES DE REFERENCIA</t>
  </si>
  <si>
    <t>MORTERO 1:3 DE RECUBRIMIENTO</t>
  </si>
  <si>
    <t>MORTERO 1:4</t>
  </si>
  <si>
    <t>MORTERO DE PEGA</t>
  </si>
  <si>
    <t>NIPLE PASAMURO 1 1/4" X 5.08 cm</t>
  </si>
  <si>
    <t>NIPLE PASAMURO 1/2" x 10.16 cm</t>
  </si>
  <si>
    <t>NIPLE ROSCADO  1/2"</t>
  </si>
  <si>
    <t>Panel deteccion incendios</t>
  </si>
  <si>
    <t>Panel LED 60 X 40</t>
  </si>
  <si>
    <t>PASTA FUNDENTE TARRO</t>
  </si>
  <si>
    <t>PEGANTE PARA CERÁMICA</t>
  </si>
  <si>
    <t>PEGANTE PARA MADERA</t>
  </si>
  <si>
    <t>PERFIL TUBULAR 4"</t>
  </si>
  <si>
    <t>Perfiles de acero tubulares</t>
  </si>
  <si>
    <t>Perfiles metalicos de acero y aluminio</t>
  </si>
  <si>
    <t>Perfiles y laminas de acero</t>
  </si>
  <si>
    <t>PERFILES Y LÁMINAS DE ACERO</t>
  </si>
  <si>
    <t>Pintura</t>
  </si>
  <si>
    <t>gl</t>
  </si>
  <si>
    <t xml:space="preserve">POCETA DE LAVADO </t>
  </si>
  <si>
    <t>glb</t>
  </si>
  <si>
    <t>POLISOMBRA</t>
  </si>
  <si>
    <t>POSTES TUBULARES</t>
  </si>
  <si>
    <t>PRUEBA HIDROSTATICA</t>
  </si>
  <si>
    <t>Rack 60 x 60</t>
  </si>
  <si>
    <t>RECEBO B-200</t>
  </si>
  <si>
    <t>REDUCCION EXCENTRICA 1" X 1/2"</t>
  </si>
  <si>
    <t>REGISTRO - RED WHITE PESADO 1/2"</t>
  </si>
  <si>
    <t>REGISTRO DE CORTINA 1 1/4"</t>
  </si>
  <si>
    <t>REGISTRO GAS 1/2"</t>
  </si>
  <si>
    <t>REJILLA 20x20</t>
  </si>
  <si>
    <t>Roseta techo</t>
  </si>
  <si>
    <t>Roseta tipo aplique</t>
  </si>
  <si>
    <t>SANITARIO INSTITUCIONAL</t>
  </si>
  <si>
    <t>Sensor movimiento</t>
  </si>
  <si>
    <t>SIFON 135° (NO INCLUYE CODO) 4"</t>
  </si>
  <si>
    <t>SIFON 180°(SIN CODO) 2"</t>
  </si>
  <si>
    <t>Soldadura</t>
  </si>
  <si>
    <t>SOLDADURA</t>
  </si>
  <si>
    <t>SOLDADURA CPVC 1/8 GL</t>
  </si>
  <si>
    <t>SOLDADURA ESTAÑO ANTIMONIO 95 Sb5</t>
  </si>
  <si>
    <t>SOLDADURA LIQUIDA PVC 1/8</t>
  </si>
  <si>
    <t>SOLDADURA PVC 1/8 GL</t>
  </si>
  <si>
    <t>SOPORTE TIPO MORDAZA L=20 CM 4"</t>
  </si>
  <si>
    <t>TANQUE 500 L</t>
  </si>
  <si>
    <t>TAPON DE PRUEBA SANITARIO 2"</t>
  </si>
  <si>
    <t>TAPON DE PRUEBA SANITARIO 4"</t>
  </si>
  <si>
    <t>TAPON HEMBRA ACERO INOXIDABLE 1/2"</t>
  </si>
  <si>
    <t>TAPON MACHO 1/4"</t>
  </si>
  <si>
    <t>TAPON ROSCADOS  PVCP 1/2"</t>
  </si>
  <si>
    <t>TAPON SOLDADOS  PVCP 1/2"</t>
  </si>
  <si>
    <t>TAPON SOLDADOS COBRE 1/2"</t>
  </si>
  <si>
    <t>TAPON SOLDADOS COBRE 3/4"</t>
  </si>
  <si>
    <t>TAPON SOLDADOS CPVC 1/2"</t>
  </si>
  <si>
    <t>TEE  PVCP 1/2"</t>
  </si>
  <si>
    <t>TEE ACERO INOXIDABLE 1/2"</t>
  </si>
  <si>
    <t>TEE COBRE 1/2"</t>
  </si>
  <si>
    <t>TEE COBRE 3/4"</t>
  </si>
  <si>
    <t>TEE CPVC 1/2"</t>
  </si>
  <si>
    <t>Teja de fibrocemento ondulada #6</t>
  </si>
  <si>
    <t>Teja termoacustica</t>
  </si>
  <si>
    <t>Tomacorriente DOBLE</t>
  </si>
  <si>
    <t>Tomacorriente DOBLE REGULADA</t>
  </si>
  <si>
    <t>Tomacorriente DOBLE TRIFASICA</t>
  </si>
  <si>
    <t xml:space="preserve">          </t>
  </si>
  <si>
    <t>TORNILLO DE ACERO 1/2X1/4"</t>
  </si>
  <si>
    <t>TRIPLEX PIZANO</t>
  </si>
  <si>
    <t>Tuberia PVC electrica 1 1/2 "</t>
  </si>
  <si>
    <t>Tuberia PVC electrica EMT 1 1/2 "</t>
  </si>
  <si>
    <t>Tuberia PVC electrica EMT 1 3/4 "</t>
  </si>
  <si>
    <t>Tuberia PVC electrica EMT 3/4"</t>
  </si>
  <si>
    <t xml:space="preserve">TUBO  RDE 13.5 PVCP 315 psi  - 1/2" </t>
  </si>
  <si>
    <t xml:space="preserve">TUBO  RDE 9 PVCP  500 psi  -  1/2" </t>
  </si>
  <si>
    <t xml:space="preserve">TUBO ACERO INOXIDABLE AGUA 1/2" - NIC 505 - 001  - Tipo Colmena o Similar. </t>
  </si>
  <si>
    <t>TUBO ALCANTARILLADO NOVAFORT O SIMILAR    110 mm  ( 4")</t>
  </si>
  <si>
    <t>TUBO ALCANTARILLADO NOVAFORT O SIMILAR    160 mm  ( 6")</t>
  </si>
  <si>
    <t>TUBO COBRE TIPO L 1"</t>
  </si>
  <si>
    <t>TUBO COBRE TIPO L 1/2"</t>
  </si>
  <si>
    <t>TUBO COBRE TIPO L 3/4"</t>
  </si>
  <si>
    <t>TUBO COBRE TIPO M 1/2"</t>
  </si>
  <si>
    <t>Tubo conduit PVC Ø1/2"</t>
  </si>
  <si>
    <t>TUBO CPVC ULTRATEMP 1/2"</t>
  </si>
  <si>
    <t xml:space="preserve">TUBO GALVANIZADO 2" </t>
  </si>
  <si>
    <t xml:space="preserve">TUBO PVC SANITARIO 2'' </t>
  </si>
  <si>
    <t>TUBO PVC SANITARIO 3"</t>
  </si>
  <si>
    <t xml:space="preserve">TUBO PVC SANITARIO 4" </t>
  </si>
  <si>
    <t>TUERCA CON ARANDELA 3/8"</t>
  </si>
  <si>
    <t>UNION  PVCP 1/2"</t>
  </si>
  <si>
    <t>UNION COBRE 1/2"</t>
  </si>
  <si>
    <t>UNION COBRE 3/4"</t>
  </si>
  <si>
    <t>UNION CPVC 1/2"</t>
  </si>
  <si>
    <t>UNION NOVAFORT O SIMILAR  110 mm.  ( 4")</t>
  </si>
  <si>
    <t>UNION NOVAFORT O SIMILAR  160 mm.  ( 6")</t>
  </si>
  <si>
    <t>UNION SIMPLE ACERO INOXIDABLE 1/2"</t>
  </si>
  <si>
    <t>VALVULA DE BOLA PARA AGUA ANTIFRAUDE HEMBRA-HEMBRA 1/2"</t>
  </si>
  <si>
    <t>VALVULA FLOTADORA HKVF COMPLETA (BOLA DE COBRE) 1/2"</t>
  </si>
  <si>
    <t>VARILLA ROSCADA 3/8"</t>
  </si>
  <si>
    <t>VIGA CONCRETO</t>
  </si>
  <si>
    <t>VINILO TIPO 1</t>
  </si>
  <si>
    <t>WIN</t>
  </si>
  <si>
    <t>YEES SANITARIO 2"</t>
  </si>
  <si>
    <t>YEES SANITARIO 3"</t>
  </si>
  <si>
    <t>YEES SANITARIO 4"</t>
  </si>
  <si>
    <t>ANEXO No. 5. BIENES NACIONALES RELEVANTES</t>
  </si>
  <si>
    <t>Esta hoja se necesita?</t>
  </si>
  <si>
    <t xml:space="preserve">TABLA 1.2.  BIENES NECESARIOS HOGAR INFANTIL SAN ANTONIO DE TUNJA - CONSOLIDADO VALOR TOTAL DEL BIEN DENTRO DEL PRESUPUESTO TOTAL </t>
  </si>
  <si>
    <t xml:space="preserve">TABLA 3. METODOLOGIA PARA DETERMINAR LOS BIENES NACIONALES RELEVANTES - PRINCIPIO DE PARETO </t>
  </si>
  <si>
    <t>VALOR TOTAL DE BIENES</t>
  </si>
  <si>
    <t>No.</t>
  </si>
  <si>
    <t>DESCRIPCIÓN DEL BIEN</t>
  </si>
  <si>
    <t>VALOR TOTAL DEL BIEN DENTRO DEL PRESUPUESTO TOTAL</t>
  </si>
  <si>
    <t>Porcentaje de Participación de cada bien dentro de la sumatoria total del valor de los bienes de &gt; a &lt;</t>
  </si>
  <si>
    <t>Porcentaje acumulado (Sumatoria de los porcentajes de Participación)</t>
  </si>
  <si>
    <r>
      <t xml:space="preserve">Porcentaje de participación promedio de los bienes que representan el 80% del presupuesto de bienes </t>
    </r>
    <r>
      <rPr>
        <b/>
        <sz val="11"/>
        <color theme="4"/>
        <rFont val="Arial"/>
        <family val="2"/>
      </rPr>
      <t>(Nota 1)</t>
    </r>
  </si>
  <si>
    <t>Bienes relevantes 
(con % de participación superior al promedio)</t>
  </si>
  <si>
    <r>
      <t xml:space="preserve">Partida arancelaria identificada en el Registro de Productores de Bienes Nacionales </t>
    </r>
    <r>
      <rPr>
        <b/>
        <sz val="11"/>
        <color theme="4"/>
        <rFont val="Arial"/>
        <family val="2"/>
      </rPr>
      <t>(Nota 2)</t>
    </r>
  </si>
  <si>
    <t>Fecha de vencimiento registro</t>
  </si>
  <si>
    <t>Porcentaje de Participación acumulado de los bienes encontrados en el Registro de Productores de Bienes Nacionales</t>
  </si>
  <si>
    <t xml:space="preserve">COTIZAR </t>
  </si>
  <si>
    <t>No encontrado</t>
  </si>
  <si>
    <t>SI</t>
  </si>
  <si>
    <t>SANITARIO INSTITUCIONAL INFANTIL</t>
  </si>
  <si>
    <t>SANITARIO INSTITUCIONAL ADULTO</t>
  </si>
  <si>
    <t>NO</t>
  </si>
  <si>
    <r>
      <t>Nota 1:</t>
    </r>
    <r>
      <rPr>
        <sz val="11"/>
        <rFont val="Arial"/>
        <family val="2"/>
      </rPr>
      <t xml:space="preserve"> Como lo indica la metodología de CCE para el análisis de Bienes Nacionales Relevantes, se identificaron los bienes cuyo porcentaje acumulado estuviese dentro del 80% o un valor aproximado por debajo, definido a partir del Principio de Pareto según el cual:</t>
    </r>
    <r>
      <rPr>
        <i/>
        <sz val="11"/>
        <rFont val="Arial"/>
        <family val="2"/>
      </rPr>
      <t xml:space="preserve"> “[…] el 80% de las consecuencias son el resultado del 20% de las causas"</t>
    </r>
    <r>
      <rPr>
        <sz val="11"/>
        <rFont val="Arial"/>
        <family val="2"/>
      </rPr>
      <t xml:space="preserve">. </t>
    </r>
    <r>
      <rPr>
        <b/>
        <sz val="11"/>
        <rFont val="Arial"/>
        <family val="2"/>
      </rPr>
      <t>Fuente:</t>
    </r>
    <r>
      <rPr>
        <sz val="11"/>
        <rFont val="Arial"/>
        <family val="2"/>
      </rPr>
      <t xml:space="preserve"> Decreto 680 del 2021, </t>
    </r>
    <r>
      <rPr>
        <u/>
        <sz val="11"/>
        <rFont val="Arial"/>
        <family val="2"/>
      </rPr>
      <t>https://dapre.presidencia.gov.co/normativa/normativa/DECRETO%20680%20DEL%2022%20DE%20JUNIO%20DE%202021.pdf</t>
    </r>
    <r>
      <rPr>
        <sz val="11"/>
        <rFont val="Arial"/>
        <family val="2"/>
      </rPr>
      <t xml:space="preserve"> .</t>
    </r>
    <r>
      <rPr>
        <b/>
        <sz val="11"/>
        <rFont val="Arial"/>
        <family val="2"/>
      </rPr>
      <t xml:space="preserve">
Nota 2: </t>
    </r>
    <r>
      <rPr>
        <sz val="11"/>
        <rFont val="Arial"/>
        <family val="2"/>
      </rPr>
      <t>Consulta del Registro de Productores y Bienes Nacionales, https://www.vuce.gov.co/servicios/registro-de-productores-y-bienes-nacionales. Fecha de consulta: Noviembre 24  de 2021.</t>
    </r>
  </si>
  <si>
    <t>ÍTEM</t>
  </si>
  <si>
    <t>CATEGORÍA</t>
  </si>
  <si>
    <t>DESCRIPCIÓN  DEL BIEN, EQUIPO O TALENTO HUMANO</t>
  </si>
  <si>
    <t>CONSOLIDADO CANTIDAD  UNITARIA DEL BIEN EN APU</t>
  </si>
  <si>
    <t>COTIZAR</t>
  </si>
  <si>
    <t>Suma de CONSOLIDADO CANTIDAD  UNITARIA DEL BIEN EN APU</t>
  </si>
  <si>
    <t>PRECIO COTIZADO O DE REFERENCIA CONSULTORIA + ICOCED</t>
  </si>
  <si>
    <t xml:space="preserve">PRECIO TOTAL </t>
  </si>
  <si>
    <t>EQUIPO</t>
  </si>
  <si>
    <t>ESTACIÓN ELÉCTRONICA</t>
  </si>
  <si>
    <t>TARIFA/HORA</t>
  </si>
  <si>
    <t>Total</t>
  </si>
  <si>
    <t>MATERIALES</t>
  </si>
  <si>
    <t>HERRAMIENTA MENOR</t>
  </si>
  <si>
    <t>%</t>
  </si>
  <si>
    <t xml:space="preserve">ANDAMIO METÁLICO TUBULAR </t>
  </si>
  <si>
    <t>dia</t>
  </si>
  <si>
    <t>MANO DE OBRA</t>
  </si>
  <si>
    <t>TOPOGRAFO</t>
  </si>
  <si>
    <t>JORNAL</t>
  </si>
  <si>
    <t>BOQUILLA DE SOLDAR CON GAS BUTANO</t>
  </si>
  <si>
    <t>CADENERO 1º</t>
  </si>
  <si>
    <t>COMPRESOR 22,5 LITROS 150PSI 2,6 SCFM CON KIT PANCAKE, DEWALT</t>
  </si>
  <si>
    <t>CADENERO 2º</t>
  </si>
  <si>
    <t xml:space="preserve">CORTA TUBO </t>
  </si>
  <si>
    <t>ESTAQUERO</t>
  </si>
  <si>
    <t>EQUIPO DE CORTE</t>
  </si>
  <si>
    <t xml:space="preserve">EQUIPO DE CORTE </t>
  </si>
  <si>
    <t>AYUDANTE</t>
  </si>
  <si>
    <t>EQUIPO DE LIMPIEZA A PRESIÓN</t>
  </si>
  <si>
    <t>EQUIPO DE SOLDADURA</t>
  </si>
  <si>
    <t>OFICIAL HIDRÁULICO</t>
  </si>
  <si>
    <t>LABORATORIO PORTATIL PARA PRUEBAS INSIT</t>
  </si>
  <si>
    <t>AYUDANTE HIDRÁULICO</t>
  </si>
  <si>
    <t>MEZCLADORA DE CONCRETO DE 1 BULTO</t>
  </si>
  <si>
    <t>Andamio metalico tubular</t>
  </si>
  <si>
    <t>VIBRADOR ELECTRICO 3800 RPM</t>
  </si>
  <si>
    <t>AYUDANTE ELÉCTRICO (AUXILIAR TÉCNICO)</t>
  </si>
  <si>
    <t>OFICIAL</t>
  </si>
  <si>
    <t>OFICIAL ELÉCTRICO (TECNÓLOGO)</t>
  </si>
  <si>
    <t>OFICIAL ESPECIALIZADO</t>
  </si>
  <si>
    <t>CONCRETO 3000 psi</t>
  </si>
  <si>
    <t>DINTEL</t>
  </si>
  <si>
    <t>TRANSPORTES</t>
  </si>
  <si>
    <t>TRANSPORTE CAMIÓN</t>
  </si>
  <si>
    <t>TRANSPORTE TUBERÍA</t>
  </si>
  <si>
    <t>TRASIEGO EN OBRA</t>
  </si>
  <si>
    <t>Total general</t>
  </si>
  <si>
    <t>DIA</t>
  </si>
  <si>
    <r>
      <t xml:space="preserve">ADMINISTRACIÓN, IMPREVISTOS Y UTILIDAD </t>
    </r>
    <r>
      <rPr>
        <b/>
        <sz val="8"/>
        <color rgb="FFFF0000"/>
        <rFont val="Arial"/>
        <family val="2"/>
      </rPr>
      <t>(Nota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</si>
</sst>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2" formatCode="_-&quot;$&quot;\ * #,##0_-;\-&quot;$&quot;\ * #,##0_-;_-&quot;$&quot;\ * &quot;-&quot;_-;_-@_-"/>
    <numFmt numFmtId="44" formatCode="_-&quot;$&quot;\ * #,##0.00_-;\-&quot;$&quot;\ * #,##0.00_-;_-&quot;$&quot;\ * &quot;-&quot;??_-;_-@_-"/>
    <numFmt numFmtId="164" formatCode="_-&quot;$&quot;* #,##0.00_-;\-&quot;$&quot;* #,##0.00_-;_-&quot;$&quot;* &quot;-&quot;??_-;_-@_-"/>
    <numFmt numFmtId="165" formatCode="_-* #,##0.00\ _€_-;\-* #,##0.00\ _€_-;_-* &quot;-&quot;??\ _€_-;_-@_-"/>
    <numFmt numFmtId="166" formatCode="&quot;$&quot;\ #,##0.00"/>
    <numFmt numFmtId="167" formatCode="0.000"/>
    <numFmt numFmtId="168" formatCode="0.0000000%"/>
    <numFmt numFmtId="169" formatCode="0.000%"/>
    <numFmt numFmtId="170" formatCode="_(&quot;$&quot;\ * #,##0.00_);_(&quot;$&quot;\ * \(#,##0.00\);_(&quot;$&quot;\ * &quot;-&quot;??_);_(@_)"/>
    <numFmt numFmtId="171" formatCode="_(&quot;$&quot;\ * #,##0_);_(&quot;$&quot;\ * \(#,##0\);_(&quot;$&quot;\ * &quot;-&quot;??_);_(@_)"/>
    <numFmt numFmtId="172" formatCode="0.000000000000000%"/>
    <numFmt numFmtId="173" formatCode="0.0"/>
    <numFmt numFmtId="174" formatCode="#,##0.000_ ;[Red]\-#,##0.000\ "/>
    <numFmt numFmtId="175" formatCode="_-* #,##0\ _€_-;\-* #,##0\ _€_-;_-* &quot;-&quot;??\ _€_-;_-@_-"/>
    <numFmt numFmtId="176" formatCode="[$$-540A]#,##0_ ;[Red]\-[$$-540A]#,##0\ "/>
    <numFmt numFmtId="177" formatCode="#,##0.00_ ;[Red]\-#,##0.00\ "/>
    <numFmt numFmtId="178" formatCode="&quot;$&quot;\ #,##0"/>
    <numFmt numFmtId="179" formatCode="#,##0\ &quot;UVT&quot;"/>
  </numFmts>
  <fonts count="49">
    <font>
      <sz val="11"/>
      <color theme="1"/>
      <name val="Calibri"/>
      <family val="2"/>
      <scheme val="minor"/>
    </font>
    <font>
      <sz val="10"/>
      <color indexed="8"/>
      <name val="MS Sans Serif"/>
      <family val="2"/>
    </font>
    <font>
      <sz val="10"/>
      <name val="Arial"/>
      <family val="2"/>
    </font>
    <font>
      <sz val="11"/>
      <color theme="1"/>
      <name val="Calibri"/>
      <family val="2"/>
      <scheme val="minor"/>
    </font>
    <font>
      <b/>
      <sz val="11"/>
      <name val="Arial"/>
      <family val="2"/>
    </font>
    <font>
      <b/>
      <sz val="8"/>
      <color theme="1"/>
      <name val="Arial"/>
      <family val="2"/>
    </font>
    <font>
      <b/>
      <sz val="10"/>
      <name val="Arial"/>
      <family val="2"/>
    </font>
    <font>
      <sz val="10"/>
      <color theme="1"/>
      <name val="Arial"/>
      <family val="2"/>
    </font>
    <font>
      <sz val="11"/>
      <color indexed="8"/>
      <name val="Arial"/>
      <family val="2"/>
    </font>
    <font>
      <b/>
      <sz val="11"/>
      <color indexed="8"/>
      <name val="Arial"/>
      <family val="2"/>
    </font>
    <font>
      <b/>
      <sz val="10"/>
      <color theme="1"/>
      <name val="Arial"/>
      <family val="2"/>
    </font>
    <font>
      <b/>
      <sz val="11"/>
      <color theme="1"/>
      <name val="Arial"/>
      <family val="2"/>
    </font>
    <font>
      <sz val="11"/>
      <color theme="1"/>
      <name val="Arial"/>
      <family val="2"/>
    </font>
    <font>
      <b/>
      <sz val="11"/>
      <color theme="4"/>
      <name val="Arial"/>
      <family val="2"/>
    </font>
    <font>
      <sz val="11"/>
      <name val="Arial"/>
      <family val="2"/>
    </font>
    <font>
      <sz val="11"/>
      <color rgb="FF006100"/>
      <name val="Calibri"/>
      <family val="2"/>
      <scheme val="minor"/>
    </font>
    <font>
      <sz val="11"/>
      <color theme="1" tint="0.14999847407452621"/>
      <name val="Arial"/>
      <family val="2"/>
    </font>
    <font>
      <sz val="10"/>
      <color rgb="FF000000"/>
      <name val="Times New Roman"/>
      <family val="1"/>
    </font>
    <font>
      <i/>
      <sz val="11"/>
      <name val="Arial"/>
      <family val="2"/>
    </font>
    <font>
      <u/>
      <sz val="11"/>
      <name val="Arial"/>
      <family val="2"/>
    </font>
    <font>
      <sz val="10"/>
      <color indexed="8"/>
      <name val="Arial"/>
      <family val="2"/>
    </font>
    <font>
      <b/>
      <sz val="10"/>
      <color indexed="8"/>
      <name val="Arial"/>
      <family val="2"/>
    </font>
    <font>
      <b/>
      <sz val="9"/>
      <color theme="1"/>
      <name val="Arial"/>
      <family val="2"/>
    </font>
    <font>
      <b/>
      <sz val="9"/>
      <name val="Arial"/>
      <family val="2"/>
    </font>
    <font>
      <sz val="10"/>
      <color theme="1" tint="0.14999847407452621"/>
      <name val="Arial"/>
      <family val="2"/>
    </font>
    <font>
      <b/>
      <sz val="16"/>
      <color theme="1"/>
      <name val="Arial"/>
      <family val="2"/>
    </font>
    <font>
      <b/>
      <sz val="12"/>
      <color theme="1"/>
      <name val="Arial"/>
      <family val="2"/>
    </font>
    <font>
      <sz val="12"/>
      <color theme="1"/>
      <name val="Arial"/>
      <family val="2"/>
    </font>
    <font>
      <b/>
      <sz val="14"/>
      <color theme="1"/>
      <name val="Arial"/>
      <family val="2"/>
    </font>
    <font>
      <b/>
      <sz val="11"/>
      <color rgb="FF000000"/>
      <name val="Arial"/>
      <family val="2"/>
    </font>
    <font>
      <sz val="11"/>
      <color rgb="FF000000"/>
      <name val="Arial"/>
      <family val="2"/>
    </font>
    <font>
      <sz val="8"/>
      <name val="Calibri"/>
      <family val="2"/>
      <scheme val="minor"/>
    </font>
    <font>
      <b/>
      <sz val="8"/>
      <name val="Arial"/>
      <family val="2"/>
    </font>
    <font>
      <b/>
      <sz val="10"/>
      <color rgb="FFFF0000"/>
      <name val="Arial"/>
      <family val="2"/>
    </font>
    <font>
      <sz val="10"/>
      <name val="Zurich BT"/>
    </font>
    <font>
      <sz val="8"/>
      <color theme="1"/>
      <name val="Arial"/>
      <family val="2"/>
    </font>
    <font>
      <sz val="8"/>
      <name val="Arial"/>
      <family val="2"/>
    </font>
    <font>
      <sz val="9"/>
      <name val="Arial"/>
      <family val="2"/>
    </font>
    <font>
      <b/>
      <sz val="8"/>
      <color rgb="FFFF0000"/>
      <name val="Arial"/>
      <family val="2"/>
    </font>
    <font>
      <sz val="9"/>
      <color theme="1"/>
      <name val="Arial"/>
      <family val="2"/>
    </font>
    <font>
      <sz val="8"/>
      <color rgb="FFFF0000"/>
      <name val="Arial"/>
      <family val="2"/>
    </font>
    <font>
      <sz val="9"/>
      <color rgb="FF000000"/>
      <name val="Arial"/>
      <family val="2"/>
    </font>
    <font>
      <i/>
      <sz val="8"/>
      <name val="Arial"/>
      <family val="2"/>
    </font>
    <font>
      <b/>
      <sz val="10"/>
      <color rgb="FF000000"/>
      <name val="Arial"/>
      <family val="2"/>
    </font>
    <font>
      <sz val="11"/>
      <color indexed="8"/>
      <name val="Calibri"/>
      <family val="2"/>
    </font>
    <font>
      <b/>
      <sz val="18"/>
      <color theme="1"/>
      <name val="Arial"/>
      <family val="2"/>
    </font>
    <font>
      <b/>
      <sz val="8"/>
      <color rgb="FF000000"/>
      <name val="Arial"/>
      <family val="2"/>
    </font>
    <font>
      <b/>
      <sz val="8"/>
      <color indexed="8"/>
      <name val="Arial"/>
      <family val="2"/>
    </font>
    <font>
      <sz val="8"/>
      <color rgb="FF000000"/>
      <name val="Arial"/>
      <family val="2"/>
    </font>
  </fonts>
  <fills count="16">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CC"/>
        <bgColor indexed="64"/>
      </patternFill>
    </fill>
    <fill>
      <patternFill patternType="solid">
        <fgColor theme="0" tint="-4.9989318521683403E-2"/>
        <bgColor rgb="FF000000"/>
      </patternFill>
    </fill>
  </fills>
  <borders count="3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auto="1"/>
      </right>
      <top style="thin">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diagonal/>
    </border>
    <border>
      <left style="thin">
        <color auto="1"/>
      </left>
      <right style="medium">
        <color indexed="64"/>
      </right>
      <top style="thin">
        <color auto="1"/>
      </top>
      <bottom style="medium">
        <color indexed="64"/>
      </bottom>
      <diagonal/>
    </border>
  </borders>
  <cellStyleXfs count="21">
    <xf numFmtId="0" fontId="0" fillId="0" borderId="0"/>
    <xf numFmtId="9" fontId="3" fillId="0" borderId="0" applyFont="0" applyFill="0" applyBorder="0" applyAlignment="0" applyProtection="0"/>
    <xf numFmtId="0" fontId="15" fillId="2" borderId="0" applyNumberFormat="0" applyBorder="0" applyAlignment="0" applyProtection="0"/>
    <xf numFmtId="0" fontId="1" fillId="0" borderId="0"/>
    <xf numFmtId="0" fontId="3" fillId="0" borderId="0"/>
    <xf numFmtId="170" fontId="3" fillId="0" borderId="0" applyFont="0" applyFill="0" applyBorder="0" applyAlignment="0" applyProtection="0"/>
    <xf numFmtId="0" fontId="17" fillId="0" borderId="0">
      <protection locked="0"/>
    </xf>
    <xf numFmtId="164" fontId="3" fillId="0" borderId="0" applyFont="0" applyFill="0" applyBorder="0" applyAlignment="0" applyProtection="0"/>
    <xf numFmtId="0" fontId="2" fillId="0" borderId="0"/>
    <xf numFmtId="165" fontId="3" fillId="0" borderId="0" applyFont="0" applyFill="0" applyBorder="0" applyAlignment="0" applyProtection="0"/>
    <xf numFmtId="0" fontId="12" fillId="0" borderId="0"/>
    <xf numFmtId="0" fontId="34" fillId="0" borderId="0"/>
    <xf numFmtId="9" fontId="34" fillId="0" borderId="0" applyFont="0" applyFill="0" applyBorder="0" applyAlignment="0" applyProtection="0"/>
    <xf numFmtId="42" fontId="3" fillId="0" borderId="0" applyFont="0" applyFill="0" applyBorder="0" applyAlignment="0" applyProtection="0"/>
    <xf numFmtId="0" fontId="2" fillId="0" borderId="0"/>
    <xf numFmtId="0" fontId="34" fillId="0" borderId="0"/>
    <xf numFmtId="0" fontId="1" fillId="0" borderId="0"/>
    <xf numFmtId="0" fontId="2" fillId="0" borderId="0"/>
    <xf numFmtId="0" fontId="2" fillId="0" borderId="0"/>
    <xf numFmtId="0" fontId="44" fillId="0" borderId="0"/>
    <xf numFmtId="44" fontId="3" fillId="0" borderId="0" applyFont="0" applyFill="0" applyBorder="0" applyAlignment="0" applyProtection="0"/>
  </cellStyleXfs>
  <cellXfs count="394">
    <xf numFmtId="0" fontId="0" fillId="0" borderId="0" xfId="0"/>
    <xf numFmtId="0" fontId="2" fillId="0" borderId="0" xfId="3" applyFont="1" applyAlignment="1">
      <alignment horizontal="justify" vertical="center" wrapText="1"/>
    </xf>
    <xf numFmtId="0" fontId="2" fillId="0" borderId="0" xfId="3"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5" fillId="0" borderId="3"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xf>
    <xf numFmtId="0" fontId="7" fillId="0" borderId="0" xfId="0" applyFont="1" applyAlignment="1">
      <alignment horizontal="center" vertical="center"/>
    </xf>
    <xf numFmtId="0" fontId="8" fillId="0" borderId="0" xfId="4" applyFont="1" applyAlignment="1">
      <alignment vertical="center"/>
    </xf>
    <xf numFmtId="0" fontId="9" fillId="0" borderId="0" xfId="4" applyFont="1" applyAlignment="1">
      <alignment vertical="center"/>
    </xf>
    <xf numFmtId="0" fontId="10" fillId="0" borderId="0" xfId="0" applyFont="1" applyAlignment="1">
      <alignment vertical="center" wrapText="1"/>
    </xf>
    <xf numFmtId="0" fontId="6" fillId="0" borderId="0" xfId="0" applyFont="1" applyAlignment="1" applyProtection="1">
      <alignment vertical="center" wrapText="1"/>
      <protection hidden="1"/>
    </xf>
    <xf numFmtId="0" fontId="7" fillId="0" borderId="0" xfId="0" applyFont="1" applyAlignment="1" applyProtection="1">
      <alignment vertical="center" wrapText="1"/>
      <protection hidden="1"/>
    </xf>
    <xf numFmtId="0" fontId="7" fillId="0" borderId="0" xfId="0" applyFont="1" applyAlignment="1" applyProtection="1">
      <alignment horizontal="center" vertical="center" wrapText="1"/>
      <protection hidden="1"/>
    </xf>
    <xf numFmtId="0" fontId="10" fillId="0" borderId="0" xfId="0" applyFont="1" applyAlignment="1" applyProtection="1">
      <alignment vertical="center" wrapText="1"/>
      <protection hidden="1"/>
    </xf>
    <xf numFmtId="0" fontId="7" fillId="0" borderId="0" xfId="0" applyFont="1" applyAlignment="1">
      <alignment horizontal="center"/>
    </xf>
    <xf numFmtId="0" fontId="7" fillId="0" borderId="0" xfId="0" applyFont="1"/>
    <xf numFmtId="0" fontId="4" fillId="0" borderId="0" xfId="0" applyFont="1" applyAlignment="1" applyProtection="1">
      <alignment horizontal="right" vertical="center"/>
      <protection locked="0"/>
    </xf>
    <xf numFmtId="166" fontId="11" fillId="5" borderId="3" xfId="0" applyNumberFormat="1" applyFont="1" applyFill="1" applyBorder="1" applyAlignment="1">
      <alignment vertical="center"/>
    </xf>
    <xf numFmtId="0" fontId="11" fillId="0" borderId="0" xfId="0" applyFont="1" applyAlignment="1">
      <alignment vertical="center"/>
    </xf>
    <xf numFmtId="0" fontId="12" fillId="0" borderId="0" xfId="0" applyFont="1"/>
    <xf numFmtId="0" fontId="12" fillId="0" borderId="0" xfId="0" applyFont="1" applyAlignment="1">
      <alignment horizontal="center"/>
    </xf>
    <xf numFmtId="0" fontId="11" fillId="0" borderId="0" xfId="0" applyFont="1" applyAlignment="1">
      <alignment horizontal="center" vertical="center"/>
    </xf>
    <xf numFmtId="0" fontId="11" fillId="0" borderId="3" xfId="0" applyFont="1" applyBorder="1" applyAlignment="1">
      <alignment horizontal="center" vertical="center" wrapText="1"/>
    </xf>
    <xf numFmtId="167" fontId="4" fillId="0" borderId="3" xfId="0" applyNumberFormat="1" applyFont="1" applyBorder="1" applyAlignment="1">
      <alignment vertical="center" wrapText="1"/>
    </xf>
    <xf numFmtId="167" fontId="4" fillId="0" borderId="3"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167" fontId="6" fillId="0" borderId="3" xfId="0" applyNumberFormat="1" applyFont="1" applyBorder="1" applyAlignment="1">
      <alignment horizontal="center" vertical="center" wrapText="1"/>
    </xf>
    <xf numFmtId="0" fontId="12" fillId="0" borderId="0" xfId="0" applyFont="1" applyAlignment="1">
      <alignment vertical="center" wrapText="1"/>
    </xf>
    <xf numFmtId="0" fontId="4" fillId="6" borderId="3" xfId="0" applyFont="1" applyFill="1" applyBorder="1" applyAlignment="1">
      <alignment horizontal="center" vertical="center"/>
    </xf>
    <xf numFmtId="0" fontId="14" fillId="0" borderId="3" xfId="0" applyFont="1" applyBorder="1" applyAlignment="1">
      <alignment vertical="center"/>
    </xf>
    <xf numFmtId="166" fontId="12" fillId="0" borderId="5" xfId="0" applyNumberFormat="1" applyFont="1" applyBorder="1" applyAlignment="1">
      <alignment vertical="center"/>
    </xf>
    <xf numFmtId="168" fontId="12" fillId="0" borderId="3" xfId="1" applyNumberFormat="1" applyFont="1" applyFill="1" applyBorder="1"/>
    <xf numFmtId="10" fontId="12" fillId="7" borderId="3" xfId="0" applyNumberFormat="1" applyFont="1" applyFill="1" applyBorder="1"/>
    <xf numFmtId="0" fontId="2" fillId="0" borderId="3" xfId="0" applyFont="1" applyBorder="1" applyAlignment="1">
      <alignment vertical="center"/>
    </xf>
    <xf numFmtId="168" fontId="2" fillId="0" borderId="3" xfId="0" applyNumberFormat="1" applyFont="1" applyBorder="1" applyAlignment="1">
      <alignment vertical="center"/>
    </xf>
    <xf numFmtId="0" fontId="7" fillId="0" borderId="3" xfId="0" applyFont="1" applyBorder="1" applyAlignment="1">
      <alignment horizontal="center"/>
    </xf>
    <xf numFmtId="166" fontId="12" fillId="0" borderId="3" xfId="0" applyNumberFormat="1" applyFont="1" applyBorder="1" applyAlignment="1">
      <alignment vertical="center"/>
    </xf>
    <xf numFmtId="171" fontId="12" fillId="0" borderId="3" xfId="5" applyNumberFormat="1" applyFont="1" applyFill="1" applyBorder="1" applyAlignment="1">
      <alignment horizontal="left" vertical="center"/>
    </xf>
    <xf numFmtId="171" fontId="7" fillId="0" borderId="3" xfId="5" applyNumberFormat="1" applyFont="1" applyFill="1" applyBorder="1" applyAlignment="1">
      <alignment horizontal="left" vertical="center"/>
    </xf>
    <xf numFmtId="0" fontId="14" fillId="9" borderId="3" xfId="0" applyFont="1" applyFill="1" applyBorder="1" applyAlignment="1">
      <alignment vertical="center"/>
    </xf>
    <xf numFmtId="166" fontId="12" fillId="0" borderId="3" xfId="0" applyNumberFormat="1" applyFont="1" applyBorder="1" applyAlignment="1">
      <alignment horizontal="right" vertical="center"/>
    </xf>
    <xf numFmtId="15" fontId="7" fillId="0" borderId="3" xfId="0" applyNumberFormat="1" applyFont="1" applyBorder="1" applyAlignment="1">
      <alignment horizontal="center"/>
    </xf>
    <xf numFmtId="168" fontId="7" fillId="0" borderId="3" xfId="0" applyNumberFormat="1" applyFont="1" applyBorder="1" applyAlignment="1">
      <alignment horizontal="center"/>
    </xf>
    <xf numFmtId="0" fontId="12" fillId="0" borderId="3" xfId="0" applyFont="1" applyBorder="1"/>
    <xf numFmtId="166" fontId="12" fillId="0" borderId="5" xfId="0" applyNumberFormat="1" applyFont="1" applyBorder="1" applyAlignment="1">
      <alignment horizontal="right" vertical="center"/>
    </xf>
    <xf numFmtId="0" fontId="7" fillId="0" borderId="3" xfId="0" applyFont="1" applyBorder="1"/>
    <xf numFmtId="168" fontId="12" fillId="0" borderId="0" xfId="1" applyNumberFormat="1" applyFont="1" applyFill="1" applyBorder="1"/>
    <xf numFmtId="168" fontId="12" fillId="0" borderId="0" xfId="0" applyNumberFormat="1" applyFont="1"/>
    <xf numFmtId="169" fontId="11" fillId="0" borderId="0" xfId="0" applyNumberFormat="1" applyFont="1" applyAlignment="1">
      <alignment horizontal="center" vertical="center"/>
    </xf>
    <xf numFmtId="169" fontId="12" fillId="0" borderId="0" xfId="0" applyNumberFormat="1" applyFont="1" applyAlignment="1">
      <alignment horizontal="center" vertical="center"/>
    </xf>
    <xf numFmtId="172" fontId="12" fillId="0" borderId="0" xfId="0" applyNumberFormat="1" applyFont="1" applyAlignment="1">
      <alignment horizontal="center"/>
    </xf>
    <xf numFmtId="0" fontId="12" fillId="9" borderId="3" xfId="0" applyFont="1" applyFill="1" applyBorder="1"/>
    <xf numFmtId="171" fontId="12" fillId="0" borderId="3" xfId="5" applyNumberFormat="1" applyFont="1" applyFill="1" applyBorder="1" applyAlignment="1">
      <alignment vertical="center"/>
    </xf>
    <xf numFmtId="0" fontId="4" fillId="0" borderId="3" xfId="0" applyFont="1" applyBorder="1" applyAlignment="1">
      <alignment horizontal="center" vertical="center"/>
    </xf>
    <xf numFmtId="10" fontId="12" fillId="0" borderId="3" xfId="0" applyNumberFormat="1" applyFont="1" applyBorder="1"/>
    <xf numFmtId="166" fontId="12" fillId="0" borderId="0" xfId="0" applyNumberFormat="1" applyFont="1" applyAlignment="1">
      <alignment vertical="center"/>
    </xf>
    <xf numFmtId="166" fontId="12" fillId="0" borderId="0" xfId="0" applyNumberFormat="1" applyFont="1" applyAlignment="1">
      <alignment horizontal="right" vertical="center"/>
    </xf>
    <xf numFmtId="10" fontId="12" fillId="9" borderId="3" xfId="0" applyNumberFormat="1" applyFont="1" applyFill="1" applyBorder="1"/>
    <xf numFmtId="0" fontId="16" fillId="0" borderId="3" xfId="2" applyFont="1" applyFill="1" applyBorder="1" applyAlignment="1" applyProtection="1">
      <alignment vertical="center"/>
    </xf>
    <xf numFmtId="0" fontId="14" fillId="9" borderId="3" xfId="0" applyFont="1" applyFill="1" applyBorder="1"/>
    <xf numFmtId="0" fontId="4" fillId="3" borderId="0" xfId="6" applyFont="1" applyFill="1" applyAlignment="1" applyProtection="1">
      <alignment vertical="center" wrapText="1"/>
    </xf>
    <xf numFmtId="167" fontId="2" fillId="0" borderId="3" xfId="0" applyNumberFormat="1" applyFont="1" applyBorder="1" applyAlignment="1">
      <alignment horizontal="center" vertical="center"/>
    </xf>
    <xf numFmtId="0" fontId="2" fillId="0" borderId="3" xfId="0" applyFont="1" applyBorder="1" applyAlignment="1">
      <alignment horizontal="center" vertical="center"/>
    </xf>
    <xf numFmtId="167" fontId="7"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164" fontId="2" fillId="0" borderId="3" xfId="7" applyFont="1" applyFill="1" applyBorder="1" applyAlignment="1">
      <alignment horizontal="center" vertical="center"/>
    </xf>
    <xf numFmtId="0" fontId="6" fillId="0" borderId="3" xfId="0" applyFont="1" applyBorder="1" applyAlignment="1">
      <alignment horizontal="center" vertical="center"/>
    </xf>
    <xf numFmtId="174" fontId="2" fillId="0" borderId="0" xfId="0" applyNumberFormat="1" applyFont="1" applyAlignment="1">
      <alignment horizontal="right" vertical="center"/>
    </xf>
    <xf numFmtId="0" fontId="20" fillId="0" borderId="0" xfId="4" applyFont="1" applyAlignment="1">
      <alignment vertical="center"/>
    </xf>
    <xf numFmtId="0" fontId="21" fillId="0" borderId="0" xfId="4" applyFont="1" applyAlignment="1">
      <alignment vertical="center"/>
    </xf>
    <xf numFmtId="0" fontId="21" fillId="0" borderId="3" xfId="4" applyFont="1" applyBorder="1" applyAlignment="1">
      <alignment vertical="center" wrapText="1"/>
    </xf>
    <xf numFmtId="0" fontId="22" fillId="0" borderId="3" xfId="0" applyFont="1" applyBorder="1" applyAlignment="1">
      <alignment horizontal="center" vertical="center" wrapText="1"/>
    </xf>
    <xf numFmtId="167" fontId="23" fillId="0" borderId="3" xfId="0" applyNumberFormat="1" applyFont="1" applyBorder="1" applyAlignment="1">
      <alignment vertical="center" wrapText="1"/>
    </xf>
    <xf numFmtId="167" fontId="23" fillId="0" borderId="18" xfId="0" applyNumberFormat="1" applyFont="1" applyBorder="1" applyAlignment="1">
      <alignment horizontal="center" vertical="center" wrapText="1"/>
    </xf>
    <xf numFmtId="167" fontId="23" fillId="0" borderId="3" xfId="0" applyNumberFormat="1" applyFont="1" applyBorder="1" applyAlignment="1">
      <alignment horizontal="center" vertical="center" wrapText="1"/>
    </xf>
    <xf numFmtId="0" fontId="7" fillId="0" borderId="0" xfId="0" applyFont="1" applyAlignment="1">
      <alignment vertical="center" wrapText="1"/>
    </xf>
    <xf numFmtId="171" fontId="7" fillId="0" borderId="3" xfId="5" applyNumberFormat="1" applyFont="1" applyBorder="1" applyAlignment="1">
      <alignment vertical="center"/>
    </xf>
    <xf numFmtId="171" fontId="7" fillId="0" borderId="3" xfId="5" applyNumberFormat="1" applyFont="1" applyBorder="1" applyAlignment="1">
      <alignment horizontal="center" vertical="center"/>
    </xf>
    <xf numFmtId="0" fontId="7" fillId="0" borderId="3" xfId="0" applyFont="1" applyBorder="1" applyAlignment="1">
      <alignment horizontal="center" vertical="center"/>
    </xf>
    <xf numFmtId="2" fontId="7" fillId="0" borderId="5" xfId="0" applyNumberFormat="1" applyFont="1" applyBorder="1" applyAlignment="1">
      <alignment horizontal="center" vertical="center"/>
    </xf>
    <xf numFmtId="2" fontId="7" fillId="0" borderId="7" xfId="0" applyNumberFormat="1" applyFont="1" applyBorder="1" applyAlignment="1">
      <alignment horizontal="center" vertical="center"/>
    </xf>
    <xf numFmtId="2" fontId="7" fillId="0" borderId="3" xfId="0" applyNumberFormat="1" applyFont="1" applyBorder="1" applyAlignment="1">
      <alignment horizontal="center" vertical="center"/>
    </xf>
    <xf numFmtId="0" fontId="2" fillId="9" borderId="3" xfId="0" applyFont="1" applyFill="1" applyBorder="1" applyAlignment="1">
      <alignment horizontal="center" vertical="center"/>
    </xf>
    <xf numFmtId="0" fontId="2" fillId="9" borderId="3" xfId="0" applyFont="1" applyFill="1" applyBorder="1" applyAlignment="1">
      <alignment vertical="center"/>
    </xf>
    <xf numFmtId="173" fontId="7" fillId="0" borderId="3" xfId="0" applyNumberFormat="1" applyFont="1" applyBorder="1" applyAlignment="1">
      <alignment horizontal="center" vertical="center"/>
    </xf>
    <xf numFmtId="0" fontId="7" fillId="9" borderId="3" xfId="0" applyFont="1" applyFill="1" applyBorder="1"/>
    <xf numFmtId="2" fontId="7" fillId="0" borderId="6" xfId="0" applyNumberFormat="1" applyFont="1" applyBorder="1" applyAlignment="1">
      <alignment horizontal="center" vertical="center"/>
    </xf>
    <xf numFmtId="0" fontId="24" fillId="3" borderId="3" xfId="2" applyFont="1" applyFill="1" applyBorder="1" applyAlignment="1" applyProtection="1">
      <alignment vertical="center"/>
    </xf>
    <xf numFmtId="167" fontId="7" fillId="0" borderId="3" xfId="5" applyNumberFormat="1" applyFont="1" applyBorder="1" applyAlignment="1">
      <alignment horizontal="center" vertical="center"/>
    </xf>
    <xf numFmtId="0" fontId="2" fillId="9" borderId="3" xfId="0" applyFont="1" applyFill="1" applyBorder="1"/>
    <xf numFmtId="1" fontId="2" fillId="0" borderId="3" xfId="0" applyNumberFormat="1" applyFont="1" applyBorder="1" applyAlignment="1">
      <alignment horizontal="center" vertical="center"/>
    </xf>
    <xf numFmtId="167" fontId="7" fillId="0" borderId="3" xfId="0" applyNumberFormat="1" applyFont="1" applyBorder="1" applyAlignment="1">
      <alignment horizontal="center"/>
    </xf>
    <xf numFmtId="0" fontId="10" fillId="0" borderId="3" xfId="0"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175" fontId="12" fillId="0" borderId="0" xfId="9" applyNumberFormat="1" applyFont="1" applyFill="1" applyAlignment="1">
      <alignment horizontal="center" vertical="center"/>
    </xf>
    <xf numFmtId="0" fontId="26" fillId="0" borderId="15" xfId="0" applyFont="1" applyBorder="1" applyAlignment="1">
      <alignment horizontal="center" vertical="center" wrapText="1"/>
    </xf>
    <xf numFmtId="0" fontId="11" fillId="7" borderId="21" xfId="0" applyFont="1" applyFill="1" applyBorder="1" applyAlignment="1">
      <alignment horizontal="center" vertical="center" wrapText="1"/>
    </xf>
    <xf numFmtId="175" fontId="11" fillId="7" borderId="20" xfId="9" applyNumberFormat="1" applyFont="1" applyFill="1" applyBorder="1" applyAlignment="1">
      <alignment horizontal="center" vertical="center" wrapText="1"/>
    </xf>
    <xf numFmtId="0" fontId="11" fillId="0" borderId="0" xfId="0" applyFont="1" applyAlignment="1">
      <alignment horizontal="center" vertical="center" wrapText="1"/>
    </xf>
    <xf numFmtId="1" fontId="11" fillId="10" borderId="30" xfId="0" applyNumberFormat="1" applyFont="1" applyFill="1" applyBorder="1" applyAlignment="1">
      <alignment horizontal="center" vertical="center"/>
    </xf>
    <xf numFmtId="0" fontId="4" fillId="10" borderId="3" xfId="0" applyFont="1" applyFill="1" applyBorder="1" applyAlignment="1">
      <alignment horizontal="left" vertical="center" wrapText="1"/>
    </xf>
    <xf numFmtId="173" fontId="12" fillId="10" borderId="3" xfId="0" applyNumberFormat="1" applyFont="1" applyFill="1" applyBorder="1" applyAlignment="1">
      <alignment horizontal="center" vertical="center"/>
    </xf>
    <xf numFmtId="175" fontId="12" fillId="10" borderId="32" xfId="0" applyNumberFormat="1" applyFont="1" applyFill="1" applyBorder="1" applyAlignment="1">
      <alignment horizontal="center" vertical="center"/>
    </xf>
    <xf numFmtId="173" fontId="11" fillId="7" borderId="30" xfId="0" applyNumberFormat="1" applyFont="1" applyFill="1" applyBorder="1" applyAlignment="1">
      <alignment horizontal="center" vertical="center"/>
    </xf>
    <xf numFmtId="0" fontId="4" fillId="7" borderId="3" xfId="0" applyFont="1" applyFill="1" applyBorder="1" applyAlignment="1">
      <alignment horizontal="left" vertical="center" wrapText="1"/>
    </xf>
    <xf numFmtId="173" fontId="12" fillId="7" borderId="3" xfId="0" applyNumberFormat="1" applyFont="1" applyFill="1" applyBorder="1" applyAlignment="1">
      <alignment horizontal="center" vertical="center"/>
    </xf>
    <xf numFmtId="175" fontId="12" fillId="7" borderId="32" xfId="0" applyNumberFormat="1" applyFont="1" applyFill="1" applyBorder="1" applyAlignment="1">
      <alignment horizontal="center" vertical="center"/>
    </xf>
    <xf numFmtId="173" fontId="12" fillId="0" borderId="30" xfId="0" applyNumberFormat="1" applyFont="1" applyBorder="1" applyAlignment="1">
      <alignment horizontal="center" vertical="center"/>
    </xf>
    <xf numFmtId="0" fontId="14" fillId="0" borderId="3" xfId="0" applyFont="1" applyBorder="1" applyAlignment="1">
      <alignment vertical="center" wrapText="1"/>
    </xf>
    <xf numFmtId="0" fontId="12" fillId="0" borderId="3" xfId="0" applyFont="1" applyBorder="1" applyAlignment="1">
      <alignment horizontal="center" vertical="center" wrapText="1"/>
    </xf>
    <xf numFmtId="175" fontId="12" fillId="0" borderId="32" xfId="9" applyNumberFormat="1" applyFont="1" applyFill="1" applyBorder="1" applyAlignment="1">
      <alignment horizontal="center" vertical="center" wrapText="1"/>
    </xf>
    <xf numFmtId="0" fontId="14" fillId="0" borderId="3" xfId="0" applyFont="1" applyBorder="1" applyAlignment="1">
      <alignment horizontal="center" vertical="center" wrapText="1"/>
    </xf>
    <xf numFmtId="0" fontId="4" fillId="10" borderId="19" xfId="0" applyFont="1" applyFill="1" applyBorder="1" applyAlignment="1" applyProtection="1">
      <alignment vertical="center"/>
      <protection hidden="1"/>
    </xf>
    <xf numFmtId="0" fontId="12" fillId="0" borderId="30" xfId="0" applyFont="1" applyBorder="1" applyAlignment="1">
      <alignment horizontal="center" vertical="center"/>
    </xf>
    <xf numFmtId="0" fontId="0" fillId="0" borderId="3" xfId="0" applyBorder="1" applyAlignment="1">
      <alignment vertical="center" wrapText="1"/>
    </xf>
    <xf numFmtId="175" fontId="12" fillId="7" borderId="32" xfId="9" applyNumberFormat="1" applyFont="1" applyFill="1" applyBorder="1" applyAlignment="1">
      <alignment horizontal="center" vertical="center"/>
    </xf>
    <xf numFmtId="173" fontId="12" fillId="9" borderId="30" xfId="0" applyNumberFormat="1" applyFont="1" applyFill="1" applyBorder="1" applyAlignment="1">
      <alignment horizontal="center" vertical="center"/>
    </xf>
    <xf numFmtId="0" fontId="12" fillId="9" borderId="30" xfId="0" applyFont="1" applyFill="1" applyBorder="1" applyAlignment="1">
      <alignment horizontal="center" vertical="center"/>
    </xf>
    <xf numFmtId="0" fontId="14" fillId="9" borderId="3" xfId="0" applyFont="1" applyFill="1" applyBorder="1" applyAlignment="1">
      <alignment vertical="center" wrapText="1"/>
    </xf>
    <xf numFmtId="173" fontId="11" fillId="7" borderId="3" xfId="0" applyNumberFormat="1" applyFont="1" applyFill="1" applyBorder="1" applyAlignment="1">
      <alignment horizontal="left" vertical="center"/>
    </xf>
    <xf numFmtId="0" fontId="4" fillId="7" borderId="30" xfId="0" applyFont="1" applyFill="1" applyBorder="1" applyAlignment="1">
      <alignment horizontal="center" vertical="center" wrapText="1"/>
    </xf>
    <xf numFmtId="175" fontId="4" fillId="7" borderId="32" xfId="0" applyNumberFormat="1" applyFont="1" applyFill="1" applyBorder="1" applyAlignment="1">
      <alignment horizontal="center" vertical="center" wrapText="1"/>
    </xf>
    <xf numFmtId="2" fontId="11" fillId="11" borderId="30" xfId="0" applyNumberFormat="1" applyFont="1" applyFill="1" applyBorder="1" applyAlignment="1">
      <alignment horizontal="center" vertical="center"/>
    </xf>
    <xf numFmtId="0" fontId="11" fillId="10" borderId="30" xfId="0" applyFont="1" applyFill="1" applyBorder="1" applyAlignment="1">
      <alignment horizontal="center" vertical="center"/>
    </xf>
    <xf numFmtId="0" fontId="29" fillId="10" borderId="3" xfId="0" applyFont="1" applyFill="1" applyBorder="1" applyAlignment="1">
      <alignment vertical="center" wrapText="1"/>
    </xf>
    <xf numFmtId="175" fontId="29" fillId="10" borderId="32" xfId="0" applyNumberFormat="1" applyFont="1" applyFill="1" applyBorder="1" applyAlignment="1">
      <alignment horizontal="center" vertical="center" wrapText="1"/>
    </xf>
    <xf numFmtId="0" fontId="11" fillId="11" borderId="30" xfId="0" applyFont="1" applyFill="1" applyBorder="1" applyAlignment="1">
      <alignment horizontal="center" vertical="center"/>
    </xf>
    <xf numFmtId="0" fontId="29" fillId="11" borderId="3" xfId="0" applyFont="1" applyFill="1" applyBorder="1" applyAlignment="1">
      <alignment vertical="center" wrapText="1"/>
    </xf>
    <xf numFmtId="175" fontId="29" fillId="11" borderId="32" xfId="0" applyNumberFormat="1" applyFont="1" applyFill="1" applyBorder="1" applyAlignment="1">
      <alignment horizontal="center" vertical="center" wrapText="1"/>
    </xf>
    <xf numFmtId="0" fontId="12" fillId="0" borderId="3" xfId="0" applyFont="1" applyBorder="1" applyAlignment="1">
      <alignment vertical="center" wrapText="1"/>
    </xf>
    <xf numFmtId="0" fontId="11" fillId="11" borderId="3" xfId="0" applyFont="1" applyFill="1" applyBorder="1" applyAlignment="1">
      <alignment horizontal="center" vertical="center"/>
    </xf>
    <xf numFmtId="0" fontId="12" fillId="0" borderId="3" xfId="0" applyFont="1" applyBorder="1" applyAlignment="1">
      <alignment horizontal="left" vertical="center"/>
    </xf>
    <xf numFmtId="0" fontId="14" fillId="0" borderId="3" xfId="0" applyFont="1" applyBorder="1" applyAlignment="1">
      <alignment horizontal="left" vertical="center" wrapText="1"/>
    </xf>
    <xf numFmtId="0" fontId="30" fillId="0" borderId="3" xfId="0" applyFont="1" applyBorder="1" applyAlignment="1">
      <alignment vertical="center" wrapText="1"/>
    </xf>
    <xf numFmtId="0" fontId="12" fillId="9" borderId="3" xfId="0" applyFont="1" applyFill="1" applyBorder="1" applyAlignment="1">
      <alignment vertical="center" wrapText="1"/>
    </xf>
    <xf numFmtId="0" fontId="11" fillId="10" borderId="30" xfId="0" applyFont="1" applyFill="1" applyBorder="1" applyAlignment="1">
      <alignment horizontal="center" vertical="center" wrapText="1"/>
    </xf>
    <xf numFmtId="0" fontId="12" fillId="0" borderId="33" xfId="0" applyFont="1" applyBorder="1" applyAlignment="1">
      <alignment horizontal="center" vertical="center"/>
    </xf>
    <xf numFmtId="0" fontId="12" fillId="0" borderId="5" xfId="0" applyFont="1" applyBorder="1" applyAlignment="1">
      <alignment vertical="center" wrapText="1"/>
    </xf>
    <xf numFmtId="175" fontId="12" fillId="0" borderId="34" xfId="9" applyNumberFormat="1" applyFont="1" applyFill="1" applyBorder="1" applyAlignment="1">
      <alignment horizontal="center" vertical="center" wrapText="1"/>
    </xf>
    <xf numFmtId="0" fontId="4" fillId="10" borderId="21" xfId="0" applyFont="1" applyFill="1" applyBorder="1" applyAlignment="1" applyProtection="1">
      <alignment horizontal="center" vertical="center"/>
      <protection hidden="1"/>
    </xf>
    <xf numFmtId="175" fontId="4" fillId="10" borderId="20" xfId="0" applyNumberFormat="1" applyFont="1" applyFill="1" applyBorder="1" applyAlignment="1" applyProtection="1">
      <alignment horizontal="center" vertical="center"/>
      <protection hidden="1"/>
    </xf>
    <xf numFmtId="0" fontId="29" fillId="10" borderId="3" xfId="0" applyFont="1" applyFill="1" applyBorder="1" applyAlignment="1">
      <alignment horizontal="center" wrapText="1"/>
    </xf>
    <xf numFmtId="9" fontId="30" fillId="10" borderId="32" xfId="1" applyFont="1" applyFill="1" applyBorder="1" applyAlignment="1" applyProtection="1">
      <alignment horizontal="center" vertical="center" wrapText="1"/>
    </xf>
    <xf numFmtId="0" fontId="4" fillId="10" borderId="3" xfId="0" applyFont="1" applyFill="1" applyBorder="1" applyAlignment="1" applyProtection="1">
      <alignment horizontal="center" vertical="center"/>
      <protection hidden="1"/>
    </xf>
    <xf numFmtId="175" fontId="4" fillId="10" borderId="32" xfId="0" applyNumberFormat="1" applyFont="1" applyFill="1" applyBorder="1" applyAlignment="1" applyProtection="1">
      <alignment horizontal="center" vertical="center"/>
      <protection hidden="1"/>
    </xf>
    <xf numFmtId="0" fontId="4" fillId="10" borderId="25" xfId="0" applyFont="1" applyFill="1" applyBorder="1" applyAlignment="1" applyProtection="1">
      <alignment horizontal="center" vertical="center"/>
      <protection hidden="1"/>
    </xf>
    <xf numFmtId="175" fontId="4" fillId="10" borderId="35" xfId="0" applyNumberFormat="1" applyFont="1" applyFill="1" applyBorder="1" applyAlignment="1" applyProtection="1">
      <alignment horizontal="center" vertical="center"/>
      <protection hidden="1"/>
    </xf>
    <xf numFmtId="175" fontId="12" fillId="0" borderId="0" xfId="9" applyNumberFormat="1" applyFont="1" applyAlignment="1">
      <alignment horizontal="center" vertical="center"/>
    </xf>
    <xf numFmtId="0" fontId="2" fillId="0" borderId="3" xfId="0" applyFont="1" applyBorder="1" applyAlignment="1">
      <alignment horizontal="left" vertical="center"/>
    </xf>
    <xf numFmtId="171" fontId="2" fillId="0" borderId="3" xfId="5" applyNumberFormat="1" applyFont="1" applyBorder="1" applyAlignment="1">
      <alignment vertical="center"/>
    </xf>
    <xf numFmtId="177" fontId="7" fillId="0" borderId="3" xfId="0" applyNumberFormat="1" applyFont="1" applyBorder="1" applyAlignment="1">
      <alignment horizontal="right" vertical="center"/>
    </xf>
    <xf numFmtId="171" fontId="2" fillId="9" borderId="3" xfId="5" applyNumberFormat="1" applyFont="1" applyFill="1" applyBorder="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35" fillId="0" borderId="3" xfId="0" applyFont="1" applyBorder="1" applyAlignment="1">
      <alignment vertical="center"/>
    </xf>
    <xf numFmtId="0" fontId="10" fillId="0" borderId="5" xfId="0" applyFont="1" applyBorder="1" applyAlignment="1">
      <alignment horizontal="center" vertical="center" wrapText="1"/>
    </xf>
    <xf numFmtId="167" fontId="6" fillId="0" borderId="5" xfId="0" applyNumberFormat="1" applyFont="1" applyBorder="1" applyAlignment="1">
      <alignment horizontal="center" vertical="center" wrapText="1"/>
    </xf>
    <xf numFmtId="177" fontId="6" fillId="0" borderId="5" xfId="0" applyNumberFormat="1" applyFont="1" applyBorder="1" applyAlignment="1">
      <alignment horizontal="center" vertical="center" wrapText="1"/>
    </xf>
    <xf numFmtId="0" fontId="7" fillId="9" borderId="3" xfId="0" applyFont="1" applyFill="1" applyBorder="1" applyAlignment="1">
      <alignment horizontal="center"/>
    </xf>
    <xf numFmtId="177" fontId="7" fillId="0" borderId="3" xfId="0" applyNumberFormat="1" applyFont="1" applyBorder="1" applyAlignment="1">
      <alignment horizontal="right"/>
    </xf>
    <xf numFmtId="177" fontId="7" fillId="12" borderId="3" xfId="0" applyNumberFormat="1" applyFont="1" applyFill="1" applyBorder="1" applyAlignment="1">
      <alignment horizontal="right"/>
    </xf>
    <xf numFmtId="177" fontId="7" fillId="0" borderId="3" xfId="0" applyNumberFormat="1" applyFont="1" applyBorder="1"/>
    <xf numFmtId="0" fontId="10" fillId="9" borderId="3" xfId="0" applyFont="1" applyFill="1" applyBorder="1" applyAlignment="1">
      <alignment horizontal="center" vertical="center" wrapText="1"/>
    </xf>
    <xf numFmtId="0" fontId="0" fillId="0" borderId="0" xfId="0" pivotButton="1"/>
    <xf numFmtId="167" fontId="6" fillId="0" borderId="3" xfId="0" applyNumberFormat="1" applyFont="1" applyBorder="1" applyAlignment="1">
      <alignment vertical="center" wrapText="1"/>
    </xf>
    <xf numFmtId="0" fontId="6" fillId="0" borderId="3" xfId="0" applyFont="1" applyBorder="1" applyAlignment="1">
      <alignment horizontal="center" vertical="center" wrapText="1"/>
    </xf>
    <xf numFmtId="166" fontId="7" fillId="0" borderId="5" xfId="0" applyNumberFormat="1" applyFont="1" applyBorder="1" applyAlignment="1">
      <alignment vertical="center"/>
    </xf>
    <xf numFmtId="0" fontId="2" fillId="0" borderId="3" xfId="0" applyFont="1" applyBorder="1"/>
    <xf numFmtId="0" fontId="7" fillId="0" borderId="0" xfId="0" applyFont="1" applyAlignment="1">
      <alignment horizontal="right" vertical="center"/>
    </xf>
    <xf numFmtId="0" fontId="5" fillId="0" borderId="3" xfId="0" applyFont="1" applyBorder="1" applyAlignment="1">
      <alignment horizontal="center" vertical="center"/>
    </xf>
    <xf numFmtId="0" fontId="38" fillId="0" borderId="0" xfId="0" applyFont="1"/>
    <xf numFmtId="0" fontId="35" fillId="0" borderId="0" xfId="0" applyFont="1" applyAlignment="1">
      <alignment horizontal="left"/>
    </xf>
    <xf numFmtId="0" fontId="35" fillId="0" borderId="0" xfId="0" applyFont="1"/>
    <xf numFmtId="0" fontId="5" fillId="0" borderId="0" xfId="0" applyFont="1"/>
    <xf numFmtId="0" fontId="5" fillId="0" borderId="5" xfId="0" applyFont="1" applyBorder="1" applyAlignment="1">
      <alignment vertical="center"/>
    </xf>
    <xf numFmtId="6" fontId="35" fillId="0" borderId="5" xfId="0" applyNumberFormat="1" applyFont="1" applyBorder="1" applyAlignment="1">
      <alignment horizontal="right" vertical="center"/>
    </xf>
    <xf numFmtId="0" fontId="40" fillId="0" borderId="0" xfId="0" applyFont="1" applyAlignment="1">
      <alignment vertical="center"/>
    </xf>
    <xf numFmtId="0" fontId="5" fillId="0" borderId="18" xfId="0" applyFont="1" applyBorder="1" applyAlignment="1">
      <alignment vertical="center"/>
    </xf>
    <xf numFmtId="6" fontId="35" fillId="0" borderId="18" xfId="0" applyNumberFormat="1" applyFont="1" applyBorder="1" applyAlignment="1">
      <alignment horizontal="right" vertical="center"/>
    </xf>
    <xf numFmtId="0" fontId="5" fillId="0" borderId="3" xfId="0" applyFont="1" applyBorder="1" applyAlignment="1">
      <alignment vertical="center"/>
    </xf>
    <xf numFmtId="179" fontId="35" fillId="0" borderId="3" xfId="0" applyNumberFormat="1" applyFont="1" applyBorder="1" applyAlignment="1">
      <alignment horizontal="right" vertical="center"/>
    </xf>
    <xf numFmtId="179" fontId="35" fillId="0" borderId="3" xfId="0" applyNumberFormat="1" applyFont="1" applyBorder="1" applyAlignment="1">
      <alignment vertical="center"/>
    </xf>
    <xf numFmtId="6" fontId="35" fillId="0" borderId="3" xfId="0" applyNumberFormat="1" applyFont="1" applyBorder="1" applyAlignment="1">
      <alignment vertical="center"/>
    </xf>
    <xf numFmtId="1" fontId="36" fillId="0" borderId="3" xfId="0" applyNumberFormat="1" applyFont="1" applyBorder="1" applyAlignment="1">
      <alignment horizontal="center" vertical="center"/>
    </xf>
    <xf numFmtId="0" fontId="36" fillId="0" borderId="3" xfId="0" applyFont="1" applyBorder="1" applyAlignment="1">
      <alignment horizontal="left" vertical="center"/>
    </xf>
    <xf numFmtId="0" fontId="35" fillId="14" borderId="3" xfId="0" applyFont="1" applyFill="1" applyBorder="1" applyAlignment="1">
      <alignment horizontal="center" vertical="center"/>
    </xf>
    <xf numFmtId="49" fontId="36" fillId="0" borderId="3" xfId="0" applyNumberFormat="1" applyFont="1" applyBorder="1" applyAlignment="1">
      <alignment horizontal="center" vertical="center"/>
    </xf>
    <xf numFmtId="0" fontId="23" fillId="0" borderId="1" xfId="0" applyFont="1" applyBorder="1" applyAlignment="1">
      <alignment horizontal="center" vertical="center" wrapText="1"/>
    </xf>
    <xf numFmtId="166" fontId="7" fillId="0" borderId="3" xfId="5" applyNumberFormat="1" applyFont="1" applyBorder="1" applyAlignment="1">
      <alignment horizontal="right" vertical="center"/>
    </xf>
    <xf numFmtId="166" fontId="2" fillId="0" borderId="3" xfId="7" applyNumberFormat="1" applyFont="1" applyFill="1" applyBorder="1" applyAlignment="1">
      <alignment horizontal="right" vertical="center"/>
    </xf>
    <xf numFmtId="166" fontId="2" fillId="0" borderId="3" xfId="7" applyNumberFormat="1" applyFont="1" applyFill="1" applyBorder="1" applyAlignment="1" applyProtection="1">
      <alignment horizontal="right" vertical="center"/>
    </xf>
    <xf numFmtId="0" fontId="7" fillId="9" borderId="0" xfId="0" applyFont="1" applyFill="1" applyAlignment="1" applyProtection="1">
      <alignment vertical="center" wrapText="1"/>
      <protection hidden="1"/>
    </xf>
    <xf numFmtId="171" fontId="7" fillId="13" borderId="3" xfId="5" applyNumberFormat="1" applyFont="1" applyFill="1" applyBorder="1" applyAlignment="1">
      <alignment vertical="center"/>
    </xf>
    <xf numFmtId="171" fontId="7" fillId="13" borderId="3" xfId="5" applyNumberFormat="1" applyFont="1" applyFill="1" applyBorder="1" applyAlignment="1">
      <alignment horizontal="left" vertical="center"/>
    </xf>
    <xf numFmtId="0" fontId="2" fillId="13" borderId="3" xfId="0" applyFont="1" applyFill="1" applyBorder="1" applyAlignment="1">
      <alignment vertical="center"/>
    </xf>
    <xf numFmtId="0" fontId="7" fillId="13" borderId="3" xfId="0" applyFont="1" applyFill="1" applyBorder="1"/>
    <xf numFmtId="0" fontId="2" fillId="13" borderId="3" xfId="0" applyFont="1" applyFill="1" applyBorder="1" applyAlignment="1">
      <alignment horizontal="center" vertical="center"/>
    </xf>
    <xf numFmtId="0" fontId="11" fillId="10" borderId="24" xfId="0" applyFont="1" applyFill="1" applyBorder="1" applyAlignment="1">
      <alignment horizontal="center" vertical="center" wrapText="1"/>
    </xf>
    <xf numFmtId="0" fontId="11" fillId="10" borderId="24" xfId="0" applyFont="1" applyFill="1" applyBorder="1" applyAlignment="1">
      <alignment vertical="center" wrapText="1"/>
    </xf>
    <xf numFmtId="0" fontId="11" fillId="10" borderId="21" xfId="0" applyFont="1" applyFill="1" applyBorder="1" applyAlignment="1">
      <alignment horizontal="center" vertical="center" wrapText="1"/>
    </xf>
    <xf numFmtId="175" fontId="11" fillId="10" borderId="20" xfId="9" applyNumberFormat="1" applyFont="1" applyFill="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177" fontId="7" fillId="0" borderId="0" xfId="0" applyNumberFormat="1" applyFont="1" applyAlignment="1">
      <alignment horizontal="justify" vertical="center" wrapText="1"/>
    </xf>
    <xf numFmtId="177" fontId="7" fillId="3" borderId="0" xfId="0" applyNumberFormat="1" applyFont="1" applyFill="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12" fillId="0" borderId="0" xfId="10" applyAlignment="1">
      <alignment vertical="center" wrapText="1"/>
    </xf>
    <xf numFmtId="0" fontId="41" fillId="0" borderId="0" xfId="10" applyFont="1" applyAlignment="1">
      <alignment vertical="center"/>
    </xf>
    <xf numFmtId="0" fontId="39" fillId="0" borderId="0" xfId="10" applyFont="1" applyAlignment="1">
      <alignment horizontal="left" vertical="center"/>
    </xf>
    <xf numFmtId="0" fontId="41" fillId="0" borderId="0" xfId="14" applyFont="1" applyAlignment="1">
      <alignment vertical="center"/>
    </xf>
    <xf numFmtId="0" fontId="37" fillId="0" borderId="0" xfId="10" applyFont="1" applyAlignment="1" applyProtection="1">
      <alignment vertical="center"/>
      <protection hidden="1"/>
    </xf>
    <xf numFmtId="0" fontId="41" fillId="0" borderId="0" xfId="6" applyFont="1" applyAlignment="1" applyProtection="1">
      <alignment vertical="center"/>
    </xf>
    <xf numFmtId="0" fontId="37" fillId="3" borderId="0" xfId="19" applyFont="1" applyFill="1" applyAlignment="1">
      <alignment vertical="center"/>
    </xf>
    <xf numFmtId="0" fontId="37" fillId="4" borderId="0" xfId="19" applyFont="1" applyFill="1" applyAlignment="1">
      <alignment vertical="center"/>
    </xf>
    <xf numFmtId="0" fontId="37" fillId="0" borderId="0" xfId="19" applyFont="1" applyAlignment="1">
      <alignment vertical="center"/>
    </xf>
    <xf numFmtId="0" fontId="39" fillId="0" borderId="0" xfId="10" applyFont="1" applyAlignment="1">
      <alignment vertical="center"/>
    </xf>
    <xf numFmtId="0" fontId="39" fillId="0" borderId="0" xfId="17" applyFont="1" applyAlignment="1">
      <alignment vertical="center"/>
    </xf>
    <xf numFmtId="178" fontId="7" fillId="0" borderId="0" xfId="0" applyNumberFormat="1" applyFont="1" applyAlignment="1">
      <alignment horizontal="justify" vertical="center" wrapText="1"/>
    </xf>
    <xf numFmtId="178" fontId="7" fillId="0" borderId="0" xfId="0" applyNumberFormat="1" applyFont="1" applyAlignment="1">
      <alignment vertical="center" wrapText="1"/>
    </xf>
    <xf numFmtId="178" fontId="7" fillId="3" borderId="0" xfId="0" applyNumberFormat="1" applyFont="1" applyFill="1" applyAlignment="1">
      <alignment vertical="center" wrapText="1"/>
    </xf>
    <xf numFmtId="178" fontId="41" fillId="0" borderId="0" xfId="10" applyNumberFormat="1" applyFont="1" applyAlignment="1">
      <alignment vertical="center"/>
    </xf>
    <xf numFmtId="178" fontId="39" fillId="0" borderId="0" xfId="10" applyNumberFormat="1" applyFont="1" applyAlignment="1">
      <alignment horizontal="left" vertical="center"/>
    </xf>
    <xf numFmtId="178" fontId="41" fillId="0" borderId="0" xfId="14" applyNumberFormat="1" applyFont="1" applyAlignment="1">
      <alignment vertical="center"/>
    </xf>
    <xf numFmtId="178" fontId="37" fillId="0" borderId="0" xfId="10" applyNumberFormat="1" applyFont="1" applyAlignment="1" applyProtection="1">
      <alignment vertical="center"/>
      <protection hidden="1"/>
    </xf>
    <xf numFmtId="178" fontId="41" fillId="0" borderId="0" xfId="6" applyNumberFormat="1" applyFont="1" applyAlignment="1" applyProtection="1">
      <alignment vertical="center"/>
    </xf>
    <xf numFmtId="178" fontId="37" fillId="3" borderId="0" xfId="19" applyNumberFormat="1" applyFont="1" applyFill="1" applyAlignment="1">
      <alignment vertical="center"/>
    </xf>
    <xf numFmtId="178" fontId="37" fillId="4" borderId="0" xfId="19" applyNumberFormat="1" applyFont="1" applyFill="1" applyAlignment="1">
      <alignment vertical="center"/>
    </xf>
    <xf numFmtId="178" fontId="37" fillId="0" borderId="0" xfId="19" applyNumberFormat="1" applyFont="1" applyAlignment="1">
      <alignment vertical="center"/>
    </xf>
    <xf numFmtId="178" fontId="39" fillId="0" borderId="0" xfId="10" applyNumberFormat="1" applyFont="1" applyAlignment="1">
      <alignment vertical="center"/>
    </xf>
    <xf numFmtId="178" fontId="39" fillId="0" borderId="0" xfId="17" applyNumberFormat="1" applyFont="1" applyAlignment="1">
      <alignment vertical="center"/>
    </xf>
    <xf numFmtId="178" fontId="12" fillId="0" borderId="0" xfId="10" applyNumberFormat="1" applyAlignment="1">
      <alignment vertical="center" wrapText="1"/>
    </xf>
    <xf numFmtId="178" fontId="7" fillId="0" borderId="0" xfId="0" applyNumberFormat="1" applyFont="1" applyAlignment="1">
      <alignment vertical="center"/>
    </xf>
    <xf numFmtId="0" fontId="7" fillId="3" borderId="0" xfId="0" applyFont="1" applyFill="1" applyAlignment="1">
      <alignment vertical="center" wrapText="1"/>
    </xf>
    <xf numFmtId="178" fontId="12" fillId="0" borderId="0" xfId="0" applyNumberFormat="1" applyFont="1" applyAlignment="1">
      <alignment vertical="center"/>
    </xf>
    <xf numFmtId="0" fontId="12" fillId="0" borderId="0" xfId="0" applyFont="1" applyAlignment="1">
      <alignment vertical="center"/>
    </xf>
    <xf numFmtId="0" fontId="2" fillId="0" borderId="0" xfId="0" applyFont="1" applyAlignment="1">
      <alignment horizontal="left" vertical="center" wrapText="1"/>
    </xf>
    <xf numFmtId="177" fontId="7" fillId="0" borderId="0" xfId="0" applyNumberFormat="1" applyFont="1" applyAlignment="1">
      <alignment vertical="center"/>
    </xf>
    <xf numFmtId="3" fontId="7" fillId="0" borderId="0" xfId="0" applyNumberFormat="1" applyFont="1" applyAlignment="1">
      <alignment horizontal="justify" vertical="center" wrapText="1"/>
    </xf>
    <xf numFmtId="3" fontId="7" fillId="0" borderId="0" xfId="0" applyNumberFormat="1" applyFont="1" applyAlignment="1">
      <alignment vertical="center" wrapText="1"/>
    </xf>
    <xf numFmtId="3" fontId="7" fillId="0" borderId="0" xfId="0" applyNumberFormat="1" applyFont="1" applyAlignment="1">
      <alignment vertical="center"/>
    </xf>
    <xf numFmtId="0" fontId="46" fillId="15" borderId="3" xfId="0" applyFont="1" applyFill="1" applyBorder="1" applyAlignment="1">
      <alignment horizontal="center" vertical="center" wrapText="1"/>
    </xf>
    <xf numFmtId="3" fontId="47" fillId="5" borderId="3" xfId="6" applyNumberFormat="1" applyFont="1" applyFill="1" applyBorder="1" applyAlignment="1" applyProtection="1">
      <alignment horizontal="center" vertical="center" wrapText="1"/>
    </xf>
    <xf numFmtId="177" fontId="35" fillId="3" borderId="3" xfId="0" applyNumberFormat="1" applyFont="1" applyFill="1" applyBorder="1" applyAlignment="1">
      <alignment horizontal="center" vertical="center" wrapText="1"/>
    </xf>
    <xf numFmtId="178" fontId="35" fillId="3" borderId="3" xfId="0" applyNumberFormat="1" applyFont="1" applyFill="1" applyBorder="1" applyAlignment="1">
      <alignment vertical="center" wrapText="1"/>
    </xf>
    <xf numFmtId="178" fontId="35" fillId="0" borderId="3" xfId="0" applyNumberFormat="1" applyFont="1" applyBorder="1" applyAlignment="1">
      <alignment vertical="center"/>
    </xf>
    <xf numFmtId="1" fontId="46" fillId="5" borderId="3" xfId="6" applyNumberFormat="1" applyFont="1" applyFill="1" applyBorder="1" applyAlignment="1" applyProtection="1">
      <alignment horizontal="center" vertical="center" shrinkToFit="1"/>
    </xf>
    <xf numFmtId="178" fontId="48" fillId="0" borderId="3" xfId="10" applyNumberFormat="1" applyFont="1" applyBorder="1" applyAlignment="1">
      <alignment vertical="center"/>
    </xf>
    <xf numFmtId="173" fontId="48" fillId="0" borderId="3" xfId="10" applyNumberFormat="1" applyFont="1" applyBorder="1" applyAlignment="1">
      <alignment horizontal="center" vertical="center" shrinkToFit="1"/>
    </xf>
    <xf numFmtId="0" fontId="36" fillId="0" borderId="3" xfId="10" applyFont="1" applyBorder="1" applyAlignment="1">
      <alignment horizontal="center" vertical="center" wrapText="1"/>
    </xf>
    <xf numFmtId="173" fontId="48" fillId="0" borderId="3" xfId="6" applyNumberFormat="1" applyFont="1" applyBorder="1" applyAlignment="1" applyProtection="1">
      <alignment horizontal="center" vertical="center" shrinkToFit="1"/>
    </xf>
    <xf numFmtId="2" fontId="48" fillId="0" borderId="3" xfId="14" applyNumberFormat="1" applyFont="1" applyBorder="1" applyAlignment="1">
      <alignment horizontal="center" vertical="center" shrinkToFit="1"/>
    </xf>
    <xf numFmtId="0" fontId="36" fillId="0" borderId="3" xfId="14" applyFont="1" applyBorder="1" applyAlignment="1">
      <alignment horizontal="center" vertical="center" wrapText="1"/>
    </xf>
    <xf numFmtId="0" fontId="36" fillId="0" borderId="3" xfId="16" applyFont="1" applyBorder="1" applyAlignment="1" applyProtection="1">
      <alignment horizontal="center" vertical="center"/>
      <protection hidden="1"/>
    </xf>
    <xf numFmtId="0" fontId="36" fillId="0" borderId="3" xfId="18" applyFont="1" applyBorder="1" applyAlignment="1">
      <alignment horizontal="center" vertical="center"/>
    </xf>
    <xf numFmtId="0" fontId="32" fillId="5" borderId="3" xfId="16" applyFont="1" applyFill="1" applyBorder="1" applyAlignment="1" applyProtection="1">
      <alignment horizontal="center" vertical="center"/>
      <protection hidden="1"/>
    </xf>
    <xf numFmtId="173" fontId="36" fillId="0" borderId="3" xfId="10" applyNumberFormat="1" applyFont="1" applyBorder="1" applyAlignment="1">
      <alignment horizontal="center" vertical="center" shrinkToFit="1"/>
    </xf>
    <xf numFmtId="0" fontId="48" fillId="0" borderId="3" xfId="6" applyFont="1" applyBorder="1" applyAlignment="1" applyProtection="1">
      <alignment horizontal="center" vertical="center"/>
    </xf>
    <xf numFmtId="0" fontId="36" fillId="0" borderId="3" xfId="10" applyFont="1" applyBorder="1" applyAlignment="1" applyProtection="1">
      <alignment horizontal="center" vertical="center"/>
      <protection hidden="1"/>
    </xf>
    <xf numFmtId="178" fontId="36" fillId="0" borderId="3" xfId="16" applyNumberFormat="1" applyFont="1" applyBorder="1" applyAlignment="1" applyProtection="1">
      <alignment horizontal="center" vertical="center"/>
      <protection hidden="1"/>
    </xf>
    <xf numFmtId="0" fontId="36" fillId="0" borderId="3" xfId="10" applyFont="1" applyBorder="1" applyAlignment="1">
      <alignment horizontal="center" vertical="center"/>
    </xf>
    <xf numFmtId="0" fontId="35" fillId="0" borderId="3" xfId="10" applyFont="1" applyBorder="1" applyAlignment="1">
      <alignment horizontal="center" vertical="center" wrapText="1"/>
    </xf>
    <xf numFmtId="0" fontId="48" fillId="0" borderId="3" xfId="10" applyFont="1" applyBorder="1" applyAlignment="1">
      <alignment horizontal="center" vertical="center" wrapText="1"/>
    </xf>
    <xf numFmtId="0" fontId="48" fillId="0" borderId="3" xfId="10" applyFont="1" applyBorder="1" applyAlignment="1">
      <alignment horizontal="center" vertical="center"/>
    </xf>
    <xf numFmtId="178" fontId="35" fillId="0" borderId="0" xfId="0" applyNumberFormat="1" applyFont="1" applyAlignment="1">
      <alignment vertical="center"/>
    </xf>
    <xf numFmtId="178" fontId="35" fillId="0" borderId="0" xfId="10" applyNumberFormat="1" applyFont="1" applyAlignment="1">
      <alignment vertical="center" wrapText="1"/>
    </xf>
    <xf numFmtId="0" fontId="32" fillId="0" borderId="1" xfId="6" applyFont="1" applyBorder="1" applyAlignment="1" applyProtection="1">
      <alignment horizontal="left" vertical="center"/>
    </xf>
    <xf numFmtId="0" fontId="32" fillId="0" borderId="18" xfId="6" applyFont="1" applyBorder="1" applyAlignment="1" applyProtection="1">
      <alignment horizontal="left" vertical="center" wrapText="1"/>
    </xf>
    <xf numFmtId="0" fontId="48" fillId="0" borderId="18" xfId="15" applyFont="1" applyBorder="1" applyAlignment="1">
      <alignment horizontal="left" vertical="center" wrapText="1"/>
    </xf>
    <xf numFmtId="177" fontId="35" fillId="0" borderId="18" xfId="0" applyNumberFormat="1" applyFont="1" applyBorder="1" applyAlignment="1">
      <alignment horizontal="right" vertical="center"/>
    </xf>
    <xf numFmtId="3" fontId="35" fillId="0" borderId="18" xfId="0" applyNumberFormat="1" applyFont="1" applyBorder="1" applyAlignment="1">
      <alignment horizontal="right" vertical="center"/>
    </xf>
    <xf numFmtId="3" fontId="35" fillId="0" borderId="9" xfId="0" applyNumberFormat="1" applyFont="1" applyBorder="1" applyAlignment="1">
      <alignment horizontal="right" vertical="center"/>
    </xf>
    <xf numFmtId="178" fontId="48" fillId="0" borderId="0" xfId="10" applyNumberFormat="1" applyFont="1" applyAlignment="1">
      <alignment vertical="center"/>
    </xf>
    <xf numFmtId="0" fontId="46" fillId="5" borderId="3" xfId="0" applyFont="1" applyFill="1" applyBorder="1" applyAlignment="1">
      <alignment horizontal="center" vertical="center"/>
    </xf>
    <xf numFmtId="10" fontId="36" fillId="0" borderId="3" xfId="1" applyNumberFormat="1" applyFont="1" applyFill="1" applyBorder="1" applyAlignment="1" applyProtection="1">
      <alignment horizontal="center" vertical="center" wrapText="1"/>
      <protection locked="0"/>
    </xf>
    <xf numFmtId="10" fontId="35" fillId="0" borderId="3" xfId="1" applyNumberFormat="1" applyFont="1" applyBorder="1" applyAlignment="1">
      <alignment horizontal="center" vertical="center" wrapText="1"/>
    </xf>
    <xf numFmtId="178" fontId="43" fillId="15" borderId="3" xfId="0" applyNumberFormat="1" applyFont="1" applyFill="1" applyBorder="1" applyAlignment="1">
      <alignment horizontal="center" vertical="center" wrapText="1"/>
    </xf>
    <xf numFmtId="0" fontId="21" fillId="0" borderId="4" xfId="6" applyFont="1" applyBorder="1" applyAlignment="1" applyProtection="1">
      <alignment horizontal="center" vertical="center" wrapText="1"/>
    </xf>
    <xf numFmtId="0" fontId="21" fillId="0" borderId="9" xfId="6" applyFont="1" applyBorder="1" applyAlignment="1" applyProtection="1">
      <alignment horizontal="center" vertical="center" wrapText="1"/>
    </xf>
    <xf numFmtId="0" fontId="21" fillId="0" borderId="12" xfId="6" applyFont="1" applyBorder="1" applyAlignment="1" applyProtection="1">
      <alignment horizontal="center" vertical="center" wrapText="1"/>
    </xf>
    <xf numFmtId="0" fontId="21" fillId="0" borderId="14" xfId="6" applyFont="1" applyBorder="1" applyAlignment="1" applyProtection="1">
      <alignment horizontal="center" vertical="center" wrapText="1"/>
    </xf>
    <xf numFmtId="0" fontId="45" fillId="0" borderId="0" xfId="0" applyFont="1" applyAlignment="1">
      <alignment horizontal="center" vertical="center" wrapText="1"/>
    </xf>
    <xf numFmtId="0" fontId="46" fillId="5" borderId="3" xfId="0" applyFont="1" applyFill="1" applyBorder="1" applyAlignment="1">
      <alignment horizontal="center" vertical="center"/>
    </xf>
    <xf numFmtId="10" fontId="48" fillId="0" borderId="1" xfId="1" applyNumberFormat="1" applyFont="1" applyBorder="1" applyAlignment="1">
      <alignment horizontal="center" vertical="center"/>
    </xf>
    <xf numFmtId="10" fontId="48" fillId="0" borderId="2" xfId="1" applyNumberFormat="1" applyFont="1" applyBorder="1" applyAlignment="1">
      <alignment horizontal="center" vertical="center"/>
    </xf>
    <xf numFmtId="10" fontId="35" fillId="0" borderId="1" xfId="1" applyNumberFormat="1" applyFont="1" applyBorder="1" applyAlignment="1">
      <alignment horizontal="center" vertical="center" wrapText="1"/>
    </xf>
    <xf numFmtId="10" fontId="35" fillId="0" borderId="2" xfId="1" applyNumberFormat="1" applyFont="1" applyBorder="1" applyAlignment="1">
      <alignment horizontal="center" vertical="center" wrapText="1"/>
    </xf>
    <xf numFmtId="0" fontId="46" fillId="15" borderId="10" xfId="0" applyFont="1" applyFill="1" applyBorder="1" applyAlignment="1">
      <alignment horizontal="center" vertical="center"/>
    </xf>
    <xf numFmtId="0" fontId="46" fillId="15" borderId="0" xfId="0" applyFont="1" applyFill="1" applyAlignment="1">
      <alignment horizontal="center" vertical="center"/>
    </xf>
    <xf numFmtId="0" fontId="47" fillId="5" borderId="1" xfId="6" applyFont="1" applyFill="1" applyBorder="1" applyAlignment="1" applyProtection="1">
      <alignment horizontal="center" vertical="center" wrapText="1"/>
    </xf>
    <xf numFmtId="0" fontId="47" fillId="5" borderId="18" xfId="6" applyFont="1" applyFill="1" applyBorder="1" applyAlignment="1" applyProtection="1">
      <alignment horizontal="center" vertical="center" wrapText="1"/>
    </xf>
    <xf numFmtId="0" fontId="47" fillId="5" borderId="2" xfId="6" applyFont="1" applyFill="1" applyBorder="1" applyAlignment="1" applyProtection="1">
      <alignment horizontal="center" vertical="center" wrapText="1"/>
    </xf>
    <xf numFmtId="178" fontId="36" fillId="0" borderId="1" xfId="10" applyNumberFormat="1" applyFont="1" applyBorder="1" applyAlignment="1" applyProtection="1">
      <alignment horizontal="right" vertical="center" wrapText="1"/>
      <protection locked="0"/>
    </xf>
    <xf numFmtId="178" fontId="36" fillId="0" borderId="2" xfId="10" applyNumberFormat="1" applyFont="1" applyBorder="1" applyAlignment="1" applyProtection="1">
      <alignment horizontal="right" vertical="center" wrapText="1"/>
      <protection locked="0"/>
    </xf>
    <xf numFmtId="0" fontId="47" fillId="0" borderId="1" xfId="6" applyFont="1" applyBorder="1" applyAlignment="1" applyProtection="1">
      <alignment horizontal="center" vertical="center" wrapText="1"/>
    </xf>
    <xf numFmtId="0" fontId="47" fillId="0" borderId="2" xfId="6" applyFont="1" applyBorder="1" applyAlignment="1" applyProtection="1">
      <alignment horizontal="center" vertical="center" wrapText="1"/>
    </xf>
    <xf numFmtId="0" fontId="32" fillId="0" borderId="1" xfId="6" applyFont="1" applyBorder="1" applyAlignment="1" applyProtection="1">
      <alignment horizontal="left" vertical="center"/>
    </xf>
    <xf numFmtId="0" fontId="32" fillId="0" borderId="18" xfId="6" applyFont="1" applyBorder="1" applyAlignment="1" applyProtection="1">
      <alignment horizontal="left" vertical="center"/>
    </xf>
    <xf numFmtId="0" fontId="32" fillId="0" borderId="2" xfId="6" applyFont="1" applyBorder="1" applyAlignment="1" applyProtection="1">
      <alignment horizontal="left" vertical="center"/>
    </xf>
    <xf numFmtId="0" fontId="36" fillId="0" borderId="1" xfId="10" applyFont="1" applyBorder="1" applyAlignment="1">
      <alignment horizontal="center" vertical="center" wrapText="1"/>
    </xf>
    <xf numFmtId="0" fontId="36" fillId="0" borderId="2" xfId="10" applyFont="1" applyBorder="1" applyAlignment="1">
      <alignment horizontal="center" vertical="center" wrapText="1"/>
    </xf>
    <xf numFmtId="176" fontId="46" fillId="5" borderId="1" xfId="0" applyNumberFormat="1" applyFont="1" applyFill="1" applyBorder="1" applyAlignment="1">
      <alignment horizontal="right" vertical="center"/>
    </xf>
    <xf numFmtId="176" fontId="46" fillId="5" borderId="2" xfId="0" applyNumberFormat="1" applyFont="1" applyFill="1" applyBorder="1" applyAlignment="1">
      <alignment horizontal="right" vertical="center"/>
    </xf>
    <xf numFmtId="0" fontId="46" fillId="15" borderId="1" xfId="0" applyFont="1" applyFill="1" applyBorder="1" applyAlignment="1">
      <alignment horizontal="center" vertical="center"/>
    </xf>
    <xf numFmtId="0" fontId="46" fillId="15" borderId="18" xfId="0" applyFont="1" applyFill="1" applyBorder="1" applyAlignment="1">
      <alignment horizontal="center" vertical="center"/>
    </xf>
    <xf numFmtId="0" fontId="46" fillId="15" borderId="2" xfId="0" applyFont="1" applyFill="1" applyBorder="1" applyAlignment="1">
      <alignment horizontal="center" vertical="center"/>
    </xf>
    <xf numFmtId="0" fontId="36" fillId="0" borderId="1" xfId="16" applyFont="1" applyBorder="1" applyAlignment="1">
      <alignment horizontal="center" vertical="center" wrapText="1"/>
    </xf>
    <xf numFmtId="0" fontId="36" fillId="0" borderId="2" xfId="16" applyFont="1" applyBorder="1" applyAlignment="1">
      <alignment horizontal="center" vertical="center" wrapText="1"/>
    </xf>
    <xf numFmtId="176" fontId="36" fillId="0" borderId="1" xfId="10" applyNumberFormat="1" applyFont="1" applyBorder="1" applyAlignment="1" applyProtection="1">
      <alignment horizontal="right" vertical="center" wrapText="1"/>
      <protection locked="0"/>
    </xf>
    <xf numFmtId="176" fontId="36" fillId="0" borderId="2" xfId="10" applyNumberFormat="1" applyFont="1" applyBorder="1" applyAlignment="1" applyProtection="1">
      <alignment horizontal="right" vertical="center" wrapText="1"/>
      <protection locked="0"/>
    </xf>
    <xf numFmtId="0" fontId="32" fillId="5" borderId="1" xfId="6" applyFont="1" applyFill="1" applyBorder="1" applyAlignment="1" applyProtection="1">
      <alignment horizontal="center" vertical="center" wrapText="1"/>
    </xf>
    <xf numFmtId="0" fontId="32" fillId="5" borderId="18" xfId="6" applyFont="1" applyFill="1" applyBorder="1" applyAlignment="1" applyProtection="1">
      <alignment horizontal="center" vertical="center" wrapText="1"/>
    </xf>
    <xf numFmtId="0" fontId="32" fillId="5" borderId="2" xfId="6" applyFont="1" applyFill="1" applyBorder="1" applyAlignment="1" applyProtection="1">
      <alignment horizontal="center" vertical="center" wrapText="1"/>
    </xf>
    <xf numFmtId="0" fontId="32" fillId="0" borderId="1" xfId="6" applyFont="1" applyBorder="1" applyAlignment="1" applyProtection="1">
      <alignment horizontal="center" vertical="center" wrapText="1"/>
    </xf>
    <xf numFmtId="0" fontId="32" fillId="0" borderId="18" xfId="6" applyFont="1" applyBorder="1" applyAlignment="1" applyProtection="1">
      <alignment horizontal="center" vertical="center" wrapText="1"/>
    </xf>
    <xf numFmtId="0" fontId="32" fillId="0" borderId="2" xfId="6" applyFont="1" applyBorder="1" applyAlignment="1" applyProtection="1">
      <alignment horizontal="center" vertical="center" wrapText="1"/>
    </xf>
    <xf numFmtId="178" fontId="36" fillId="0" borderId="1" xfId="20" applyNumberFormat="1" applyFont="1" applyFill="1" applyBorder="1" applyAlignment="1" applyProtection="1">
      <alignment horizontal="right" vertical="center" wrapText="1"/>
      <protection locked="0"/>
    </xf>
    <xf numFmtId="178" fontId="36" fillId="0" borderId="2" xfId="20" applyNumberFormat="1" applyFont="1" applyFill="1" applyBorder="1" applyAlignment="1" applyProtection="1">
      <alignment horizontal="right" vertical="center" wrapText="1"/>
      <protection locked="0"/>
    </xf>
    <xf numFmtId="0" fontId="32" fillId="5" borderId="1" xfId="10" applyFont="1" applyFill="1" applyBorder="1" applyAlignment="1">
      <alignment horizontal="center" vertical="center" wrapText="1"/>
    </xf>
    <xf numFmtId="0" fontId="32" fillId="5" borderId="18" xfId="10" applyFont="1" applyFill="1" applyBorder="1" applyAlignment="1">
      <alignment horizontal="center" vertical="center" wrapText="1"/>
    </xf>
    <xf numFmtId="0" fontId="32" fillId="5" borderId="2" xfId="10" applyFont="1" applyFill="1" applyBorder="1" applyAlignment="1">
      <alignment horizontal="center" vertical="center" wrapText="1"/>
    </xf>
    <xf numFmtId="3" fontId="47" fillId="5" borderId="3" xfId="6" applyNumberFormat="1" applyFont="1" applyFill="1" applyBorder="1" applyAlignment="1" applyProtection="1">
      <alignment horizontal="center" vertical="center" wrapText="1"/>
    </xf>
    <xf numFmtId="0" fontId="7" fillId="3" borderId="1" xfId="0" applyFont="1" applyFill="1" applyBorder="1" applyAlignment="1">
      <alignment horizontal="left" vertical="center" wrapText="1"/>
    </xf>
    <xf numFmtId="0" fontId="7" fillId="3" borderId="18"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8" xfId="0" applyFont="1" applyBorder="1" applyAlignment="1">
      <alignment horizontal="left" vertical="center" wrapText="1"/>
    </xf>
    <xf numFmtId="0" fontId="7" fillId="0" borderId="2"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8" xfId="0" applyFont="1" applyBorder="1" applyAlignment="1">
      <alignment horizontal="left" vertical="center" wrapText="1"/>
    </xf>
    <xf numFmtId="0" fontId="10" fillId="0" borderId="2" xfId="0" applyFont="1" applyBorder="1" applyAlignment="1">
      <alignment horizontal="left" vertical="center" wrapText="1"/>
    </xf>
    <xf numFmtId="3" fontId="47" fillId="0" borderId="1" xfId="6" applyNumberFormat="1" applyFont="1" applyBorder="1" applyAlignment="1" applyProtection="1">
      <alignment horizontal="center" vertical="center" wrapText="1"/>
    </xf>
    <xf numFmtId="3" fontId="47" fillId="0" borderId="2" xfId="6" applyNumberFormat="1" applyFont="1" applyBorder="1" applyAlignment="1" applyProtection="1">
      <alignment horizontal="center" vertical="center" wrapText="1"/>
    </xf>
    <xf numFmtId="0" fontId="3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center" vertical="center"/>
    </xf>
    <xf numFmtId="0" fontId="4" fillId="0" borderId="1" xfId="0" applyFont="1" applyBorder="1" applyAlignment="1" applyProtection="1">
      <alignment horizontal="left" vertical="center"/>
      <protection hidden="1"/>
    </xf>
    <xf numFmtId="0" fontId="4" fillId="0" borderId="18" xfId="0" applyFont="1" applyBorder="1" applyAlignment="1" applyProtection="1">
      <alignment horizontal="left" vertical="center"/>
      <protection hidden="1"/>
    </xf>
    <xf numFmtId="0" fontId="4" fillId="0" borderId="31" xfId="0" applyFont="1" applyBorder="1" applyAlignment="1" applyProtection="1">
      <alignment horizontal="left" vertical="center"/>
      <protection hidden="1"/>
    </xf>
    <xf numFmtId="0" fontId="25" fillId="0" borderId="24"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8" xfId="0" applyFont="1" applyBorder="1" applyAlignment="1">
      <alignment horizontal="center" vertical="center" wrapText="1"/>
    </xf>
    <xf numFmtId="0" fontId="27" fillId="0" borderId="1" xfId="0" applyFont="1" applyBorder="1" applyAlignment="1">
      <alignment horizontal="left" vertical="center" wrapText="1"/>
    </xf>
    <xf numFmtId="0" fontId="27" fillId="0" borderId="18" xfId="0" applyFont="1" applyBorder="1" applyAlignment="1">
      <alignment horizontal="left" vertical="center" wrapText="1"/>
    </xf>
    <xf numFmtId="0" fontId="27" fillId="0" borderId="31" xfId="0" applyFont="1" applyBorder="1" applyAlignment="1">
      <alignment horizontal="left" vertical="center" wrapText="1"/>
    </xf>
    <xf numFmtId="0" fontId="28" fillId="10" borderId="17"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26"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23" xfId="0" applyFont="1" applyFill="1" applyBorder="1" applyAlignment="1">
      <alignment horizontal="center" vertical="center" wrapText="1"/>
    </xf>
    <xf numFmtId="0" fontId="4" fillId="10" borderId="1" xfId="0" applyFont="1" applyFill="1" applyBorder="1" applyAlignment="1" applyProtection="1">
      <alignment horizontal="left" vertical="center"/>
      <protection hidden="1"/>
    </xf>
    <xf numFmtId="0" fontId="4" fillId="10" borderId="18" xfId="0" applyFont="1" applyFill="1" applyBorder="1" applyAlignment="1" applyProtection="1">
      <alignment horizontal="left" vertical="center"/>
      <protection hidden="1"/>
    </xf>
    <xf numFmtId="0" fontId="4" fillId="10" borderId="31" xfId="0" applyFont="1" applyFill="1" applyBorder="1" applyAlignment="1" applyProtection="1">
      <alignment horizontal="left" vertical="center"/>
      <protection hidden="1"/>
    </xf>
    <xf numFmtId="0" fontId="11" fillId="10" borderId="3" xfId="0" applyFont="1" applyFill="1" applyBorder="1" applyAlignment="1">
      <alignment horizontal="left" vertical="center" wrapText="1"/>
    </xf>
    <xf numFmtId="0" fontId="11" fillId="10" borderId="32" xfId="0" applyFont="1" applyFill="1" applyBorder="1" applyAlignment="1">
      <alignment horizontal="left" vertical="center" wrapText="1"/>
    </xf>
    <xf numFmtId="0" fontId="4" fillId="10" borderId="30" xfId="0" applyFont="1" applyFill="1" applyBorder="1" applyAlignment="1" applyProtection="1">
      <alignment horizontal="center" vertical="center"/>
      <protection hidden="1"/>
    </xf>
    <xf numFmtId="0" fontId="4" fillId="10" borderId="3" xfId="0" applyFont="1" applyFill="1" applyBorder="1" applyAlignment="1" applyProtection="1">
      <alignment horizontal="center" vertical="center"/>
      <protection hidden="1"/>
    </xf>
    <xf numFmtId="0" fontId="4" fillId="10" borderId="27" xfId="0" applyFont="1" applyFill="1" applyBorder="1" applyAlignment="1" applyProtection="1">
      <alignment horizontal="center" vertical="center"/>
      <protection hidden="1"/>
    </xf>
    <xf numFmtId="0" fontId="4" fillId="10" borderId="25" xfId="0" applyFont="1" applyFill="1" applyBorder="1" applyAlignment="1" applyProtection="1">
      <alignment horizontal="center" vertical="center"/>
      <protection hidden="1"/>
    </xf>
    <xf numFmtId="0" fontId="4" fillId="10" borderId="29" xfId="0" applyFont="1" applyFill="1" applyBorder="1" applyAlignment="1" applyProtection="1">
      <alignment horizontal="center" vertical="center"/>
      <protection hidden="1"/>
    </xf>
    <xf numFmtId="0" fontId="4" fillId="10" borderId="21" xfId="0" applyFont="1" applyFill="1" applyBorder="1" applyAlignment="1" applyProtection="1">
      <alignment horizontal="center" vertical="center"/>
      <protection hidden="1"/>
    </xf>
    <xf numFmtId="0" fontId="6" fillId="0" borderId="1"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 xfId="0" applyFont="1" applyBorder="1" applyAlignment="1">
      <alignment horizontal="center" vertical="center" wrapText="1"/>
    </xf>
    <xf numFmtId="0" fontId="6" fillId="3" borderId="3" xfId="0" applyFont="1" applyFill="1" applyBorder="1" applyAlignment="1" applyProtection="1">
      <alignment horizontal="center" vertical="center" wrapText="1"/>
      <protection hidden="1"/>
    </xf>
    <xf numFmtId="0" fontId="20" fillId="0" borderId="3" xfId="4" applyFont="1" applyBorder="1" applyAlignment="1">
      <alignment horizontal="center" vertical="center" wrapText="1"/>
    </xf>
    <xf numFmtId="0" fontId="10" fillId="4" borderId="3" xfId="0" applyFont="1" applyFill="1" applyBorder="1" applyAlignment="1" applyProtection="1">
      <alignment horizontal="center" vertical="center" wrapText="1"/>
      <protection hidden="1"/>
    </xf>
    <xf numFmtId="0" fontId="6" fillId="3" borderId="10" xfId="0" applyFont="1" applyFill="1" applyBorder="1" applyAlignment="1" applyProtection="1">
      <alignment horizontal="center" vertical="center" wrapText="1"/>
      <protection hidden="1"/>
    </xf>
    <xf numFmtId="0" fontId="6" fillId="3" borderId="0" xfId="0"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3" borderId="3" xfId="0" applyFont="1" applyFill="1" applyBorder="1" applyAlignment="1" applyProtection="1">
      <alignment horizontal="center" vertical="center" wrapText="1"/>
      <protection hidden="1"/>
    </xf>
    <xf numFmtId="0" fontId="11" fillId="4" borderId="3" xfId="0" applyFont="1" applyFill="1" applyBorder="1" applyAlignment="1" applyProtection="1">
      <alignment horizontal="center" vertical="center" wrapText="1"/>
      <protection hidden="1"/>
    </xf>
    <xf numFmtId="169" fontId="11" fillId="8" borderId="5" xfId="1" applyNumberFormat="1" applyFont="1" applyFill="1" applyBorder="1" applyAlignment="1">
      <alignment horizontal="center" vertical="center"/>
    </xf>
    <xf numFmtId="169" fontId="11" fillId="8" borderId="6" xfId="1" applyNumberFormat="1" applyFont="1" applyFill="1" applyBorder="1" applyAlignment="1">
      <alignment horizontal="center" vertical="center"/>
    </xf>
    <xf numFmtId="169" fontId="11" fillId="8" borderId="7" xfId="1" applyNumberFormat="1" applyFont="1" applyFill="1" applyBorder="1" applyAlignment="1">
      <alignment horizontal="center" vertical="center"/>
    </xf>
    <xf numFmtId="0" fontId="4" fillId="3" borderId="4" xfId="6" applyFont="1" applyFill="1" applyBorder="1" applyAlignment="1" applyProtection="1">
      <alignment horizontal="left" vertical="center" wrapText="1"/>
    </xf>
    <xf numFmtId="0" fontId="4" fillId="3" borderId="8" xfId="6" applyFont="1" applyFill="1" applyBorder="1" applyAlignment="1" applyProtection="1">
      <alignment horizontal="left" vertical="center" wrapText="1"/>
    </xf>
    <xf numFmtId="0" fontId="4" fillId="3" borderId="9" xfId="6" applyFont="1" applyFill="1" applyBorder="1" applyAlignment="1" applyProtection="1">
      <alignment horizontal="left" vertical="center" wrapText="1"/>
    </xf>
    <xf numFmtId="0" fontId="4" fillId="3" borderId="10" xfId="6" applyFont="1" applyFill="1" applyBorder="1" applyAlignment="1" applyProtection="1">
      <alignment horizontal="left" vertical="center" wrapText="1"/>
    </xf>
    <xf numFmtId="0" fontId="4" fillId="3" borderId="0" xfId="6" applyFont="1" applyFill="1" applyAlignment="1" applyProtection="1">
      <alignment horizontal="left" vertical="center" wrapText="1"/>
    </xf>
    <xf numFmtId="0" fontId="4" fillId="3" borderId="11" xfId="6" applyFont="1" applyFill="1" applyBorder="1" applyAlignment="1" applyProtection="1">
      <alignment horizontal="left" vertical="center" wrapText="1"/>
    </xf>
    <xf numFmtId="0" fontId="4" fillId="3" borderId="12" xfId="6" applyFont="1" applyFill="1" applyBorder="1" applyAlignment="1" applyProtection="1">
      <alignment horizontal="left" vertical="center" wrapText="1"/>
    </xf>
    <xf numFmtId="0" fontId="4" fillId="3" borderId="13" xfId="6" applyFont="1" applyFill="1" applyBorder="1" applyAlignment="1" applyProtection="1">
      <alignment horizontal="left" vertical="center" wrapText="1"/>
    </xf>
    <xf numFmtId="0" fontId="4" fillId="3" borderId="14" xfId="6" applyFont="1" applyFill="1" applyBorder="1" applyAlignment="1" applyProtection="1">
      <alignment horizontal="left" vertical="center" wrapText="1"/>
    </xf>
  </cellXfs>
  <cellStyles count="21">
    <cellStyle name="Bueno" xfId="2" builtinId="26"/>
    <cellStyle name="Millares 3" xfId="9" xr:uid="{92DC55D0-CC20-9E4F-BC9B-CA8B7FFEFAE9}"/>
    <cellStyle name="Moneda" xfId="20" builtinId="4"/>
    <cellStyle name="Moneda [0] 2" xfId="13" xr:uid="{626A81AC-767A-2F4C-9094-14121FBE0F95}"/>
    <cellStyle name="Moneda 12" xfId="7" xr:uid="{A1C63540-156B-614D-AADD-4FB89544C98C}"/>
    <cellStyle name="Moneda 2 10" xfId="5" xr:uid="{F70D756A-A911-BA4C-8670-37A15531788C}"/>
    <cellStyle name="Normal" xfId="0" builtinId="0"/>
    <cellStyle name="Normal 14" xfId="8" xr:uid="{CED53A72-8870-9646-8F05-FBDE08330B36}"/>
    <cellStyle name="Normal 2" xfId="10" xr:uid="{DFD9EFBC-DE1D-5B48-9B2D-32112ABBAD11}"/>
    <cellStyle name="Normal 2 2" xfId="14" xr:uid="{A5CF6D69-28FF-DE46-98F6-29A49C6BD74F}"/>
    <cellStyle name="Normal 2 3 2" xfId="17" xr:uid="{B70754AE-081D-4E1C-8806-FDC5E2FB583F}"/>
    <cellStyle name="Normal 3" xfId="6" xr:uid="{FDB16606-2056-AC49-868D-E0D73C992CB4}"/>
    <cellStyle name="Normal 33 2" xfId="18" xr:uid="{9031F9BA-EC98-4EE0-9BFA-6E4A33BC7B80}"/>
    <cellStyle name="Normal 4" xfId="11" xr:uid="{E7E962E2-F612-974A-BCFD-209C781C0D5C}"/>
    <cellStyle name="Normal 4 4" xfId="15" xr:uid="{12ACA798-8638-C34D-821B-5F4D42A4D4F5}"/>
    <cellStyle name="Normal 8" xfId="4" xr:uid="{1A828BF9-3784-7F42-89F2-C44256BA9099}"/>
    <cellStyle name="Normal_precios 2001-2 y 2002-1" xfId="3" xr:uid="{732BCB72-B435-F84C-B6A5-88B8A2D7DFCE}"/>
    <cellStyle name="Normal_precios 2001-2 y 2002-1 2" xfId="16" xr:uid="{83F4CF42-7035-4727-8D4E-E02D89C6311F}"/>
    <cellStyle name="Normal_PRESUPUESTO ICBF2" xfId="19" xr:uid="{B1EE2286-7767-4A27-B1CF-F87EADDA967E}"/>
    <cellStyle name="Porcentaje" xfId="1" builtinId="5"/>
    <cellStyle name="Porcentual 5" xfId="12" xr:uid="{99CDA24A-28B2-0C4B-8722-46BD6AB097F6}"/>
  </cellStyles>
  <dxfs count="9">
    <dxf>
      <fill>
        <patternFill>
          <bgColor theme="9" tint="0.79998168889431442"/>
        </patternFill>
      </fill>
    </dxf>
    <dxf>
      <fill>
        <patternFill>
          <bgColor theme="5"/>
        </patternFill>
      </fill>
    </dxf>
    <dxf>
      <fill>
        <patternFill>
          <bgColor theme="9" tint="0.79998168889431442"/>
        </patternFill>
      </fill>
    </dxf>
    <dxf>
      <fill>
        <patternFill>
          <bgColor theme="5"/>
        </patternFill>
      </fill>
    </dxf>
    <dxf>
      <fill>
        <patternFill>
          <bgColor theme="9" tint="0.79998168889431442"/>
        </patternFill>
      </fill>
    </dxf>
    <dxf>
      <fill>
        <patternFill>
          <bgColor theme="5"/>
        </patternFill>
      </fill>
    </dxf>
    <dxf>
      <fill>
        <patternFill>
          <bgColor theme="9" tint="0.79998168889431442"/>
        </patternFill>
      </fill>
    </dxf>
    <dxf>
      <fill>
        <patternFill>
          <bgColor theme="5"/>
        </patternFill>
      </fill>
    </dxf>
    <dxf>
      <fill>
        <patternFill patternType="solid">
          <fgColor rgb="FFFFC000"/>
          <bgColor rgb="FF000000"/>
        </patternFill>
      </fill>
    </dxf>
  </dxfs>
  <tableStyles count="0" defaultTableStyle="TableStyleMedium2" defaultPivotStyle="PivotStyleLight16"/>
  <colors>
    <mruColors>
      <color rgb="FFFFF8C9"/>
      <color rgb="FFFCEC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ustomXml" Target="../customXml/item2.xml"/><Relationship Id="rId21" Type="http://schemas.openxmlformats.org/officeDocument/2006/relationships/externalLink" Target="externalLinks/externalLink14.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styles" Target="styles.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320154</xdr:colOff>
      <xdr:row>1</xdr:row>
      <xdr:rowOff>175827</xdr:rowOff>
    </xdr:from>
    <xdr:to>
      <xdr:col>1</xdr:col>
      <xdr:colOff>1224644</xdr:colOff>
      <xdr:row>1</xdr:row>
      <xdr:rowOff>1125439</xdr:rowOff>
    </xdr:to>
    <xdr:pic>
      <xdr:nvPicPr>
        <xdr:cNvPr id="2" name="Imagen 1">
          <a:extLst>
            <a:ext uri="{FF2B5EF4-FFF2-40B4-BE49-F238E27FC236}">
              <a16:creationId xmlns:a16="http://schemas.microsoft.com/office/drawing/2014/main" id="{9970ACF1-04F4-C341-BB94-CE5768625B5C}"/>
            </a:ext>
          </a:extLst>
        </xdr:cNvPr>
        <xdr:cNvPicPr>
          <a:picLocks noChangeAspect="1"/>
        </xdr:cNvPicPr>
      </xdr:nvPicPr>
      <xdr:blipFill>
        <a:blip xmlns:r="http://schemas.openxmlformats.org/officeDocument/2006/relationships" r:embed="rId1"/>
        <a:stretch>
          <a:fillRect/>
        </a:stretch>
      </xdr:blipFill>
      <xdr:spPr>
        <a:xfrm>
          <a:off x="802754" y="366327"/>
          <a:ext cx="904490" cy="949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157532</xdr:colOff>
      <xdr:row>1</xdr:row>
      <xdr:rowOff>94481</xdr:rowOff>
    </xdr:from>
    <xdr:ext cx="457930" cy="541306"/>
    <xdr:pic>
      <xdr:nvPicPr>
        <xdr:cNvPr id="2" name="Imagen 2" descr="Resultado de imagen para ICBF LOGO">
          <a:extLst>
            <a:ext uri="{FF2B5EF4-FFF2-40B4-BE49-F238E27FC236}">
              <a16:creationId xmlns:a16="http://schemas.microsoft.com/office/drawing/2014/main" id="{B7033D5E-6008-6C47-8486-9910D615EF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532" y="170681"/>
          <a:ext cx="457930" cy="541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157532</xdr:colOff>
      <xdr:row>1</xdr:row>
      <xdr:rowOff>94481</xdr:rowOff>
    </xdr:from>
    <xdr:ext cx="457930" cy="541306"/>
    <xdr:pic>
      <xdr:nvPicPr>
        <xdr:cNvPr id="2" name="Imagen 2" descr="Resultado de imagen para ICBF LOGO">
          <a:extLst>
            <a:ext uri="{FF2B5EF4-FFF2-40B4-BE49-F238E27FC236}">
              <a16:creationId xmlns:a16="http://schemas.microsoft.com/office/drawing/2014/main" id="{BEBFB18B-0B60-374F-B27D-8B315FC4E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532" y="170681"/>
          <a:ext cx="457930" cy="541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352994</xdr:colOff>
      <xdr:row>1</xdr:row>
      <xdr:rowOff>192055</xdr:rowOff>
    </xdr:from>
    <xdr:ext cx="1231900" cy="374847"/>
    <xdr:pic>
      <xdr:nvPicPr>
        <xdr:cNvPr id="3" name="Imagen 2" descr="Gobierno de Colombia">
          <a:extLst>
            <a:ext uri="{FF2B5EF4-FFF2-40B4-BE49-F238E27FC236}">
              <a16:creationId xmlns:a16="http://schemas.microsoft.com/office/drawing/2014/main" id="{1B82EBC0-69EE-2145-9264-7AC5CA3D3F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39694" y="268255"/>
          <a:ext cx="1231900" cy="3748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190663</xdr:colOff>
      <xdr:row>1</xdr:row>
      <xdr:rowOff>105524</xdr:rowOff>
    </xdr:from>
    <xdr:ext cx="457930" cy="541306"/>
    <xdr:pic>
      <xdr:nvPicPr>
        <xdr:cNvPr id="2" name="Imagen 2" descr="Resultado de imagen para ICBF LOGO">
          <a:extLst>
            <a:ext uri="{FF2B5EF4-FFF2-40B4-BE49-F238E27FC236}">
              <a16:creationId xmlns:a16="http://schemas.microsoft.com/office/drawing/2014/main" id="{6B74B1D7-F3DD-2E47-8E63-9D1DEB8DDB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663" y="181724"/>
          <a:ext cx="457930" cy="541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3907720</xdr:colOff>
      <xdr:row>1</xdr:row>
      <xdr:rowOff>364053</xdr:rowOff>
    </xdr:from>
    <xdr:ext cx="1045281" cy="318062"/>
    <xdr:pic>
      <xdr:nvPicPr>
        <xdr:cNvPr id="3" name="Imagen 2" descr="Gobierno de Colombia">
          <a:extLst>
            <a:ext uri="{FF2B5EF4-FFF2-40B4-BE49-F238E27FC236}">
              <a16:creationId xmlns:a16="http://schemas.microsoft.com/office/drawing/2014/main" id="{43ADBD00-39C7-A44C-B1FF-85374A7F7B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9220" y="440253"/>
          <a:ext cx="1045281" cy="3180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my.sharepoint.com/172.16.9.31/ArchivosICBF/ICBF/DOCUMENTOS/1.%20DIRECCI&#211;N%20DE%20ABASTECIMIENTO/PROCESOS%202015/INTERVENTORIA%20DIA%202015-10C%20E.2/INTERVENTORIA%20DIA%20-%20150127%20-%20EC.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EX97.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5_09_ICBF_GT_v.3-20_mese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DEVUELTOS\EQUIPOS%20DE%20METROLOGIA\SDI\EQUIPOS%20METROLOGIA%20-%20SDI%200207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Jardines%20Sociales\Estudio%20de%20Costos%20Jardines%20Social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my.sharepoint.com/172.16.9.30/Disco%20local%20(F)/Datos/2012/ANTEPROYECTO/INGRESOS/BASE%20PND%202011-2014%20-%20PR%20SOCIAL%20feb%201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cbfgob-my.sharepoint.com/Edrgbog90/d/DOCUME~1/J0ZAMB~1/CONFIG~1/Temp/PP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cbfgob-my.sharepoint.com/Users/maria.rojasl/AppData/Local/Microsoft/Windows/INetCache/Content.Outlook/AGVO1YZC/AMG_160820-FCB%202016-03%20MC.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Huber.Garcia\Mis%20documentos\Datos\Rafa\PLANTA-2008\AMPLIACION%20PLANTA\DATOS_COSTOS-SUPERNUMERARIOS-401_CUPOS-19-08-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Consultoria%20Bienestarina\CONSULTORIA%20BIENESTARINA%2031-07-12.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ervicios%20de%20Outsourcing%20ICBF%20v2.0%2007092015%20_%2020%20meses.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icbfgob.sharepoint.com/92AB7E45/COTIZACIONES%20BANCOS%20DIC-06-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icbfgob-my.sharepoint.com/172.16.9.31/archivosicbf/Direcci&#243;n%20de%20Abastecimiento/Equipo%20de%20Estudios%20de%20Sector%20y%20Costos/6.%20ESTUDIOS%20DEFINITIVOS/2014/DIR%20DE%20GESTION%20HUMANA/EXAMENES%20MEDICOS%20OCUPACIONALES/EXAMENES%20MEDICOS-%20140213%20-CC2S.xlsx?1C6C467A" TargetMode="External"/><Relationship Id="rId1" Type="http://schemas.openxmlformats.org/officeDocument/2006/relationships/externalLinkPath" Target="file:///\\1C6C467A\EXAMENES%20MEDICOS-%20140213%20-CC2S.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cbfgob-my.sharepoint.com/Users/LUISA~1.BET/AppData/Local/Temp/ARC6AD6/FORMATOS%20GU&#205;A%20COMPONENTE%20DE%20ALIMENTACION%20Y%20NUTRICION%20V2/F6.G6.PP%20Formato%20Lista%20de%20Mercado%20v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diego.quintanilla\Configuraci&#243;n%20local\Archivos%20temporales%20de%20Internet\Content.Outlook\Y3XOUI2P\Revisado_Edilberto_Desayunos_Infantiles_con_Amor_Nov_26_20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icbfgob-my.sharepoint.com/ROBINSON.PARADA/Mis%20documentos/ESTUDIO%20DE%20MERCADO/37%20TRANSPORTE%20DE%20CARGA%202014.E1/Antecedentes/TRANSP%20DE%20CARGA%20-%20SDC%201019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le:///C:\Users\andna\Downloads\OFE%20ECO%20LP%20CONSOLIDADA%20(1).xlsx" TargetMode="External"/><Relationship Id="rId1" Type="http://schemas.openxmlformats.org/officeDocument/2006/relationships/externalLinkPath" Target="/Users/andna/Downloads/OFE%20ECO%20LP%20CONSOLIDAD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índice"/>
      <sheetName val="EC ZONA 1 "/>
      <sheetName val="EC ZONA 2"/>
      <sheetName val="EC ZONA 3"/>
      <sheetName val="EC ZONA 4"/>
      <sheetName val="Parametros Generales"/>
      <sheetName val="Salarios de Referencia"/>
      <sheetName val="Tal Humano Z1"/>
      <sheetName val="Tal Humano Z2"/>
      <sheetName val="Tal Humano Z3"/>
      <sheetName val="Tal Humano Z4"/>
      <sheetName val="Gastos de Viajes y Tiquetes"/>
      <sheetName val="Transporte"/>
      <sheetName val="Tarifa Viaticos"/>
      <sheetName val="facil y Dificil Acceso"/>
      <sheetName val="FT-GENERAL "/>
      <sheetName val="RESUMEN COSTOS ZONA 1"/>
      <sheetName val="RESUMEN COSTOS ZONA 2"/>
      <sheetName val="RESUMEN COSTOS ZONA 3"/>
      <sheetName val="RESUMEN COSTOS ZONA 4"/>
      <sheetName val="CONSOLIDADO ANALISIS"/>
      <sheetName val="JAHV MCGREGOR S.A."/>
      <sheetName val="INTERVENTORIA SOCIAL S.A.S."/>
      <sheetName val="HAGGEN AUDIT LTDA"/>
      <sheetName val="ATI INTERNACIONAL SAS"/>
      <sheetName val="BIOTRENDS LABORATORIOS S.A.S."/>
      <sheetName val="porcentaje de Adm y Ut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GENERAL Y FINANCIERA"/>
      <sheetName val="INFO EXPERIENCIA"/>
      <sheetName val="INFO DE PRODUCTOS"/>
      <sheetName val="lista"/>
      <sheetName val="MEX95IB"/>
      <sheetName val="INFO_GENERAL_Y_FINANCIERA"/>
      <sheetName val="INFO_EXPERIENCIA"/>
      <sheetName val="INFO_DE_PRODUCTO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índice"/>
      <sheetName val="Tal Humano"/>
      <sheetName val="JS Seguimiento Evaluación"/>
      <sheetName val="Resumen de Costos"/>
      <sheetName val="tabla de Viaticos"/>
      <sheetName val="Cotización tiq Aereos"/>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base-ajustada"/>
      <sheetName val="Hoja3"/>
      <sheetName val="DIFERENCIAS SENA"/>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mFuncionario"/>
      <sheetName val="ActividadRE"/>
      <sheetName val="DeseanCapacitacionEn"/>
      <sheetName val="Empresa"/>
      <sheetName val="EstadoMadCabFamilia"/>
      <sheetName val="Funcionario"/>
      <sheetName val="GruporUPS"/>
      <sheetName val="Indemnizacion"/>
      <sheetName val="InfLaboral"/>
      <sheetName val="LimitacionAuditiva"/>
      <sheetName val="LimitacionFisicaOMental"/>
      <sheetName val="LimitacionVisual"/>
      <sheetName val="MadreCabezaFamilia"/>
      <sheetName val="NivelEducacionBasica"/>
      <sheetName val="NivelEducacionSuperior"/>
      <sheetName val="PagoRE"/>
      <sheetName val="PMCL"/>
      <sheetName val="ProximoPension"/>
      <sheetName val="RECapacitacion"/>
      <sheetName val="REContPrivada"/>
      <sheetName val="Seguimiento"/>
      <sheetName val="TipoEmpr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SES DEL PROGRAMA"/>
      <sheetName val="PARAMETROS GENERALES"/>
      <sheetName val="PROYECCIÓN DE PRECIOS"/>
      <sheetName val="Descrip Transp. Personas"/>
      <sheetName val="RESUMEN DE COSTOS FCB"/>
      <sheetName val="RES COSTOS F1"/>
      <sheetName val="RES COSTOS F2"/>
      <sheetName val="RES COSTOS F3"/>
      <sheetName val="RES COSTOS F4"/>
      <sheetName val="RESUMEN DE COSTOS PAIS"/>
      <sheetName val="SALARIOS DE REFERENCIA"/>
      <sheetName val="T.H. F1"/>
      <sheetName val="T.H. F2"/>
      <sheetName val="T.H. F3"/>
      <sheetName val="T.H. F4"/>
      <sheetName val="TRANSPORTE TERRESTRE"/>
      <sheetName val="COTIZACIÓN PAPELERIA"/>
      <sheetName val="COTIZACIÓN INT Y CEL"/>
      <sheetName val="CYG CONSOLIDADO DE COTIZACIONES"/>
      <sheetName val="DISEÑOS SOFIA SARMIENTO"/>
      <sheetName val="PARAMENTUI"/>
      <sheetName val="GRUPO QUIROMAR "/>
      <sheetName val="A &amp; D DOTACIONES"/>
      <sheetName val="BIG JOB"/>
      <sheetName val="% GASTOS ADMIN"/>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a_Super"/>
      <sheetName val="Planta_Super (2)"/>
      <sheetName val="Costo_401-Final-Año"/>
      <sheetName val="Costo_Final-14-10-09"/>
      <sheetName val="Resm-22-10-09"/>
      <sheetName val="Hoja17"/>
      <sheetName val="11-08-2009"/>
      <sheetName val="Costo_Final-Fase V"/>
      <sheetName val="Costo_Final-Fase VI"/>
      <sheetName val="Costo_Final-Asap_3-GRA-2 Y 5"/>
      <sheetName val="RESM_Costo-Supern-26-05-09"/>
      <sheetName val="RESM_Costo-Supern (4)"/>
      <sheetName val="RESM_Costo-Supern"/>
      <sheetName val="RESM_Costo-Supern (2)"/>
      <sheetName val="RESM_Costo-Supern (3)"/>
      <sheetName val="Costo_Final-Año-714"/>
      <sheetName val="Fase V_VI-Grad-15"/>
      <sheetName val="Fase V_VI-Grad-13-5"/>
      <sheetName val="Vlr_traslado-4-05-09"/>
      <sheetName val="DATOS-ESC-2-VAC-295_05-09"/>
      <sheetName val="RESM_COSTOS_ESC-1"/>
      <sheetName val="RESM_COSTOS_ESC-2"/>
      <sheetName val="COSTO_ASAP"/>
      <sheetName val="Incrementos_Salarial"/>
      <sheetName val="Historico-Supern"/>
      <sheetName val="Costo_Final-Seis Meses"/>
      <sheetName val="Costo_Final-Mes"/>
      <sheetName val="Costo_Final-Año"/>
      <sheetName val="Hoja6"/>
      <sheetName val="Hoja3"/>
      <sheetName val="Resm Cupo"/>
      <sheetName val="Resm Cupo (2)"/>
      <sheetName val="Hoja4"/>
      <sheetName val="Hoja2"/>
      <sheetName val="Equi-Psico-Costos-23-10-09"/>
      <sheetName val="Hoja7"/>
      <sheetName val="Hoja1"/>
      <sheetName val="Hoja8"/>
      <sheetName val="Hoja12"/>
      <sheetName val="Datos-seis M"/>
      <sheetName val="Hoja13"/>
      <sheetName val="20-01-2010"/>
      <sheetName val="Hoja11"/>
      <sheetName val="Hoja10"/>
      <sheetName val="Hoja14"/>
      <sheetName val="Hoja15"/>
      <sheetName val="Hoja9"/>
      <sheetName val="Resm_Dtos-Just-Vig_Fut-2010"/>
      <sheetName val="Hoja16 (2)"/>
      <sheetName val="Hoja7 (2)"/>
      <sheetName val="D_FAMILIA-244-30-DIAS"/>
      <sheetName val="Costo_Final-7-12-09"/>
      <sheetName val="Hoja16"/>
      <sheetName val="Hoja5"/>
      <sheetName val="Hoja18"/>
      <sheetName val="Hoja18 (2)"/>
      <sheetName val="Costo-Super-Proy140-23-03-2010"/>
      <sheetName val="Costo-Super-Sede Nal-23-03-10"/>
      <sheetName val="Resm-23-03-10"/>
      <sheetName val="Hoja22"/>
      <sheetName val="2-07-2010"/>
      <sheetName val="Costo_Nomina_30-06-10-Super"/>
      <sheetName val="Hoja23"/>
      <sheetName val="Hoja21"/>
      <sheetName val="Costo_Nomina_30-09-10-Super"/>
      <sheetName val="Hoja9 (2)"/>
      <sheetName val="Hoja9 (3)"/>
      <sheetName val="Traslados-Super-2010"/>
      <sheetName val="Hoja19"/>
      <sheetName val="Hoja20"/>
      <sheetName val="Hoja24"/>
      <sheetName val="Costo_Nomina_31-12-10-Super"/>
      <sheetName val="PROGRA-PAC-NOV-10"/>
      <sheetName val="Traslados-Super-2010-10-19"/>
      <sheetName val="2011"/>
      <sheetName val="Costos-325-2011"/>
      <sheetName val="Hoja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índice"/>
      <sheetName val="Tal Humano"/>
      <sheetName val="Resumen de Costos"/>
      <sheetName val="tabla de Viaticos"/>
      <sheetName val="Cotización tiq Aereos"/>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Datos Inciales"/>
      <sheetName val="Tablas"/>
      <sheetName val="tal humano"/>
      <sheetName val="Resumen Preparaciones"/>
      <sheetName val="Precios Alimentos"/>
      <sheetName val="Analisis microbiolog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 Cotizac - Examenes médicos"/>
      <sheetName val="SDC-Examenes médicos"/>
      <sheetName val="Simulación Presupuesto"/>
      <sheetName val="Salud Ocup Andes"/>
      <sheetName val="FAMISALEM IPS"/>
      <sheetName val="UNIMSALUD"/>
      <sheetName val="S.E.I. LTDA."/>
      <sheetName val="COLSUBSIDIO"/>
      <sheetName val="CM 54 Y CIA LTDA"/>
      <sheetName val="Tablas"/>
      <sheetName val="CONFIGURACIÓN"/>
      <sheetName val="CALENDARIO"/>
      <sheetName val="DATOS ENTRADA"/>
      <sheetName val="COSTES NO SSPP"/>
      <sheetName val="HW&amp;SW"/>
      <sheetName val="DATOS MAESTROS"/>
      <sheetName val="TASAS"/>
      <sheetName val="Cash Flow (COP)"/>
      <sheetName val="DASHBOARD"/>
      <sheetName val="PARÁMETROS"/>
      <sheetName val="SDC-Examenes_médicos"/>
      <sheetName val="Simulación_Presupuesto"/>
      <sheetName val="Cons_Cotizac_-_Examenes_médicos"/>
      <sheetName val="Salud_Ocup_Andes"/>
      <sheetName val="FAMISALEM_IPS"/>
      <sheetName val="S_E_I__LTDA_"/>
      <sheetName val="CM_54_Y_CIA_LTDA"/>
      <sheetName val="Seletor"/>
      <sheetName val="tal humano"/>
      <sheetName val="Resumen Preparaciones"/>
      <sheetName val="Precios Alimentos"/>
      <sheetName val="mex95ib"/>
      <sheetName val="Analisis microbiologico"/>
      <sheetName val="PERSONAL"/>
      <sheetName val="IMPUESTOS"/>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Seletor"/>
      <sheetName val="datos"/>
      <sheetName val="Cons Cotizac - Examenes méd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FORMATO LISTA DE MERCADO"/>
      <sheetName val="PRODUCTOS"/>
      <sheetName val="ZONA GEOGRAFICA"/>
      <sheetName val="DIRRECCIONES Y PROGRAMAS"/>
      <sheetName val="frmfuncionario"/>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índice"/>
      <sheetName val="Indices empleados y Parametros"/>
      <sheetName val="RESUMEN "/>
      <sheetName val="Logistica Integral"/>
      <sheetName val="Logistica No Integral"/>
      <sheetName val="Impuestos y comisiones"/>
      <sheetName val="Cantidades y Ctos Prod Totales"/>
      <sheetName val="Tot_Frecuencias x Ciclo-Leche "/>
      <sheetName val="Total lacteo_galletas_bienest_A"/>
      <sheetName val="Calculo und regionalizado_A"/>
      <sheetName val="Frecuencia Lacteos "/>
      <sheetName val="Tot_Frecuencias x Ciclo-Acompañ"/>
      <sheetName val="Frecuencia Acompañante"/>
      <sheetName val="Costos Unitarios Acompañante"/>
      <sheetName val="Materiales_Acompañantes"/>
      <sheetName val="Formulacion_Prod_Acompañan"/>
      <sheetName val="Costos Unitarios Lacteos"/>
      <sheetName val="Materiales Productos Lacteos"/>
      <sheetName val="Formulacion_Productos_Lacteos"/>
      <sheetName val="Macros y Cobertura"/>
      <sheetName val="Cobertura"/>
      <sheetName val="FT_26_Nov_2012"/>
      <sheetName val="Los precios Leche --&gt;"/>
      <sheetName val="Precios historicos Leche-MADR"/>
      <sheetName val="Proyección valor Lacteo MADR"/>
      <sheetName val="Fuente negociac. y new prod--&gt;"/>
      <sheetName val="NEGO 1er SEM 2012"/>
      <sheetName val="NEGO 1ro y 2do Sem x Dpto"/>
      <sheetName val="Formulacion New productos"/>
      <sheetName val="COSTO COMISIÓN "/>
      <sheetName val="Con BMC--&gt;"/>
      <sheetName val="Logistica CON_BMC"/>
      <sheetName val="Productos CON_BMC "/>
      <sheetName val="Con 650 benef --&gt;"/>
      <sheetName val="Total lacteo_galletas_bienest_B"/>
      <sheetName val="Calculo und regionalizado_B"/>
      <sheetName val="Estados financieros --&gt;"/>
      <sheetName val="An Financ E.S."/>
      <sheetName val="Cotizaciones_Logistica"/>
      <sheetName val="Proyecto plie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STRUCTIVO"/>
      <sheetName val="2.INFO GENERAL"/>
      <sheetName val="3.INDICADORES FINANCIEROS"/>
      <sheetName val="4.TERRESTRE "/>
      <sheetName val="5. TRANSP DEDICADO"/>
      <sheetName val="6. TRANSPORTE AEREO"/>
      <sheetName val="LISTA"/>
      <sheetName val="planta_super"/>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1"/>
      <sheetName val="P2"/>
      <sheetName val="P3"/>
      <sheetName val="P4"/>
      <sheetName val="P5"/>
      <sheetName val="P6"/>
      <sheetName val="RESUMEN"/>
      <sheetName val="RESUMEN (2)"/>
    </sheetNames>
    <sheetDataSet>
      <sheetData sheetId="0"/>
      <sheetData sheetId="1">
        <row r="20">
          <cell r="M20">
            <v>35566685</v>
          </cell>
        </row>
        <row r="33">
          <cell r="C33" t="str">
            <v>1.1</v>
          </cell>
          <cell r="D33" t="str">
            <v>DESCAPOTE Y LIMPIEZA</v>
          </cell>
          <cell r="E33" t="str">
            <v>M2</v>
          </cell>
          <cell r="F33"/>
          <cell r="G33">
            <v>6841</v>
          </cell>
          <cell r="H33"/>
          <cell r="I33">
            <v>6702</v>
          </cell>
          <cell r="J33"/>
          <cell r="K33">
            <v>7677</v>
          </cell>
          <cell r="L33"/>
          <cell r="M33">
            <v>7521</v>
          </cell>
          <cell r="N33"/>
          <cell r="O33">
            <v>8916</v>
          </cell>
          <cell r="P33"/>
          <cell r="Q33">
            <v>8735</v>
          </cell>
          <cell r="R33" t="str">
            <v>CUMPLE</v>
          </cell>
          <cell r="S33" t="str">
            <v>CUMPLE</v>
          </cell>
          <cell r="T33" t="str">
            <v>CUMPLE</v>
          </cell>
          <cell r="U33">
            <v>7652.666666666667</v>
          </cell>
        </row>
        <row r="34">
          <cell r="C34" t="str">
            <v>1.2</v>
          </cell>
          <cell r="D34" t="str">
            <v>LOCALIZACIÓN Y REPLANTEO</v>
          </cell>
          <cell r="E34" t="str">
            <v>M2</v>
          </cell>
          <cell r="F34"/>
          <cell r="G34">
            <v>4780</v>
          </cell>
          <cell r="H34"/>
          <cell r="I34">
            <v>4683</v>
          </cell>
          <cell r="J34"/>
          <cell r="K34">
            <v>5471</v>
          </cell>
          <cell r="L34"/>
          <cell r="M34">
            <v>5360</v>
          </cell>
          <cell r="N34"/>
          <cell r="O34">
            <v>6477</v>
          </cell>
          <cell r="P34"/>
          <cell r="Q34">
            <v>6346</v>
          </cell>
          <cell r="R34" t="str">
            <v>CUMPLE</v>
          </cell>
          <cell r="S34" t="str">
            <v>CUMPLE</v>
          </cell>
          <cell r="T34" t="str">
            <v>CUMPLE</v>
          </cell>
          <cell r="U34">
            <v>5463</v>
          </cell>
        </row>
        <row r="35">
          <cell r="C35" t="str">
            <v>1.3</v>
          </cell>
          <cell r="D35" t="str">
            <v>CAMPAMENTO PROVISIONAL DE OBRA 18 M2</v>
          </cell>
          <cell r="E35" t="str">
            <v>UND</v>
          </cell>
          <cell r="F35"/>
          <cell r="G35">
            <v>2400344</v>
          </cell>
          <cell r="H35"/>
          <cell r="I35">
            <v>2351617</v>
          </cell>
          <cell r="J35"/>
          <cell r="K35">
            <v>2686848</v>
          </cell>
          <cell r="L35"/>
          <cell r="M35">
            <v>2632305</v>
          </cell>
          <cell r="N35"/>
          <cell r="O35">
            <v>3057955</v>
          </cell>
          <cell r="P35"/>
          <cell r="Q35">
            <v>2995879</v>
          </cell>
          <cell r="R35" t="str">
            <v>CUMPLE</v>
          </cell>
          <cell r="S35" t="str">
            <v>CUMPLE</v>
          </cell>
          <cell r="T35" t="str">
            <v>CUMPLE</v>
          </cell>
          <cell r="U35">
            <v>2659933.6666666665</v>
          </cell>
        </row>
        <row r="36">
          <cell r="C36" t="str">
            <v>1.4</v>
          </cell>
          <cell r="D36" t="str">
            <v>CAMPAMENTO PROVISIONAL DE OBRA 9 M2</v>
          </cell>
          <cell r="E36" t="str">
            <v>UND</v>
          </cell>
          <cell r="F36"/>
          <cell r="G36">
            <v>1303272</v>
          </cell>
          <cell r="H36"/>
          <cell r="I36">
            <v>1276816</v>
          </cell>
          <cell r="J36"/>
          <cell r="K36">
            <v>1457168</v>
          </cell>
          <cell r="L36"/>
          <cell r="M36">
            <v>1427587</v>
          </cell>
          <cell r="N36"/>
          <cell r="O36">
            <v>1652036</v>
          </cell>
          <cell r="P36"/>
          <cell r="Q36">
            <v>1618500</v>
          </cell>
          <cell r="R36" t="str">
            <v>CUMPLE</v>
          </cell>
          <cell r="S36" t="str">
            <v>CUMPLE</v>
          </cell>
          <cell r="T36" t="str">
            <v>CUMPLE</v>
          </cell>
          <cell r="U36">
            <v>1440967.6666666667</v>
          </cell>
        </row>
        <row r="37">
          <cell r="C37" t="str">
            <v>1.5</v>
          </cell>
          <cell r="D37" t="str">
            <v>CERCA EN ALAMBRE DE PUA 4 HILOS</v>
          </cell>
          <cell r="E37" t="str">
            <v>ML</v>
          </cell>
          <cell r="F37"/>
          <cell r="G37">
            <v>17011</v>
          </cell>
          <cell r="H37"/>
          <cell r="I37">
            <v>16666</v>
          </cell>
          <cell r="J37"/>
          <cell r="K37">
            <v>18803</v>
          </cell>
          <cell r="L37"/>
          <cell r="M37">
            <v>18421</v>
          </cell>
          <cell r="N37"/>
          <cell r="O37">
            <v>20577</v>
          </cell>
          <cell r="P37"/>
          <cell r="Q37">
            <v>20159</v>
          </cell>
          <cell r="R37" t="str">
            <v>CUMPLE</v>
          </cell>
          <cell r="S37" t="str">
            <v>CUMPLE</v>
          </cell>
          <cell r="T37" t="str">
            <v>CUMPLE</v>
          </cell>
          <cell r="U37">
            <v>18415.333333333332</v>
          </cell>
        </row>
        <row r="38">
          <cell r="C38" t="str">
            <v>1.6</v>
          </cell>
          <cell r="D38" t="str">
            <v>CERCA EN ALAMBRE DE PUA 5 HILOS</v>
          </cell>
          <cell r="E38" t="str">
            <v>ML</v>
          </cell>
          <cell r="F38"/>
          <cell r="G38">
            <v>18711</v>
          </cell>
          <cell r="H38"/>
          <cell r="I38">
            <v>18331</v>
          </cell>
          <cell r="J38"/>
          <cell r="K38">
            <v>20524</v>
          </cell>
          <cell r="L38"/>
          <cell r="M38">
            <v>20107</v>
          </cell>
          <cell r="N38"/>
          <cell r="O38">
            <v>22672</v>
          </cell>
          <cell r="P38"/>
          <cell r="Q38">
            <v>22212</v>
          </cell>
          <cell r="R38" t="str">
            <v>CUMPLE</v>
          </cell>
          <cell r="S38" t="str">
            <v>CUMPLE</v>
          </cell>
          <cell r="T38" t="str">
            <v>CUMPLE</v>
          </cell>
          <cell r="U38">
            <v>20216.666666666668</v>
          </cell>
        </row>
        <row r="39">
          <cell r="C39" t="str">
            <v>1.7</v>
          </cell>
          <cell r="D39" t="str">
            <v>CERCA EN ALAMBRE DE PUA 6 HILOS</v>
          </cell>
          <cell r="E39" t="str">
            <v>ML</v>
          </cell>
          <cell r="F39"/>
          <cell r="G39">
            <v>21998</v>
          </cell>
          <cell r="H39"/>
          <cell r="I39">
            <v>21551</v>
          </cell>
          <cell r="J39"/>
          <cell r="K39">
            <v>24145</v>
          </cell>
          <cell r="L39"/>
          <cell r="M39">
            <v>23655</v>
          </cell>
          <cell r="N39"/>
          <cell r="O39">
            <v>26536</v>
          </cell>
          <cell r="P39"/>
          <cell r="Q39">
            <v>25997</v>
          </cell>
          <cell r="R39" t="str">
            <v>CUMPLE</v>
          </cell>
          <cell r="S39" t="str">
            <v>CUMPLE</v>
          </cell>
          <cell r="T39" t="str">
            <v>CUMPLE</v>
          </cell>
          <cell r="U39">
            <v>23734.333333333332</v>
          </cell>
        </row>
        <row r="40">
          <cell r="C40" t="str">
            <v>1.8</v>
          </cell>
          <cell r="D40" t="str">
            <v>CERRAMIENTO PROVISIONAL EN LONA VERDE H.=2,00 M</v>
          </cell>
          <cell r="E40" t="str">
            <v>ML</v>
          </cell>
          <cell r="F40"/>
          <cell r="G40">
            <v>21263</v>
          </cell>
          <cell r="H40"/>
          <cell r="I40">
            <v>20831</v>
          </cell>
          <cell r="J40"/>
          <cell r="K40">
            <v>23770</v>
          </cell>
          <cell r="L40"/>
          <cell r="M40">
            <v>23287</v>
          </cell>
          <cell r="N40"/>
          <cell r="O40">
            <v>27936</v>
          </cell>
          <cell r="P40"/>
          <cell r="Q40">
            <v>27369</v>
          </cell>
          <cell r="R40" t="str">
            <v>CUMPLE</v>
          </cell>
          <cell r="S40" t="str">
            <v>CUMPLE</v>
          </cell>
          <cell r="T40" t="str">
            <v>CUMPLE</v>
          </cell>
          <cell r="U40">
            <v>23829</v>
          </cell>
        </row>
        <row r="41">
          <cell r="C41" t="str">
            <v>1.9</v>
          </cell>
          <cell r="D41" t="str">
            <v>DESMONTE APARATOS SANITARIOS</v>
          </cell>
          <cell r="E41" t="str">
            <v>UND</v>
          </cell>
          <cell r="F41"/>
          <cell r="G41">
            <v>22389</v>
          </cell>
          <cell r="H41"/>
          <cell r="I41">
            <v>21935</v>
          </cell>
          <cell r="J41"/>
          <cell r="K41">
            <v>25757</v>
          </cell>
          <cell r="L41"/>
          <cell r="M41">
            <v>25234</v>
          </cell>
          <cell r="N41"/>
          <cell r="O41">
            <v>27858</v>
          </cell>
          <cell r="P41"/>
          <cell r="Q41">
            <v>27292</v>
          </cell>
          <cell r="R41" t="str">
            <v>CUMPLE</v>
          </cell>
          <cell r="S41" t="str">
            <v>CUMPLE</v>
          </cell>
          <cell r="T41" t="str">
            <v>CUMPLE</v>
          </cell>
          <cell r="U41">
            <v>24820.333333333332</v>
          </cell>
        </row>
        <row r="42">
          <cell r="C42" t="str">
            <v>1.10</v>
          </cell>
          <cell r="D42" t="str">
            <v>DEMOLICIÓN CAJA DE INSPECCIÓN</v>
          </cell>
          <cell r="E42" t="str">
            <v>UND</v>
          </cell>
          <cell r="F42"/>
          <cell r="G42">
            <v>42079</v>
          </cell>
          <cell r="H42"/>
          <cell r="I42">
            <v>41225</v>
          </cell>
          <cell r="J42"/>
          <cell r="K42">
            <v>45496</v>
          </cell>
          <cell r="L42"/>
          <cell r="M42">
            <v>44572</v>
          </cell>
          <cell r="N42"/>
          <cell r="O42">
            <v>48865</v>
          </cell>
          <cell r="P42"/>
          <cell r="Q42">
            <v>47873</v>
          </cell>
          <cell r="R42" t="str">
            <v>CUMPLE</v>
          </cell>
          <cell r="S42" t="str">
            <v>CUMPLE</v>
          </cell>
          <cell r="T42" t="str">
            <v>CUMPLE</v>
          </cell>
          <cell r="U42">
            <v>44556.666666666664</v>
          </cell>
        </row>
        <row r="43">
          <cell r="C43" t="str">
            <v>1.11</v>
          </cell>
          <cell r="D43" t="str">
            <v>DESMONTE TUBERÍA PVCS y PVCP</v>
          </cell>
          <cell r="E43" t="str">
            <v>ML</v>
          </cell>
          <cell r="F43"/>
          <cell r="G43">
            <v>2847</v>
          </cell>
          <cell r="H43"/>
          <cell r="I43">
            <v>2789</v>
          </cell>
          <cell r="J43"/>
          <cell r="K43">
            <v>3286</v>
          </cell>
          <cell r="L43"/>
          <cell r="M43">
            <v>3219</v>
          </cell>
          <cell r="N43"/>
          <cell r="O43">
            <v>3932</v>
          </cell>
          <cell r="P43"/>
          <cell r="Q43">
            <v>3852</v>
          </cell>
          <cell r="R43" t="str">
            <v>CUMPLE</v>
          </cell>
          <cell r="S43" t="str">
            <v>CUMPLE</v>
          </cell>
          <cell r="T43" t="str">
            <v>CUMPLE</v>
          </cell>
          <cell r="U43">
            <v>3286.6666666666665</v>
          </cell>
        </row>
        <row r="44">
          <cell r="C44" t="str">
            <v>1.12</v>
          </cell>
          <cell r="D44" t="str">
            <v>DESMONTE DE MARCOS Y PUERTAS EN CUALQUIER MATERIAL</v>
          </cell>
          <cell r="E44" t="str">
            <v>M2</v>
          </cell>
          <cell r="F44"/>
          <cell r="G44">
            <v>18897</v>
          </cell>
          <cell r="H44"/>
          <cell r="I44">
            <v>18513</v>
          </cell>
          <cell r="J44"/>
          <cell r="K44">
            <v>21248</v>
          </cell>
          <cell r="L44"/>
          <cell r="M44">
            <v>20817</v>
          </cell>
          <cell r="N44"/>
          <cell r="O44">
            <v>23999</v>
          </cell>
          <cell r="P44"/>
          <cell r="Q44">
            <v>23512</v>
          </cell>
          <cell r="R44" t="str">
            <v>CUMPLE</v>
          </cell>
          <cell r="S44" t="str">
            <v>CUMPLE</v>
          </cell>
          <cell r="T44" t="str">
            <v>CUMPLE</v>
          </cell>
          <cell r="U44">
            <v>20947.333333333332</v>
          </cell>
        </row>
        <row r="45">
          <cell r="C45" t="str">
            <v>1.13</v>
          </cell>
          <cell r="D45" t="str">
            <v>DESMONTE VENTANA EN CUALQUIER MATERIAL</v>
          </cell>
          <cell r="E45" t="str">
            <v>M2</v>
          </cell>
          <cell r="F45"/>
          <cell r="G45">
            <v>14343</v>
          </cell>
          <cell r="H45"/>
          <cell r="I45">
            <v>14052</v>
          </cell>
          <cell r="J45"/>
          <cell r="K45">
            <v>15458</v>
          </cell>
          <cell r="L45"/>
          <cell r="M45">
            <v>15144</v>
          </cell>
          <cell r="N45"/>
          <cell r="O45">
            <v>16852</v>
          </cell>
          <cell r="P45"/>
          <cell r="Q45">
            <v>16510</v>
          </cell>
          <cell r="R45" t="str">
            <v>CUMPLE</v>
          </cell>
          <cell r="S45" t="str">
            <v>CUMPLE</v>
          </cell>
          <cell r="T45" t="str">
            <v>CUMPLE</v>
          </cell>
          <cell r="U45">
            <v>15235.333333333334</v>
          </cell>
        </row>
        <row r="46">
          <cell r="C46" t="str">
            <v>1.14</v>
          </cell>
          <cell r="D46" t="str">
            <v xml:space="preserve">DEMOLICIÓN DE ENCHAPE DE PISO EN CUALQUIER MATERIAL </v>
          </cell>
          <cell r="E46" t="str">
            <v>M2</v>
          </cell>
          <cell r="F46"/>
          <cell r="G46">
            <v>10960</v>
          </cell>
          <cell r="H46"/>
          <cell r="I46">
            <v>10738</v>
          </cell>
          <cell r="J46"/>
          <cell r="K46">
            <v>11934</v>
          </cell>
          <cell r="L46"/>
          <cell r="M46">
            <v>11692</v>
          </cell>
          <cell r="N46"/>
          <cell r="O46">
            <v>13042</v>
          </cell>
          <cell r="P46"/>
          <cell r="Q46">
            <v>12777</v>
          </cell>
          <cell r="R46" t="str">
            <v>CUMPLE</v>
          </cell>
          <cell r="S46" t="str">
            <v>CUMPLE</v>
          </cell>
          <cell r="T46" t="str">
            <v>CUMPLE</v>
          </cell>
          <cell r="U46">
            <v>11735.666666666666</v>
          </cell>
        </row>
        <row r="47">
          <cell r="C47" t="str">
            <v>1.15</v>
          </cell>
          <cell r="D47" t="str">
            <v xml:space="preserve">DEMOLICIÓN DE ENCHAPE DE PISO EN CUALQUIER MATERIAL </v>
          </cell>
          <cell r="E47" t="str">
            <v>ML</v>
          </cell>
          <cell r="F47"/>
          <cell r="G47">
            <v>8153</v>
          </cell>
          <cell r="H47"/>
          <cell r="I47">
            <v>7987</v>
          </cell>
          <cell r="J47"/>
          <cell r="K47">
            <v>9140</v>
          </cell>
          <cell r="L47"/>
          <cell r="M47">
            <v>8954</v>
          </cell>
          <cell r="N47"/>
          <cell r="O47">
            <v>10405</v>
          </cell>
          <cell r="P47"/>
          <cell r="Q47">
            <v>10194</v>
          </cell>
          <cell r="R47" t="str">
            <v>CUMPLE</v>
          </cell>
          <cell r="S47" t="str">
            <v>CUMPLE</v>
          </cell>
          <cell r="T47" t="str">
            <v>CUMPLE</v>
          </cell>
          <cell r="U47">
            <v>9045</v>
          </cell>
        </row>
        <row r="48">
          <cell r="C48" t="str">
            <v>1.16</v>
          </cell>
          <cell r="D48" t="str">
            <v xml:space="preserve">DESMONTE O DEMOLICION DE GUARDA ESCOBA EN CUALQUIER TIPO DE MATERIAL </v>
          </cell>
          <cell r="E48" t="str">
            <v>ML</v>
          </cell>
          <cell r="F48"/>
          <cell r="G48">
            <v>3156</v>
          </cell>
          <cell r="H48"/>
          <cell r="I48">
            <v>3092</v>
          </cell>
          <cell r="J48"/>
          <cell r="K48">
            <v>3453</v>
          </cell>
          <cell r="L48"/>
          <cell r="M48">
            <v>3383</v>
          </cell>
          <cell r="N48"/>
          <cell r="O48">
            <v>3777</v>
          </cell>
          <cell r="P48"/>
          <cell r="Q48">
            <v>3700</v>
          </cell>
          <cell r="R48" t="str">
            <v>CUMPLE</v>
          </cell>
          <cell r="S48" t="str">
            <v>CUMPLE</v>
          </cell>
          <cell r="T48" t="str">
            <v>CUMPLE</v>
          </cell>
          <cell r="U48">
            <v>3391.6666666666665</v>
          </cell>
        </row>
        <row r="49">
          <cell r="C49" t="str">
            <v>1.17</v>
          </cell>
          <cell r="D49" t="str">
            <v>DEMOLICIÓN DE ENCHAPE DE MURO</v>
          </cell>
          <cell r="E49" t="str">
            <v>M2</v>
          </cell>
          <cell r="F49"/>
          <cell r="G49">
            <v>8301</v>
          </cell>
          <cell r="H49"/>
          <cell r="I49">
            <v>8132</v>
          </cell>
          <cell r="J49"/>
          <cell r="K49">
            <v>8981</v>
          </cell>
          <cell r="L49"/>
          <cell r="M49">
            <v>8799</v>
          </cell>
          <cell r="N49"/>
          <cell r="O49">
            <v>9958</v>
          </cell>
          <cell r="P49"/>
          <cell r="Q49">
            <v>9756</v>
          </cell>
          <cell r="R49" t="str">
            <v>CUMPLE</v>
          </cell>
          <cell r="S49" t="str">
            <v>CUMPLE</v>
          </cell>
          <cell r="T49" t="str">
            <v>CUMPLE</v>
          </cell>
          <cell r="U49">
            <v>8895.6666666666661</v>
          </cell>
        </row>
        <row r="50">
          <cell r="C50" t="str">
            <v>1.18</v>
          </cell>
          <cell r="D50" t="str">
            <v>DEMOLICIÓN DE ENCHAPE DE MURO</v>
          </cell>
          <cell r="E50" t="str">
            <v>ML</v>
          </cell>
          <cell r="F50"/>
          <cell r="G50">
            <v>6882</v>
          </cell>
          <cell r="H50"/>
          <cell r="I50">
            <v>6742</v>
          </cell>
          <cell r="J50"/>
          <cell r="K50">
            <v>7569</v>
          </cell>
          <cell r="L50"/>
          <cell r="M50">
            <v>7415</v>
          </cell>
          <cell r="N50"/>
          <cell r="O50">
            <v>9213</v>
          </cell>
          <cell r="P50"/>
          <cell r="Q50">
            <v>9026</v>
          </cell>
          <cell r="R50" t="str">
            <v>CUMPLE</v>
          </cell>
          <cell r="S50" t="str">
            <v>CUMPLE</v>
          </cell>
          <cell r="T50" t="str">
            <v>CUMPLE</v>
          </cell>
          <cell r="U50">
            <v>7727.666666666667</v>
          </cell>
        </row>
        <row r="51">
          <cell r="C51" t="str">
            <v>1.19</v>
          </cell>
          <cell r="D51" t="str">
            <v>DEMOLICIÓN PAÑETE MURO</v>
          </cell>
          <cell r="E51" t="str">
            <v>M2</v>
          </cell>
          <cell r="F51"/>
          <cell r="G51">
            <v>9155</v>
          </cell>
          <cell r="H51"/>
          <cell r="I51">
            <v>8969</v>
          </cell>
          <cell r="J51"/>
          <cell r="K51">
            <v>9951</v>
          </cell>
          <cell r="L51"/>
          <cell r="M51">
            <v>9749</v>
          </cell>
          <cell r="N51"/>
          <cell r="O51">
            <v>11139</v>
          </cell>
          <cell r="P51"/>
          <cell r="Q51">
            <v>10913</v>
          </cell>
          <cell r="R51" t="str">
            <v>CUMPLE</v>
          </cell>
          <cell r="S51" t="str">
            <v>CUMPLE</v>
          </cell>
          <cell r="T51" t="str">
            <v>CUMPLE</v>
          </cell>
          <cell r="U51">
            <v>9877</v>
          </cell>
        </row>
        <row r="52">
          <cell r="C52" t="str">
            <v>1.20</v>
          </cell>
          <cell r="D52" t="str">
            <v>DEMOLICIÓN PAÑETE MURO</v>
          </cell>
          <cell r="E52" t="str">
            <v>ML</v>
          </cell>
          <cell r="F52"/>
          <cell r="G52">
            <v>7194</v>
          </cell>
          <cell r="H52"/>
          <cell r="I52">
            <v>7048</v>
          </cell>
          <cell r="J52"/>
          <cell r="K52">
            <v>8228</v>
          </cell>
          <cell r="L52"/>
          <cell r="M52">
            <v>8061</v>
          </cell>
          <cell r="N52"/>
          <cell r="O52">
            <v>9347</v>
          </cell>
          <cell r="P52"/>
          <cell r="Q52">
            <v>9157</v>
          </cell>
          <cell r="R52" t="str">
            <v>CUMPLE</v>
          </cell>
          <cell r="S52" t="str">
            <v>CUMPLE</v>
          </cell>
          <cell r="T52" t="str">
            <v>CUMPLE</v>
          </cell>
          <cell r="U52">
            <v>8088.666666666667</v>
          </cell>
        </row>
        <row r="53">
          <cell r="C53" t="str">
            <v>1.21</v>
          </cell>
          <cell r="D53" t="str">
            <v>DEMOLICIÓN DE MESON EN CONCRETO CON O SIN ENCHAPE, ANCHO VARIABLE</v>
          </cell>
          <cell r="E53" t="str">
            <v>ML</v>
          </cell>
          <cell r="F53"/>
          <cell r="G53">
            <v>15654</v>
          </cell>
          <cell r="H53"/>
          <cell r="I53">
            <v>15336</v>
          </cell>
          <cell r="J53"/>
          <cell r="K53">
            <v>17762</v>
          </cell>
          <cell r="L53"/>
          <cell r="M53">
            <v>17401</v>
          </cell>
          <cell r="N53"/>
          <cell r="O53">
            <v>20229</v>
          </cell>
          <cell r="P53"/>
          <cell r="Q53">
            <v>19818</v>
          </cell>
          <cell r="R53" t="str">
            <v>CUMPLE</v>
          </cell>
          <cell r="S53" t="str">
            <v>CUMPLE</v>
          </cell>
          <cell r="T53" t="str">
            <v>CUMPLE</v>
          </cell>
          <cell r="U53">
            <v>17518.333333333332</v>
          </cell>
        </row>
        <row r="54">
          <cell r="C54" t="str">
            <v>1.22</v>
          </cell>
          <cell r="D54" t="str">
            <v>DEMOLICIÓN PLACA PISO 0.05 M</v>
          </cell>
          <cell r="E54" t="str">
            <v>M2</v>
          </cell>
          <cell r="F54"/>
          <cell r="G54">
            <v>11066</v>
          </cell>
          <cell r="H54"/>
          <cell r="I54">
            <v>10841</v>
          </cell>
          <cell r="J54"/>
          <cell r="K54">
            <v>12350</v>
          </cell>
          <cell r="L54"/>
          <cell r="M54">
            <v>12099</v>
          </cell>
          <cell r="N54"/>
          <cell r="O54">
            <v>13748</v>
          </cell>
          <cell r="P54"/>
          <cell r="Q54">
            <v>13469</v>
          </cell>
          <cell r="R54" t="str">
            <v>CUMPLE</v>
          </cell>
          <cell r="S54" t="str">
            <v>CUMPLE</v>
          </cell>
          <cell r="T54" t="str">
            <v>CUMPLE</v>
          </cell>
          <cell r="U54">
            <v>12136.333333333334</v>
          </cell>
        </row>
        <row r="55">
          <cell r="C55" t="str">
            <v>1.23</v>
          </cell>
          <cell r="D55" t="str">
            <v>DEMOLICIÓN PLACA PISO 0.10 M</v>
          </cell>
          <cell r="E55" t="str">
            <v>M2</v>
          </cell>
          <cell r="F55"/>
          <cell r="G55">
            <v>17821</v>
          </cell>
          <cell r="H55"/>
          <cell r="I55">
            <v>17459</v>
          </cell>
          <cell r="J55"/>
          <cell r="K55">
            <v>19248</v>
          </cell>
          <cell r="L55"/>
          <cell r="M55">
            <v>18857</v>
          </cell>
          <cell r="N55"/>
          <cell r="O55">
            <v>20907</v>
          </cell>
          <cell r="P55"/>
          <cell r="Q55">
            <v>20483</v>
          </cell>
          <cell r="R55" t="str">
            <v>CUMPLE</v>
          </cell>
          <cell r="S55" t="str">
            <v>CUMPLE</v>
          </cell>
          <cell r="T55" t="str">
            <v>CUMPLE</v>
          </cell>
          <cell r="U55">
            <v>18933</v>
          </cell>
        </row>
        <row r="56">
          <cell r="C56" t="str">
            <v>1.24</v>
          </cell>
          <cell r="D56" t="str">
            <v>DEMOLICIÓN PLACA PISO 0.15 M</v>
          </cell>
          <cell r="E56" t="str">
            <v>M2</v>
          </cell>
          <cell r="F56"/>
          <cell r="G56">
            <v>26635</v>
          </cell>
          <cell r="H56"/>
          <cell r="I56">
            <v>26094</v>
          </cell>
          <cell r="J56"/>
          <cell r="K56">
            <v>29151</v>
          </cell>
          <cell r="L56"/>
          <cell r="M56">
            <v>28559</v>
          </cell>
          <cell r="N56"/>
          <cell r="O56">
            <v>32316</v>
          </cell>
          <cell r="P56"/>
          <cell r="Q56">
            <v>31660</v>
          </cell>
          <cell r="R56" t="str">
            <v>CUMPLE</v>
          </cell>
          <cell r="S56" t="str">
            <v>CUMPLE</v>
          </cell>
          <cell r="T56" t="str">
            <v>CUMPLE</v>
          </cell>
          <cell r="U56">
            <v>28771</v>
          </cell>
        </row>
        <row r="57">
          <cell r="C57" t="str">
            <v>1.25</v>
          </cell>
          <cell r="D57" t="str">
            <v>DEMOLICIÓN PLACA PISO 0.20 M</v>
          </cell>
          <cell r="E57" t="str">
            <v>M2</v>
          </cell>
          <cell r="F57"/>
          <cell r="G57">
            <v>39250</v>
          </cell>
          <cell r="H57"/>
          <cell r="I57">
            <v>38453</v>
          </cell>
          <cell r="J57"/>
          <cell r="K57">
            <v>42414</v>
          </cell>
          <cell r="L57"/>
          <cell r="M57">
            <v>41553</v>
          </cell>
          <cell r="N57"/>
          <cell r="O57">
            <v>45966</v>
          </cell>
          <cell r="P57"/>
          <cell r="Q57">
            <v>45033</v>
          </cell>
          <cell r="R57" t="str">
            <v>CUMPLE</v>
          </cell>
          <cell r="S57" t="str">
            <v>CUMPLE</v>
          </cell>
          <cell r="T57" t="str">
            <v>CUMPLE</v>
          </cell>
          <cell r="U57">
            <v>41679.666666666664</v>
          </cell>
        </row>
        <row r="58">
          <cell r="C58" t="str">
            <v>1.26</v>
          </cell>
          <cell r="D58" t="str">
            <v xml:space="preserve"> DEMOLICIÓN DE PISO LISTÓN EN MADERA (INCLUYE ESTRUCTURA DE SOPORTE)</v>
          </cell>
          <cell r="E58" t="str">
            <v>M2</v>
          </cell>
          <cell r="F58"/>
          <cell r="G58">
            <v>8451</v>
          </cell>
          <cell r="H58"/>
          <cell r="I58">
            <v>8279</v>
          </cell>
          <cell r="J58"/>
          <cell r="K58">
            <v>9946</v>
          </cell>
          <cell r="L58"/>
          <cell r="M58">
            <v>9744</v>
          </cell>
          <cell r="N58"/>
          <cell r="O58">
            <v>11656</v>
          </cell>
          <cell r="P58"/>
          <cell r="Q58">
            <v>11419</v>
          </cell>
          <cell r="R58" t="str">
            <v>CUMPLE</v>
          </cell>
          <cell r="S58" t="str">
            <v>CUMPLE</v>
          </cell>
          <cell r="T58" t="str">
            <v>CUMPLE</v>
          </cell>
          <cell r="U58">
            <v>9814</v>
          </cell>
        </row>
        <row r="59">
          <cell r="C59" t="str">
            <v>1.27</v>
          </cell>
          <cell r="D59" t="str">
            <v xml:space="preserve"> DEMOLICIÓN DE PISO LISTÓN EN MADERA (INCLUYE ESTRUCTURA DE SOPORTE)</v>
          </cell>
          <cell r="E59" t="str">
            <v>ML</v>
          </cell>
          <cell r="F59"/>
          <cell r="G59">
            <v>6219</v>
          </cell>
          <cell r="H59"/>
          <cell r="I59">
            <v>6093</v>
          </cell>
          <cell r="J59"/>
          <cell r="K59">
            <v>6977</v>
          </cell>
          <cell r="L59"/>
          <cell r="M59">
            <v>6835</v>
          </cell>
          <cell r="N59"/>
          <cell r="O59">
            <v>8942</v>
          </cell>
          <cell r="P59"/>
          <cell r="Q59">
            <v>8760</v>
          </cell>
          <cell r="R59" t="str">
            <v>CUMPLE</v>
          </cell>
          <cell r="S59" t="str">
            <v>CUMPLE</v>
          </cell>
          <cell r="T59" t="str">
            <v>CUMPLE</v>
          </cell>
          <cell r="U59">
            <v>7229.333333333333</v>
          </cell>
        </row>
        <row r="60">
          <cell r="C60" t="str">
            <v>1.28</v>
          </cell>
          <cell r="D60" t="str">
            <v xml:space="preserve">DESMONTE DE ESCALERA EN MADERA EXISTENTE  </v>
          </cell>
          <cell r="E60" t="str">
            <v>M2</v>
          </cell>
          <cell r="F60"/>
          <cell r="G60">
            <v>16481</v>
          </cell>
          <cell r="H60"/>
          <cell r="I60">
            <v>16146</v>
          </cell>
          <cell r="J60"/>
          <cell r="K60">
            <v>19954</v>
          </cell>
          <cell r="L60"/>
          <cell r="M60">
            <v>19549</v>
          </cell>
          <cell r="N60"/>
          <cell r="O60">
            <v>22096</v>
          </cell>
          <cell r="P60"/>
          <cell r="Q60">
            <v>21647</v>
          </cell>
          <cell r="R60" t="str">
            <v>CUMPLE</v>
          </cell>
          <cell r="S60" t="str">
            <v>CUMPLE</v>
          </cell>
          <cell r="T60" t="str">
            <v>CUMPLE</v>
          </cell>
          <cell r="U60">
            <v>19114</v>
          </cell>
        </row>
        <row r="61">
          <cell r="C61" t="str">
            <v>1.29</v>
          </cell>
          <cell r="D61" t="str">
            <v>DESMONTE CIELO FALSO EN CUALQUIER MATERIAL</v>
          </cell>
          <cell r="E61" t="str">
            <v>M2</v>
          </cell>
          <cell r="F61"/>
          <cell r="G61">
            <v>12151</v>
          </cell>
          <cell r="H61"/>
          <cell r="I61">
            <v>11904</v>
          </cell>
          <cell r="J61"/>
          <cell r="K61">
            <v>13285</v>
          </cell>
          <cell r="L61"/>
          <cell r="M61">
            <v>13015</v>
          </cell>
          <cell r="N61"/>
          <cell r="O61">
            <v>14259</v>
          </cell>
          <cell r="P61"/>
          <cell r="Q61">
            <v>13970</v>
          </cell>
          <cell r="R61" t="str">
            <v>CUMPLE</v>
          </cell>
          <cell r="S61" t="str">
            <v>CUMPLE</v>
          </cell>
          <cell r="T61" t="str">
            <v>CUMPLE</v>
          </cell>
          <cell r="U61">
            <v>12963</v>
          </cell>
        </row>
        <row r="62">
          <cell r="C62" t="str">
            <v>1.30</v>
          </cell>
          <cell r="D62" t="str">
            <v>DEMOLICIÓN MUROS EN MAMPOSTERÍA (E=012 A 0,15) O (E=0,16 A 0,30)</v>
          </cell>
          <cell r="E62" t="str">
            <v>M2</v>
          </cell>
          <cell r="F62"/>
          <cell r="G62">
            <v>19719</v>
          </cell>
          <cell r="H62"/>
          <cell r="I62">
            <v>19319</v>
          </cell>
          <cell r="J62"/>
          <cell r="K62">
            <v>22476</v>
          </cell>
          <cell r="L62"/>
          <cell r="M62">
            <v>22020</v>
          </cell>
          <cell r="N62"/>
          <cell r="O62">
            <v>25368</v>
          </cell>
          <cell r="P62"/>
          <cell r="Q62">
            <v>24853</v>
          </cell>
          <cell r="R62" t="str">
            <v>CUMPLE</v>
          </cell>
          <cell r="S62" t="str">
            <v>CUMPLE</v>
          </cell>
          <cell r="T62" t="str">
            <v>CUMPLE</v>
          </cell>
          <cell r="U62">
            <v>22064</v>
          </cell>
        </row>
        <row r="63">
          <cell r="C63" t="str">
            <v>1.31</v>
          </cell>
          <cell r="D63" t="str">
            <v>DEMOLICIÓN MUROS EN MAMPOSTERÍA (E=012 A 0,15) O (E=0,16 A 0,30)</v>
          </cell>
          <cell r="E63" t="str">
            <v>ML</v>
          </cell>
          <cell r="F63"/>
          <cell r="G63">
            <v>12267</v>
          </cell>
          <cell r="H63"/>
          <cell r="I63">
            <v>12018</v>
          </cell>
          <cell r="J63"/>
          <cell r="K63">
            <v>13364</v>
          </cell>
          <cell r="L63"/>
          <cell r="M63">
            <v>13093</v>
          </cell>
          <cell r="N63"/>
          <cell r="O63">
            <v>15362</v>
          </cell>
          <cell r="P63"/>
          <cell r="Q63">
            <v>15050</v>
          </cell>
          <cell r="R63" t="str">
            <v>CUMPLE</v>
          </cell>
          <cell r="S63" t="str">
            <v>CUMPLE</v>
          </cell>
          <cell r="T63" t="str">
            <v>CUMPLE</v>
          </cell>
          <cell r="U63">
            <v>13387</v>
          </cell>
        </row>
        <row r="64">
          <cell r="C64" t="str">
            <v>1.32</v>
          </cell>
          <cell r="D64" t="str">
            <v>DEMOLICION DE VIGAS Y COLUMNAS</v>
          </cell>
          <cell r="E64" t="str">
            <v>M3</v>
          </cell>
          <cell r="F64"/>
          <cell r="G64">
            <v>170335</v>
          </cell>
          <cell r="H64"/>
          <cell r="I64">
            <v>166877</v>
          </cell>
          <cell r="J64"/>
          <cell r="K64">
            <v>187962</v>
          </cell>
          <cell r="L64"/>
          <cell r="M64">
            <v>184146</v>
          </cell>
          <cell r="N64"/>
          <cell r="O64">
            <v>209455</v>
          </cell>
          <cell r="P64"/>
          <cell r="Q64">
            <v>205203</v>
          </cell>
          <cell r="R64" t="str">
            <v>CUMPLE</v>
          </cell>
          <cell r="S64" t="str">
            <v>CUMPLE</v>
          </cell>
          <cell r="T64" t="str">
            <v>CUMPLE</v>
          </cell>
          <cell r="U64">
            <v>185408.66666666666</v>
          </cell>
        </row>
        <row r="65">
          <cell r="C65" t="str">
            <v>1.33</v>
          </cell>
          <cell r="D65" t="str">
            <v xml:space="preserve">DESMONTE DE CANALES EN LÁMINA </v>
          </cell>
          <cell r="E65" t="str">
            <v>ML</v>
          </cell>
          <cell r="F65"/>
          <cell r="G65">
            <v>15852</v>
          </cell>
          <cell r="H65"/>
          <cell r="I65">
            <v>15530</v>
          </cell>
          <cell r="J65"/>
          <cell r="K65">
            <v>18502</v>
          </cell>
          <cell r="L65"/>
          <cell r="M65">
            <v>18126</v>
          </cell>
          <cell r="N65"/>
          <cell r="O65">
            <v>21614</v>
          </cell>
          <cell r="P65"/>
          <cell r="Q65">
            <v>21175</v>
          </cell>
          <cell r="R65" t="str">
            <v>CUMPLE</v>
          </cell>
          <cell r="S65" t="str">
            <v>CUMPLE</v>
          </cell>
          <cell r="T65" t="str">
            <v>CUMPLE</v>
          </cell>
          <cell r="U65">
            <v>18277</v>
          </cell>
        </row>
        <row r="66">
          <cell r="C66" t="str">
            <v>1.34</v>
          </cell>
          <cell r="D66" t="str">
            <v>DESMONTE DE CUBIERTAS (TEJA DE BARRO)</v>
          </cell>
          <cell r="E66" t="str">
            <v>M2</v>
          </cell>
          <cell r="F66"/>
          <cell r="G66">
            <v>13798</v>
          </cell>
          <cell r="H66"/>
          <cell r="I66">
            <v>13518</v>
          </cell>
          <cell r="J66"/>
          <cell r="K66">
            <v>15026</v>
          </cell>
          <cell r="L66"/>
          <cell r="M66">
            <v>14721</v>
          </cell>
          <cell r="N66"/>
          <cell r="O66">
            <v>16461</v>
          </cell>
          <cell r="P66"/>
          <cell r="Q66">
            <v>16127</v>
          </cell>
          <cell r="R66" t="str">
            <v>CUMPLE</v>
          </cell>
          <cell r="S66" t="str">
            <v>CUMPLE</v>
          </cell>
          <cell r="T66" t="str">
            <v>CUMPLE</v>
          </cell>
          <cell r="U66">
            <v>14788.666666666666</v>
          </cell>
        </row>
        <row r="67">
          <cell r="C67" t="str">
            <v>1.35</v>
          </cell>
          <cell r="D67" t="str">
            <v>DESMONTE DE CUBIERTA EN TEJA TERMOACUSTICA</v>
          </cell>
          <cell r="E67" t="str">
            <v>M2</v>
          </cell>
          <cell r="F67"/>
          <cell r="G67">
            <v>12929</v>
          </cell>
          <cell r="H67"/>
          <cell r="I67">
            <v>12667</v>
          </cell>
          <cell r="J67"/>
          <cell r="K67">
            <v>14063</v>
          </cell>
          <cell r="L67"/>
          <cell r="M67">
            <v>13778</v>
          </cell>
          <cell r="N67"/>
          <cell r="O67">
            <v>15532</v>
          </cell>
          <cell r="P67"/>
          <cell r="Q67">
            <v>15217</v>
          </cell>
          <cell r="R67" t="str">
            <v>CUMPLE</v>
          </cell>
          <cell r="S67" t="str">
            <v>CUMPLE</v>
          </cell>
          <cell r="T67" t="str">
            <v>CUMPLE</v>
          </cell>
          <cell r="U67">
            <v>13887.333333333334</v>
          </cell>
        </row>
        <row r="68">
          <cell r="C68" t="str">
            <v>1.36</v>
          </cell>
          <cell r="D68" t="str">
            <v>DESMONTE DE CUBIERTA DE FIBROCEMENTO</v>
          </cell>
          <cell r="E68" t="str">
            <v>M2</v>
          </cell>
          <cell r="F68"/>
          <cell r="G68">
            <v>13485</v>
          </cell>
          <cell r="H68"/>
          <cell r="I68">
            <v>13211</v>
          </cell>
          <cell r="J68"/>
          <cell r="K68">
            <v>14638</v>
          </cell>
          <cell r="L68"/>
          <cell r="M68">
            <v>14341</v>
          </cell>
          <cell r="N68"/>
          <cell r="O68">
            <v>15870</v>
          </cell>
          <cell r="P68"/>
          <cell r="Q68">
            <v>15548</v>
          </cell>
          <cell r="R68" t="str">
            <v>CUMPLE</v>
          </cell>
          <cell r="S68" t="str">
            <v>CUMPLE</v>
          </cell>
          <cell r="T68" t="str">
            <v>CUMPLE</v>
          </cell>
          <cell r="U68">
            <v>14366.666666666666</v>
          </cell>
        </row>
        <row r="69">
          <cell r="C69" t="str">
            <v>1.37</v>
          </cell>
          <cell r="D69" t="str">
            <v>DESMONTE DE CUBIERTA TIPO SANDWICH</v>
          </cell>
          <cell r="E69" t="str">
            <v>M2</v>
          </cell>
          <cell r="F69"/>
          <cell r="G69">
            <v>16202</v>
          </cell>
          <cell r="H69"/>
          <cell r="I69">
            <v>15873</v>
          </cell>
          <cell r="J69"/>
          <cell r="K69">
            <v>18263</v>
          </cell>
          <cell r="L69"/>
          <cell r="M69">
            <v>17892</v>
          </cell>
          <cell r="N69"/>
          <cell r="O69">
            <v>20651</v>
          </cell>
          <cell r="P69"/>
          <cell r="Q69">
            <v>20232</v>
          </cell>
          <cell r="R69" t="str">
            <v>CUMPLE</v>
          </cell>
          <cell r="S69" t="str">
            <v>CUMPLE</v>
          </cell>
          <cell r="T69" t="str">
            <v>CUMPLE</v>
          </cell>
          <cell r="U69">
            <v>17999</v>
          </cell>
        </row>
        <row r="70">
          <cell r="C70" t="str">
            <v>1.38</v>
          </cell>
          <cell r="D70" t="str">
            <v>DESMONTE DE ESTRUCTURA METALICA DE CUBIERTA</v>
          </cell>
          <cell r="E70" t="str">
            <v>KG</v>
          </cell>
          <cell r="F70"/>
          <cell r="G70">
            <v>2184</v>
          </cell>
          <cell r="H70"/>
          <cell r="I70">
            <v>2140</v>
          </cell>
          <cell r="J70"/>
          <cell r="K70">
            <v>2461</v>
          </cell>
          <cell r="L70"/>
          <cell r="M70">
            <v>2411</v>
          </cell>
          <cell r="N70"/>
          <cell r="O70">
            <v>2861</v>
          </cell>
          <cell r="P70"/>
          <cell r="Q70">
            <v>2803</v>
          </cell>
          <cell r="R70" t="str">
            <v>CUMPLE</v>
          </cell>
          <cell r="S70" t="str">
            <v>CUMPLE</v>
          </cell>
          <cell r="T70" t="str">
            <v>CUMPLE</v>
          </cell>
          <cell r="U70">
            <v>2451.3333333333335</v>
          </cell>
        </row>
        <row r="71">
          <cell r="C71" t="str">
            <v>1.39</v>
          </cell>
          <cell r="D71" t="str">
            <v xml:space="preserve">DESMONTE DE ESTRUCTURA EN MADERA </v>
          </cell>
          <cell r="E71" t="str">
            <v>M2</v>
          </cell>
          <cell r="F71"/>
          <cell r="G71">
            <v>9640</v>
          </cell>
          <cell r="H71"/>
          <cell r="I71">
            <v>9444</v>
          </cell>
          <cell r="J71"/>
          <cell r="K71">
            <v>11010</v>
          </cell>
          <cell r="L71"/>
          <cell r="M71">
            <v>10786</v>
          </cell>
          <cell r="N71"/>
          <cell r="O71">
            <v>12499</v>
          </cell>
          <cell r="P71"/>
          <cell r="Q71">
            <v>12245</v>
          </cell>
          <cell r="R71" t="str">
            <v>CUMPLE</v>
          </cell>
          <cell r="S71" t="str">
            <v>CUMPLE</v>
          </cell>
          <cell r="T71" t="str">
            <v>CUMPLE</v>
          </cell>
          <cell r="U71">
            <v>10825</v>
          </cell>
        </row>
        <row r="72">
          <cell r="C72" t="str">
            <v>1.40</v>
          </cell>
          <cell r="D72" t="str">
            <v>DEMOLICIÓN PLACA MACIZA 0.15 - 0.25 M</v>
          </cell>
          <cell r="E72" t="str">
            <v>M2</v>
          </cell>
          <cell r="F72"/>
          <cell r="G72">
            <v>62552</v>
          </cell>
          <cell r="H72"/>
          <cell r="I72">
            <v>61282</v>
          </cell>
          <cell r="J72"/>
          <cell r="K72">
            <v>70561</v>
          </cell>
          <cell r="L72"/>
          <cell r="M72">
            <v>69129</v>
          </cell>
          <cell r="N72"/>
          <cell r="O72">
            <v>83894</v>
          </cell>
          <cell r="P72"/>
          <cell r="Q72">
            <v>82191</v>
          </cell>
          <cell r="R72" t="str">
            <v>CUMPLE</v>
          </cell>
          <cell r="S72" t="str">
            <v>CUMPLE</v>
          </cell>
          <cell r="T72" t="str">
            <v>CUMPLE</v>
          </cell>
          <cell r="U72">
            <v>70867.333333333328</v>
          </cell>
        </row>
        <row r="73">
          <cell r="C73" t="str">
            <v>1.41</v>
          </cell>
          <cell r="D73" t="str">
            <v>DEMOLICIÓN PLACA MACIZA 0.30 - 0.40 M</v>
          </cell>
          <cell r="E73" t="str">
            <v>M2</v>
          </cell>
          <cell r="F73"/>
          <cell r="G73">
            <v>84662</v>
          </cell>
          <cell r="H73"/>
          <cell r="I73">
            <v>82943</v>
          </cell>
          <cell r="J73"/>
          <cell r="K73">
            <v>95458</v>
          </cell>
          <cell r="L73"/>
          <cell r="M73">
            <v>93520</v>
          </cell>
          <cell r="N73"/>
          <cell r="O73">
            <v>107798</v>
          </cell>
          <cell r="P73"/>
          <cell r="Q73">
            <v>105610</v>
          </cell>
          <cell r="R73" t="str">
            <v>CUMPLE</v>
          </cell>
          <cell r="S73" t="str">
            <v>CUMPLE</v>
          </cell>
          <cell r="T73" t="str">
            <v>CUMPLE</v>
          </cell>
          <cell r="U73">
            <v>94024.333333333328</v>
          </cell>
        </row>
        <row r="74">
          <cell r="C74" t="str">
            <v>1.42</v>
          </cell>
          <cell r="D74" t="str">
            <v>DESMONTE DE MURO FALSO EN CUALQUIER MATERIAL</v>
          </cell>
          <cell r="E74" t="str">
            <v>M2</v>
          </cell>
          <cell r="F74"/>
          <cell r="G74">
            <v>16949</v>
          </cell>
          <cell r="H74"/>
          <cell r="I74">
            <v>16605</v>
          </cell>
          <cell r="J74"/>
          <cell r="K74">
            <v>19091</v>
          </cell>
          <cell r="L74"/>
          <cell r="M74">
            <v>18703</v>
          </cell>
          <cell r="N74"/>
          <cell r="O74">
            <v>21173</v>
          </cell>
          <cell r="P74"/>
          <cell r="Q74">
            <v>20743</v>
          </cell>
          <cell r="R74" t="str">
            <v>CUMPLE</v>
          </cell>
          <cell r="S74" t="str">
            <v>CUMPLE</v>
          </cell>
          <cell r="T74" t="str">
            <v>CUMPLE</v>
          </cell>
          <cell r="U74">
            <v>18683.666666666668</v>
          </cell>
        </row>
        <row r="75">
          <cell r="C75" t="str">
            <v>1.43</v>
          </cell>
          <cell r="D75" t="str">
            <v>DESMONTE DE CONCERTINA</v>
          </cell>
          <cell r="E75" t="str">
            <v>ML</v>
          </cell>
          <cell r="F75"/>
          <cell r="G75">
            <v>7739</v>
          </cell>
          <cell r="H75"/>
          <cell r="I75">
            <v>7582</v>
          </cell>
          <cell r="J75"/>
          <cell r="K75">
            <v>8439</v>
          </cell>
          <cell r="L75"/>
          <cell r="M75">
            <v>8268</v>
          </cell>
          <cell r="N75"/>
          <cell r="O75">
            <v>9723</v>
          </cell>
          <cell r="P75"/>
          <cell r="Q75">
            <v>9526</v>
          </cell>
          <cell r="R75" t="str">
            <v>CUMPLE</v>
          </cell>
          <cell r="S75" t="str">
            <v>CUMPLE</v>
          </cell>
          <cell r="T75" t="str">
            <v>CUMPLE</v>
          </cell>
          <cell r="U75">
            <v>8458.6666666666661</v>
          </cell>
        </row>
        <row r="76">
          <cell r="C76" t="str">
            <v>1.44</v>
          </cell>
          <cell r="D76" t="str">
            <v>RETIRO MANTO ASFALTICO</v>
          </cell>
          <cell r="E76" t="str">
            <v>M2</v>
          </cell>
          <cell r="F76"/>
          <cell r="G76">
            <v>10028</v>
          </cell>
          <cell r="H76"/>
          <cell r="I76">
            <v>9824</v>
          </cell>
          <cell r="J76"/>
          <cell r="K76">
            <v>11718</v>
          </cell>
          <cell r="L76"/>
          <cell r="M76">
            <v>11480</v>
          </cell>
          <cell r="N76"/>
          <cell r="O76">
            <v>13664</v>
          </cell>
          <cell r="P76"/>
          <cell r="Q76">
            <v>13387</v>
          </cell>
          <cell r="R76" t="str">
            <v>CUMPLE</v>
          </cell>
          <cell r="S76" t="str">
            <v>CUMPLE</v>
          </cell>
          <cell r="T76" t="str">
            <v>CUMPLE</v>
          </cell>
          <cell r="U76">
            <v>11563.666666666666</v>
          </cell>
        </row>
        <row r="77">
          <cell r="C77" t="str">
            <v>1.45</v>
          </cell>
          <cell r="D77" t="str">
            <v>DESMONTE DE LUMINARIAS, TABLEROS ELECTRICOS Y APARATOS ELECTRICOS INSTALADOS SUPERFICIALMENTE.</v>
          </cell>
          <cell r="E77" t="str">
            <v>UND</v>
          </cell>
          <cell r="F77"/>
          <cell r="G77">
            <v>12425</v>
          </cell>
          <cell r="H77"/>
          <cell r="I77">
            <v>12173</v>
          </cell>
          <cell r="J77"/>
          <cell r="K77">
            <v>14658</v>
          </cell>
          <cell r="L77"/>
          <cell r="M77">
            <v>14360</v>
          </cell>
          <cell r="N77"/>
          <cell r="O77">
            <v>16316</v>
          </cell>
          <cell r="P77"/>
          <cell r="Q77">
            <v>15985</v>
          </cell>
          <cell r="R77" t="str">
            <v>CUMPLE</v>
          </cell>
          <cell r="S77" t="str">
            <v>CUMPLE</v>
          </cell>
          <cell r="T77" t="str">
            <v>CUMPLE</v>
          </cell>
          <cell r="U77">
            <v>14172.666666666666</v>
          </cell>
        </row>
        <row r="78">
          <cell r="C78" t="str">
            <v>1.46</v>
          </cell>
          <cell r="D78" t="str">
            <v>DESMONTE DE PUNTO ELECTRICO</v>
          </cell>
          <cell r="E78" t="str">
            <v>UND</v>
          </cell>
          <cell r="F78"/>
          <cell r="G78">
            <v>11242</v>
          </cell>
          <cell r="H78"/>
          <cell r="I78">
            <v>11014</v>
          </cell>
          <cell r="J78"/>
          <cell r="K78">
            <v>13318</v>
          </cell>
          <cell r="L78"/>
          <cell r="M78">
            <v>13048</v>
          </cell>
          <cell r="N78"/>
          <cell r="O78">
            <v>15350</v>
          </cell>
          <cell r="P78"/>
          <cell r="Q78">
            <v>15038</v>
          </cell>
          <cell r="R78" t="str">
            <v>CUMPLE</v>
          </cell>
          <cell r="S78" t="str">
            <v>CUMPLE</v>
          </cell>
          <cell r="T78" t="str">
            <v>CUMPLE</v>
          </cell>
          <cell r="U78">
            <v>13033.333333333334</v>
          </cell>
        </row>
        <row r="79">
          <cell r="C79" t="str">
            <v>1.47</v>
          </cell>
          <cell r="D79" t="str">
            <v xml:space="preserve">DESMONTE MALLA ESLABONADA Y SOPORTES METÁLICOS </v>
          </cell>
          <cell r="E79" t="str">
            <v>UND</v>
          </cell>
          <cell r="F79"/>
          <cell r="G79">
            <v>10179</v>
          </cell>
          <cell r="H79"/>
          <cell r="I79">
            <v>9972</v>
          </cell>
          <cell r="J79"/>
          <cell r="K79">
            <v>11582</v>
          </cell>
          <cell r="L79"/>
          <cell r="M79">
            <v>11347</v>
          </cell>
          <cell r="N79"/>
          <cell r="O79">
            <v>12970</v>
          </cell>
          <cell r="P79"/>
          <cell r="Q79">
            <v>12707</v>
          </cell>
          <cell r="R79" t="str">
            <v>CUMPLE</v>
          </cell>
          <cell r="S79" t="str">
            <v>CUMPLE</v>
          </cell>
          <cell r="T79" t="str">
            <v>CUMPLE</v>
          </cell>
          <cell r="U79">
            <v>11342</v>
          </cell>
        </row>
        <row r="80">
          <cell r="C80" t="str">
            <v>1.48</v>
          </cell>
          <cell r="D80" t="str">
            <v xml:space="preserve">DESMONTE CERCA EN ALAMBRE DE PUAS </v>
          </cell>
          <cell r="E80" t="str">
            <v>UND</v>
          </cell>
          <cell r="F80"/>
          <cell r="G80">
            <v>5244</v>
          </cell>
          <cell r="H80"/>
          <cell r="I80">
            <v>5138</v>
          </cell>
          <cell r="J80"/>
          <cell r="K80">
            <v>6141</v>
          </cell>
          <cell r="L80"/>
          <cell r="M80">
            <v>6016</v>
          </cell>
          <cell r="N80"/>
          <cell r="O80">
            <v>6903</v>
          </cell>
          <cell r="P80"/>
          <cell r="Q80">
            <v>6763</v>
          </cell>
          <cell r="R80" t="str">
            <v>CUMPLE</v>
          </cell>
          <cell r="S80" t="str">
            <v>CUMPLE</v>
          </cell>
          <cell r="T80" t="str">
            <v>CUMPLE</v>
          </cell>
          <cell r="U80">
            <v>5972.333333333333</v>
          </cell>
        </row>
        <row r="81">
          <cell r="C81" t="str">
            <v>1.49</v>
          </cell>
          <cell r="D81" t="str">
            <v xml:space="preserve"> RETIRO DE SOBRANTES, CARGUE, TRANSPORTE Y DISPOSICIÓN FINAL DE ESCOMBROS A SITIO AUTORIZADO</v>
          </cell>
          <cell r="E81" t="str">
            <v>M3</v>
          </cell>
          <cell r="F81"/>
          <cell r="G81">
            <v>44091</v>
          </cell>
          <cell r="H81"/>
          <cell r="I81">
            <v>43196</v>
          </cell>
          <cell r="J81"/>
          <cell r="K81">
            <v>49816</v>
          </cell>
          <cell r="L81"/>
          <cell r="M81">
            <v>48805</v>
          </cell>
          <cell r="N81"/>
          <cell r="O81">
            <v>56309</v>
          </cell>
          <cell r="P81"/>
          <cell r="Q81">
            <v>55166</v>
          </cell>
          <cell r="R81" t="str">
            <v>CUMPLE</v>
          </cell>
          <cell r="S81" t="str">
            <v>CUMPLE</v>
          </cell>
          <cell r="T81" t="str">
            <v>CUMPLE</v>
          </cell>
          <cell r="U81">
            <v>49055.666666666664</v>
          </cell>
        </row>
        <row r="82">
          <cell r="C82" t="str">
            <v>1.50</v>
          </cell>
          <cell r="D82" t="str">
            <v>DESMONTE PUNTO HIDRAULICO</v>
          </cell>
          <cell r="E82" t="str">
            <v>UND</v>
          </cell>
          <cell r="F82"/>
          <cell r="G82">
            <v>10271</v>
          </cell>
          <cell r="H82"/>
          <cell r="I82">
            <v>10062</v>
          </cell>
          <cell r="J82"/>
          <cell r="K82">
            <v>11872</v>
          </cell>
          <cell r="L82"/>
          <cell r="M82">
            <v>11631</v>
          </cell>
          <cell r="N82"/>
          <cell r="O82">
            <v>13930</v>
          </cell>
          <cell r="P82"/>
          <cell r="Q82">
            <v>13647</v>
          </cell>
          <cell r="R82" t="str">
            <v>CUMPLE</v>
          </cell>
          <cell r="S82" t="str">
            <v>CUMPLE</v>
          </cell>
          <cell r="T82" t="str">
            <v>CUMPLE</v>
          </cell>
          <cell r="U82">
            <v>11780</v>
          </cell>
        </row>
        <row r="83">
          <cell r="C83" t="str">
            <v>1.51</v>
          </cell>
          <cell r="D83" t="str">
            <v>DESMONTE DE PUNTO SANITARIO</v>
          </cell>
          <cell r="E83" t="str">
            <v>UND</v>
          </cell>
          <cell r="F83"/>
          <cell r="G83">
            <v>12929</v>
          </cell>
          <cell r="H83"/>
          <cell r="I83">
            <v>12667</v>
          </cell>
          <cell r="J83"/>
          <cell r="K83">
            <v>15019</v>
          </cell>
          <cell r="L83"/>
          <cell r="M83">
            <v>14714</v>
          </cell>
          <cell r="N83"/>
          <cell r="O83">
            <v>17723</v>
          </cell>
          <cell r="P83"/>
          <cell r="Q83">
            <v>17363</v>
          </cell>
          <cell r="R83" t="str">
            <v>CUMPLE</v>
          </cell>
          <cell r="S83" t="str">
            <v>CUMPLE</v>
          </cell>
          <cell r="T83" t="str">
            <v>CUMPLE</v>
          </cell>
          <cell r="U83">
            <v>14914.666666666666</v>
          </cell>
        </row>
        <row r="84">
          <cell r="C84" t="str">
            <v>1.52</v>
          </cell>
          <cell r="D84" t="str">
            <v>DEMOLICION EN ESTRUCTURAS DE CONCRETO</v>
          </cell>
          <cell r="E84" t="str">
            <v>M3</v>
          </cell>
          <cell r="F84"/>
          <cell r="G84">
            <v>196181</v>
          </cell>
          <cell r="H84"/>
          <cell r="I84">
            <v>192199</v>
          </cell>
          <cell r="J84"/>
          <cell r="K84">
            <v>213332</v>
          </cell>
          <cell r="L84"/>
          <cell r="M84">
            <v>209001</v>
          </cell>
          <cell r="N84"/>
          <cell r="O84">
            <v>252071</v>
          </cell>
          <cell r="P84"/>
          <cell r="Q84">
            <v>246954</v>
          </cell>
          <cell r="R84" t="str">
            <v>CUMPLE</v>
          </cell>
          <cell r="S84" t="str">
            <v>CUMPLE</v>
          </cell>
          <cell r="T84" t="str">
            <v>CUMPLE</v>
          </cell>
          <cell r="U84">
            <v>216051.33333333334</v>
          </cell>
        </row>
        <row r="85">
          <cell r="C85" t="str">
            <v>1.54</v>
          </cell>
          <cell r="D85" t="str">
            <v>RETIRO DE ANGEO EXISTENTE</v>
          </cell>
          <cell r="E85" t="str">
            <v>M2</v>
          </cell>
          <cell r="F85"/>
          <cell r="G85">
            <v>4059</v>
          </cell>
          <cell r="H85"/>
          <cell r="I85">
            <v>3977</v>
          </cell>
          <cell r="J85"/>
          <cell r="K85">
            <v>4727</v>
          </cell>
          <cell r="L85"/>
          <cell r="M85">
            <v>4631</v>
          </cell>
          <cell r="N85"/>
          <cell r="O85">
            <v>5479</v>
          </cell>
          <cell r="P85"/>
          <cell r="Q85">
            <v>5368</v>
          </cell>
          <cell r="R85" t="str">
            <v>CUMPLE</v>
          </cell>
          <cell r="S85" t="str">
            <v>CUMPLE</v>
          </cell>
          <cell r="T85" t="str">
            <v>CUMPLE</v>
          </cell>
          <cell r="U85">
            <v>4658.666666666667</v>
          </cell>
        </row>
        <row r="86">
          <cell r="C86" t="str">
            <v>1.55</v>
          </cell>
          <cell r="D86" t="str">
            <v>DESMONTE E INSTALACION DE CAMPANA EN ACERO INOXIDABLE</v>
          </cell>
          <cell r="E86" t="str">
            <v>UND</v>
          </cell>
          <cell r="F86"/>
          <cell r="G86">
            <v>49200</v>
          </cell>
          <cell r="H86"/>
          <cell r="I86">
            <v>48201</v>
          </cell>
          <cell r="J86"/>
          <cell r="K86">
            <v>55377</v>
          </cell>
          <cell r="L86"/>
          <cell r="M86">
            <v>54253</v>
          </cell>
          <cell r="N86"/>
          <cell r="O86">
            <v>61638</v>
          </cell>
          <cell r="P86"/>
          <cell r="Q86">
            <v>60387</v>
          </cell>
          <cell r="R86" t="str">
            <v>CUMPLE</v>
          </cell>
          <cell r="S86" t="str">
            <v>CUMPLE</v>
          </cell>
          <cell r="T86" t="str">
            <v>CUMPLE</v>
          </cell>
          <cell r="U86">
            <v>54280.333333333336</v>
          </cell>
        </row>
        <row r="87">
          <cell r="C87" t="str">
            <v>1.56</v>
          </cell>
          <cell r="D87" t="str">
            <v>DESMONTE E INTALACION DE REPISAS Y ESTANTERIA</v>
          </cell>
          <cell r="E87" t="str">
            <v>UND</v>
          </cell>
          <cell r="F87"/>
          <cell r="G87">
            <v>22823</v>
          </cell>
          <cell r="H87"/>
          <cell r="I87">
            <v>22360</v>
          </cell>
          <cell r="J87"/>
          <cell r="K87">
            <v>26796</v>
          </cell>
          <cell r="L87"/>
          <cell r="M87">
            <v>26252</v>
          </cell>
          <cell r="N87"/>
          <cell r="O87">
            <v>28497</v>
          </cell>
          <cell r="P87"/>
          <cell r="Q87">
            <v>27919</v>
          </cell>
          <cell r="R87" t="str">
            <v>CUMPLE</v>
          </cell>
          <cell r="S87" t="str">
            <v>CUMPLE</v>
          </cell>
          <cell r="T87" t="str">
            <v>CUMPLE</v>
          </cell>
          <cell r="U87">
            <v>25510.333333333332</v>
          </cell>
        </row>
        <row r="88">
          <cell r="C88" t="str">
            <v>1.57</v>
          </cell>
          <cell r="D88" t="str">
            <v xml:space="preserve">DESMONTE DE MESON EN ACERO INOXIDABLE </v>
          </cell>
          <cell r="E88" t="str">
            <v>UND</v>
          </cell>
          <cell r="F88"/>
          <cell r="G88">
            <v>34118</v>
          </cell>
          <cell r="H88"/>
          <cell r="I88">
            <v>33425</v>
          </cell>
          <cell r="J88"/>
          <cell r="K88">
            <v>39504</v>
          </cell>
          <cell r="L88"/>
          <cell r="M88">
            <v>38702</v>
          </cell>
          <cell r="N88"/>
          <cell r="O88">
            <v>46094</v>
          </cell>
          <cell r="P88"/>
          <cell r="Q88">
            <v>45158</v>
          </cell>
          <cell r="R88" t="str">
            <v>CUMPLE</v>
          </cell>
          <cell r="S88" t="str">
            <v>CUMPLE</v>
          </cell>
          <cell r="T88" t="str">
            <v>CUMPLE</v>
          </cell>
          <cell r="U88">
            <v>39095</v>
          </cell>
        </row>
        <row r="89">
          <cell r="C89" t="str">
            <v>1.58</v>
          </cell>
          <cell r="D89" t="str">
            <v>RETIRO DE TANQUE DE ALMACENAMIENTO DE 250 LT</v>
          </cell>
          <cell r="E89" t="str">
            <v>UND</v>
          </cell>
          <cell r="F89"/>
          <cell r="G89">
            <v>38176</v>
          </cell>
          <cell r="H89"/>
          <cell r="I89">
            <v>37401</v>
          </cell>
          <cell r="J89"/>
          <cell r="K89">
            <v>42442</v>
          </cell>
          <cell r="L89"/>
          <cell r="M89">
            <v>41580</v>
          </cell>
          <cell r="N89"/>
          <cell r="O89">
            <v>46831</v>
          </cell>
          <cell r="P89"/>
          <cell r="Q89">
            <v>45880</v>
          </cell>
          <cell r="R89" t="str">
            <v>CUMPLE</v>
          </cell>
          <cell r="S89" t="str">
            <v>CUMPLE</v>
          </cell>
          <cell r="T89" t="str">
            <v>CUMPLE</v>
          </cell>
          <cell r="U89">
            <v>41620.333333333336</v>
          </cell>
        </row>
        <row r="90">
          <cell r="C90" t="str">
            <v>1.59</v>
          </cell>
          <cell r="D90" t="str">
            <v>RETIRO DE TANQUE DE ALMACENAMIENTO DE 500 LT</v>
          </cell>
          <cell r="E90" t="str">
            <v>UND</v>
          </cell>
          <cell r="F90"/>
          <cell r="G90">
            <v>42844</v>
          </cell>
          <cell r="H90"/>
          <cell r="I90">
            <v>41974</v>
          </cell>
          <cell r="J90"/>
          <cell r="K90">
            <v>47478</v>
          </cell>
          <cell r="L90"/>
          <cell r="M90">
            <v>46514</v>
          </cell>
          <cell r="N90"/>
          <cell r="O90">
            <v>52576</v>
          </cell>
          <cell r="P90"/>
          <cell r="Q90">
            <v>51509</v>
          </cell>
          <cell r="R90" t="str">
            <v>CUMPLE</v>
          </cell>
          <cell r="S90" t="str">
            <v>CUMPLE</v>
          </cell>
          <cell r="T90" t="str">
            <v>CUMPLE</v>
          </cell>
          <cell r="U90">
            <v>46665.666666666664</v>
          </cell>
        </row>
        <row r="91">
          <cell r="C91" t="str">
            <v>1.60</v>
          </cell>
          <cell r="D91" t="str">
            <v>RETIRO DE TANQUE DE ALMACENAMIENTO DE 1000 LT</v>
          </cell>
          <cell r="E91" t="str">
            <v>UND</v>
          </cell>
          <cell r="F91"/>
          <cell r="G91">
            <v>47369</v>
          </cell>
          <cell r="H91"/>
          <cell r="I91">
            <v>46407</v>
          </cell>
          <cell r="J91"/>
          <cell r="K91">
            <v>52612</v>
          </cell>
          <cell r="L91"/>
          <cell r="M91">
            <v>51544</v>
          </cell>
          <cell r="N91"/>
          <cell r="O91">
            <v>59088</v>
          </cell>
          <cell r="P91"/>
          <cell r="Q91">
            <v>57889</v>
          </cell>
          <cell r="R91" t="str">
            <v>CUMPLE</v>
          </cell>
          <cell r="S91" t="str">
            <v>CUMPLE</v>
          </cell>
          <cell r="T91" t="str">
            <v>CUMPLE</v>
          </cell>
          <cell r="U91">
            <v>51946.666666666664</v>
          </cell>
        </row>
        <row r="92">
          <cell r="C92" t="str">
            <v>1.61</v>
          </cell>
          <cell r="D92" t="str">
            <v>RETIRO DE TANQUE DE ALMACENAMIENTO DE 2000 LT</v>
          </cell>
          <cell r="E92" t="str">
            <v>UND</v>
          </cell>
          <cell r="F92"/>
          <cell r="G92">
            <v>88417</v>
          </cell>
          <cell r="H92"/>
          <cell r="I92">
            <v>86622</v>
          </cell>
          <cell r="J92"/>
          <cell r="K92">
            <v>98732</v>
          </cell>
          <cell r="L92"/>
          <cell r="M92">
            <v>96728</v>
          </cell>
          <cell r="N92"/>
          <cell r="O92">
            <v>111022</v>
          </cell>
          <cell r="P92"/>
          <cell r="Q92">
            <v>108768</v>
          </cell>
          <cell r="R92" t="str">
            <v>CUMPLE</v>
          </cell>
          <cell r="S92" t="str">
            <v>CUMPLE</v>
          </cell>
          <cell r="T92" t="str">
            <v>CUMPLE</v>
          </cell>
          <cell r="U92">
            <v>97372.666666666672</v>
          </cell>
        </row>
        <row r="93">
          <cell r="C93" t="str">
            <v>1.62</v>
          </cell>
          <cell r="D93" t="str">
            <v>RETIRO DE TANQUE DE ALMACENAMIENTO DE 3000 LT</v>
          </cell>
          <cell r="E93" t="str">
            <v>UND</v>
          </cell>
          <cell r="F93"/>
          <cell r="G93">
            <v>107918</v>
          </cell>
          <cell r="H93"/>
          <cell r="I93">
            <v>105727</v>
          </cell>
          <cell r="J93"/>
          <cell r="K93">
            <v>121216</v>
          </cell>
          <cell r="L93"/>
          <cell r="M93">
            <v>118755</v>
          </cell>
          <cell r="N93"/>
          <cell r="O93">
            <v>137261</v>
          </cell>
          <cell r="P93"/>
          <cell r="Q93">
            <v>134475</v>
          </cell>
          <cell r="R93" t="str">
            <v>CUMPLE</v>
          </cell>
          <cell r="S93" t="str">
            <v>CUMPLE</v>
          </cell>
          <cell r="T93" t="str">
            <v>CUMPLE</v>
          </cell>
          <cell r="U93">
            <v>119652.33333333333</v>
          </cell>
        </row>
        <row r="94">
          <cell r="C94" t="str">
            <v>1.63</v>
          </cell>
          <cell r="D94" t="str">
            <v>RETIRO DE TANQUE DE ALMACENAMIENTO DE 5000 LT</v>
          </cell>
          <cell r="E94" t="str">
            <v>UND</v>
          </cell>
          <cell r="F94"/>
          <cell r="G94">
            <v>117039</v>
          </cell>
          <cell r="H94"/>
          <cell r="I94">
            <v>114663</v>
          </cell>
          <cell r="J94"/>
          <cell r="K94">
            <v>138569</v>
          </cell>
          <cell r="L94"/>
          <cell r="M94">
            <v>135756</v>
          </cell>
          <cell r="N94"/>
          <cell r="O94">
            <v>147773</v>
          </cell>
          <cell r="P94"/>
          <cell r="Q94">
            <v>144773</v>
          </cell>
          <cell r="R94" t="str">
            <v>CUMPLE</v>
          </cell>
          <cell r="S94" t="str">
            <v>CUMPLE</v>
          </cell>
          <cell r="T94" t="str">
            <v>CUMPLE</v>
          </cell>
          <cell r="U94">
            <v>131730.66666666666</v>
          </cell>
        </row>
        <row r="95">
          <cell r="C95" t="str">
            <v>1.64</v>
          </cell>
          <cell r="D95" t="str">
            <v xml:space="preserve">DEMOLICION CARCAMO EXISTENTE </v>
          </cell>
          <cell r="E95" t="str">
            <v>UND</v>
          </cell>
          <cell r="F95"/>
          <cell r="G95">
            <v>79742</v>
          </cell>
          <cell r="H95"/>
          <cell r="I95">
            <v>78123</v>
          </cell>
          <cell r="J95"/>
          <cell r="K95">
            <v>92783</v>
          </cell>
          <cell r="L95"/>
          <cell r="M95">
            <v>90900</v>
          </cell>
          <cell r="N95"/>
          <cell r="O95">
            <v>105175</v>
          </cell>
          <cell r="P95"/>
          <cell r="Q95">
            <v>103040</v>
          </cell>
          <cell r="R95" t="str">
            <v>CUMPLE</v>
          </cell>
          <cell r="S95" t="str">
            <v>CUMPLE</v>
          </cell>
          <cell r="T95" t="str">
            <v>CUMPLE</v>
          </cell>
          <cell r="U95">
            <v>90687.666666666672</v>
          </cell>
        </row>
        <row r="96">
          <cell r="C96" t="str">
            <v>1.65</v>
          </cell>
          <cell r="D96" t="str">
            <v>DESMONTE DE GRIFERIA ANTIVANDÁLICA. INCLUYE DEMAS ACCESORIOS</v>
          </cell>
          <cell r="E96" t="str">
            <v>UND</v>
          </cell>
          <cell r="F96"/>
          <cell r="G96">
            <v>21691</v>
          </cell>
          <cell r="H96"/>
          <cell r="I96">
            <v>21251</v>
          </cell>
          <cell r="J96"/>
          <cell r="K96">
            <v>23856</v>
          </cell>
          <cell r="L96"/>
          <cell r="M96">
            <v>23372</v>
          </cell>
          <cell r="N96"/>
          <cell r="O96">
            <v>26547</v>
          </cell>
          <cell r="P96"/>
          <cell r="Q96">
            <v>26008</v>
          </cell>
          <cell r="R96" t="str">
            <v>CUMPLE</v>
          </cell>
          <cell r="S96" t="str">
            <v>CUMPLE</v>
          </cell>
          <cell r="T96" t="str">
            <v>CUMPLE</v>
          </cell>
          <cell r="U96">
            <v>23543.666666666668</v>
          </cell>
        </row>
        <row r="97">
          <cell r="C97" t="str">
            <v>1.66</v>
          </cell>
          <cell r="D97" t="str">
            <v xml:space="preserve">DEMOLICION Y DESMONTE DE PASOS EN CONCRETO REFORZADO Y REFURSOS EN CONCRETO EMBEBIDAS EN MUROS DE CONCRETO (INCLUYE RESANE, CARGUE, RETIRO Y DISPOSICIÓN DE ESCOMBROS A SITIO APROBADO POR LA AUTORIDAD AMBIENTAL ). </v>
          </cell>
          <cell r="E97" t="str">
            <v>UND</v>
          </cell>
          <cell r="F97"/>
          <cell r="G97">
            <v>59019</v>
          </cell>
          <cell r="H97"/>
          <cell r="I97">
            <v>57821</v>
          </cell>
          <cell r="J97"/>
          <cell r="K97">
            <v>43781</v>
          </cell>
          <cell r="L97"/>
          <cell r="M97">
            <v>42892</v>
          </cell>
          <cell r="N97"/>
          <cell r="O97">
            <v>82137</v>
          </cell>
          <cell r="P97"/>
          <cell r="Q97">
            <v>80470</v>
          </cell>
          <cell r="R97" t="str">
            <v>CUMPLE</v>
          </cell>
          <cell r="S97" t="str">
            <v>CUMPLE</v>
          </cell>
          <cell r="T97" t="str">
            <v>CUMPLE</v>
          </cell>
          <cell r="U97">
            <v>60394.333333333336</v>
          </cell>
        </row>
        <row r="98">
          <cell r="C98" t="str">
            <v>1.67</v>
          </cell>
          <cell r="D98" t="str">
            <v>DESMONTE DE REJA EN HIERRO TUBO CUADRADO</v>
          </cell>
          <cell r="E98" t="str">
            <v>M2</v>
          </cell>
          <cell r="F98"/>
          <cell r="G98">
            <v>10409</v>
          </cell>
          <cell r="H98"/>
          <cell r="I98">
            <v>10198</v>
          </cell>
          <cell r="J98"/>
          <cell r="K98">
            <v>11451</v>
          </cell>
          <cell r="L98"/>
          <cell r="M98">
            <v>11219</v>
          </cell>
          <cell r="N98"/>
          <cell r="O98">
            <v>12571</v>
          </cell>
          <cell r="P98"/>
          <cell r="Q98">
            <v>12316</v>
          </cell>
          <cell r="R98" t="str">
            <v>CUMPLE</v>
          </cell>
          <cell r="S98" t="str">
            <v>CUMPLE</v>
          </cell>
          <cell r="T98" t="str">
            <v>CUMPLE</v>
          </cell>
          <cell r="U98">
            <v>11244.333333333334</v>
          </cell>
        </row>
        <row r="99">
          <cell r="C99" t="str">
            <v>1.68</v>
          </cell>
          <cell r="D99" t="str">
            <v xml:space="preserve">DESMONTE DE VENTILADORES DE TECHO. INCLUYE RETIRO, EQUIPOS, HERRAMIENTAS Y TODOS LOS ELEMENTOS NECESARIOS PARA SU CORRECTA EJECUCIÓN. </v>
          </cell>
          <cell r="E99" t="str">
            <v>UND</v>
          </cell>
          <cell r="F99"/>
          <cell r="G99">
            <v>24786</v>
          </cell>
          <cell r="H99"/>
          <cell r="I99">
            <v>24283</v>
          </cell>
          <cell r="J99"/>
          <cell r="K99">
            <v>27928</v>
          </cell>
          <cell r="L99"/>
          <cell r="M99">
            <v>27361</v>
          </cell>
          <cell r="N99"/>
          <cell r="O99">
            <v>33879</v>
          </cell>
          <cell r="P99"/>
          <cell r="Q99">
            <v>33191</v>
          </cell>
          <cell r="R99" t="str">
            <v>CUMPLE</v>
          </cell>
          <cell r="S99" t="str">
            <v>CUMPLE</v>
          </cell>
          <cell r="T99" t="str">
            <v>CUMPLE</v>
          </cell>
          <cell r="U99">
            <v>28278.333333333332</v>
          </cell>
        </row>
        <row r="100">
          <cell r="C100" t="str">
            <v>1.69</v>
          </cell>
          <cell r="D100" t="str">
            <v>DESMONTE DE CUBIERTA EN TEJA DE ZINC.</v>
          </cell>
          <cell r="E100" t="str">
            <v>M2</v>
          </cell>
          <cell r="F100"/>
          <cell r="G100">
            <v>8713</v>
          </cell>
          <cell r="H100"/>
          <cell r="I100">
            <v>8536</v>
          </cell>
          <cell r="J100"/>
          <cell r="K100">
            <v>10219</v>
          </cell>
          <cell r="L100"/>
          <cell r="M100">
            <v>10012</v>
          </cell>
          <cell r="N100"/>
          <cell r="O100">
            <v>11147</v>
          </cell>
          <cell r="P100"/>
          <cell r="Q100">
            <v>10921</v>
          </cell>
          <cell r="R100" t="str">
            <v>CUMPLE</v>
          </cell>
          <cell r="S100" t="str">
            <v>CUMPLE</v>
          </cell>
          <cell r="T100" t="str">
            <v>CUMPLE</v>
          </cell>
          <cell r="U100">
            <v>9823</v>
          </cell>
        </row>
        <row r="101">
          <cell r="C101" t="str">
            <v>1.70</v>
          </cell>
          <cell r="D101" t="str">
            <v>DESMONTE DE ARMARIOS EN MADERA</v>
          </cell>
          <cell r="E101" t="str">
            <v>M2</v>
          </cell>
          <cell r="F101"/>
          <cell r="G101">
            <v>13168</v>
          </cell>
          <cell r="H101"/>
          <cell r="I101">
            <v>12901</v>
          </cell>
          <cell r="J101"/>
          <cell r="K101">
            <v>14603</v>
          </cell>
          <cell r="L101"/>
          <cell r="M101">
            <v>14307</v>
          </cell>
          <cell r="N101"/>
          <cell r="O101">
            <v>16716</v>
          </cell>
          <cell r="P101"/>
          <cell r="Q101">
            <v>16377</v>
          </cell>
          <cell r="R101" t="str">
            <v>CUMPLE</v>
          </cell>
          <cell r="S101" t="str">
            <v>CUMPLE</v>
          </cell>
          <cell r="T101" t="str">
            <v>CUMPLE</v>
          </cell>
          <cell r="U101">
            <v>14528.333333333334</v>
          </cell>
        </row>
        <row r="102">
          <cell r="C102" t="str">
            <v>1.71</v>
          </cell>
          <cell r="D102" t="str">
            <v>DESMONTE DE PARQUE INFANTIL (INCLUYE RETIRO MATERIAL SOBRANTE)</v>
          </cell>
          <cell r="E102" t="str">
            <v>UND</v>
          </cell>
          <cell r="F102"/>
          <cell r="G102">
            <v>72750</v>
          </cell>
          <cell r="H102"/>
          <cell r="I102">
            <v>71273</v>
          </cell>
          <cell r="J102"/>
          <cell r="K102">
            <v>80669</v>
          </cell>
          <cell r="L102"/>
          <cell r="M102">
            <v>79031</v>
          </cell>
          <cell r="N102"/>
          <cell r="O102">
            <v>92348</v>
          </cell>
          <cell r="P102"/>
          <cell r="Q102">
            <v>90473</v>
          </cell>
          <cell r="R102" t="str">
            <v>CUMPLE</v>
          </cell>
          <cell r="S102" t="str">
            <v>CUMPLE</v>
          </cell>
          <cell r="T102" t="str">
            <v>CUMPLE</v>
          </cell>
          <cell r="U102">
            <v>80259</v>
          </cell>
        </row>
        <row r="103">
          <cell r="C103">
            <v>2</v>
          </cell>
          <cell r="D103" t="str">
            <v>BASES Y RELLENOS</v>
          </cell>
          <cell r="E103"/>
          <cell r="F103"/>
          <cell r="G103"/>
          <cell r="H103"/>
          <cell r="I103"/>
          <cell r="J103"/>
          <cell r="K103"/>
          <cell r="L103"/>
          <cell r="M103"/>
          <cell r="N103"/>
          <cell r="O103"/>
          <cell r="P103"/>
          <cell r="Q103"/>
          <cell r="R103"/>
          <cell r="S103"/>
          <cell r="T103"/>
          <cell r="U103" t="e">
            <v>#DIV/0!</v>
          </cell>
        </row>
        <row r="104">
          <cell r="C104" t="str">
            <v>2.1</v>
          </cell>
          <cell r="D104" t="str">
            <v>BASE ARENA CEMENTO</v>
          </cell>
          <cell r="E104" t="str">
            <v>M3</v>
          </cell>
          <cell r="F104"/>
          <cell r="G104">
            <v>169439</v>
          </cell>
          <cell r="H104"/>
          <cell r="I104">
            <v>165999</v>
          </cell>
          <cell r="J104"/>
          <cell r="K104">
            <v>190221</v>
          </cell>
          <cell r="L104"/>
          <cell r="M104">
            <v>186360</v>
          </cell>
          <cell r="N104"/>
          <cell r="O104">
            <v>217647</v>
          </cell>
          <cell r="P104"/>
          <cell r="Q104">
            <v>213229</v>
          </cell>
          <cell r="R104" t="str">
            <v>CUMPLE</v>
          </cell>
          <cell r="S104" t="str">
            <v>CUMPLE</v>
          </cell>
          <cell r="T104" t="str">
            <v>CUMPLE</v>
          </cell>
          <cell r="U104">
            <v>188529.33333333334</v>
          </cell>
        </row>
        <row r="105">
          <cell r="C105" t="str">
            <v>2.2</v>
          </cell>
          <cell r="D105" t="str">
            <v>RELLENO CON MATERIAL SELECCIONADO</v>
          </cell>
          <cell r="E105" t="str">
            <v>M3</v>
          </cell>
          <cell r="F105"/>
          <cell r="G105">
            <v>20953</v>
          </cell>
          <cell r="H105"/>
          <cell r="I105">
            <v>20528</v>
          </cell>
          <cell r="J105"/>
          <cell r="K105">
            <v>23480</v>
          </cell>
          <cell r="L105"/>
          <cell r="M105">
            <v>23003</v>
          </cell>
          <cell r="N105"/>
          <cell r="O105">
            <v>29305</v>
          </cell>
          <cell r="P105"/>
          <cell r="Q105">
            <v>28710</v>
          </cell>
          <cell r="R105" t="str">
            <v>CUMPLE</v>
          </cell>
          <cell r="S105" t="str">
            <v>CUMPLE</v>
          </cell>
          <cell r="T105" t="str">
            <v>CUMPLE</v>
          </cell>
          <cell r="U105">
            <v>24080.333333333332</v>
          </cell>
        </row>
        <row r="106">
          <cell r="C106">
            <v>3</v>
          </cell>
          <cell r="D106" t="str">
            <v>DESAGÜES E INSTALACIONES SUBTERRÁNEAS</v>
          </cell>
          <cell r="E106"/>
          <cell r="F106"/>
          <cell r="G106"/>
          <cell r="H106"/>
          <cell r="I106"/>
          <cell r="J106"/>
          <cell r="K106"/>
          <cell r="L106"/>
          <cell r="M106"/>
          <cell r="N106"/>
          <cell r="O106"/>
          <cell r="P106"/>
          <cell r="Q106"/>
          <cell r="R106"/>
          <cell r="S106"/>
          <cell r="T106"/>
          <cell r="U106" t="e">
            <v>#DIV/0!</v>
          </cell>
        </row>
        <row r="107">
          <cell r="C107" t="str">
            <v>3.1</v>
          </cell>
          <cell r="D107" t="str">
            <v>Punto Sanitario Sifón de piso PVCS 4", instalado subterráneo y/o a nivel y/o en alturas hasta 10,00 m. Incluye tubería, accesorios, complementarios, regata y resane. EL PUNTO ESTA CONTEMPLADO DESDE EL PRIMER ACCESORIO DE DERIVACIÓN DEL RAMAL COLECTOR HORIZONTAL.</v>
          </cell>
          <cell r="E107" t="str">
            <v>UND</v>
          </cell>
          <cell r="F107"/>
          <cell r="G107">
            <v>77230</v>
          </cell>
          <cell r="H107"/>
          <cell r="I107">
            <v>75662</v>
          </cell>
          <cell r="J107"/>
          <cell r="K107">
            <v>83568</v>
          </cell>
          <cell r="L107"/>
          <cell r="M107">
            <v>81872</v>
          </cell>
          <cell r="N107"/>
          <cell r="O107">
            <v>98958</v>
          </cell>
          <cell r="P107"/>
          <cell r="Q107">
            <v>96949</v>
          </cell>
          <cell r="R107" t="str">
            <v>CUMPLE</v>
          </cell>
          <cell r="S107" t="str">
            <v>CUMPLE</v>
          </cell>
          <cell r="T107" t="str">
            <v>CUMPLE</v>
          </cell>
          <cell r="U107">
            <v>84827.666666666672</v>
          </cell>
        </row>
        <row r="108">
          <cell r="C108" t="str">
            <v>3.2</v>
          </cell>
          <cell r="D108" t="str">
            <v>Punto Sanitario Sifón de piso PVCS 6", instalado subterráneo y/o a nivel y/o en alturas hasta 10,00 m. Incluye tubería, accesorios, complementarios, regata y resane. EL PUNTO ESTA CONTEMPLADO DESDE EL PRIMER ACCESORIO DE DERIVACIÓN DEL RAMAL COLECTOR HORIZONTAL.</v>
          </cell>
          <cell r="E108" t="str">
            <v>UND</v>
          </cell>
          <cell r="F108"/>
          <cell r="G108">
            <v>237910</v>
          </cell>
          <cell r="H108"/>
          <cell r="I108">
            <v>233080</v>
          </cell>
          <cell r="J108"/>
          <cell r="K108">
            <v>271330</v>
          </cell>
          <cell r="L108"/>
          <cell r="M108">
            <v>265822</v>
          </cell>
          <cell r="N108"/>
          <cell r="O108">
            <v>308420</v>
          </cell>
          <cell r="P108"/>
          <cell r="Q108">
            <v>302159</v>
          </cell>
          <cell r="R108" t="str">
            <v>CUMPLE</v>
          </cell>
          <cell r="S108" t="str">
            <v>CUMPLE</v>
          </cell>
          <cell r="T108" t="str">
            <v>CUMPLE</v>
          </cell>
          <cell r="U108">
            <v>267020.33333333331</v>
          </cell>
        </row>
        <row r="109">
          <cell r="C109" t="str">
            <v>3.3</v>
          </cell>
          <cell r="D109" t="str">
            <v>Caja de inspección en mampostería 100x100x100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09" t="str">
            <v>UND</v>
          </cell>
          <cell r="F109"/>
          <cell r="G109">
            <v>546777</v>
          </cell>
          <cell r="H109"/>
          <cell r="I109">
            <v>535677</v>
          </cell>
          <cell r="J109"/>
          <cell r="K109">
            <v>624458</v>
          </cell>
          <cell r="L109"/>
          <cell r="M109">
            <v>611782</v>
          </cell>
          <cell r="N109"/>
          <cell r="O109">
            <v>710924</v>
          </cell>
          <cell r="P109"/>
          <cell r="Q109">
            <v>696492</v>
          </cell>
          <cell r="R109" t="str">
            <v>CUMPLE</v>
          </cell>
          <cell r="S109" t="str">
            <v>CUMPLE</v>
          </cell>
          <cell r="T109" t="str">
            <v>CUMPLE</v>
          </cell>
          <cell r="U109">
            <v>614650.33333333337</v>
          </cell>
        </row>
        <row r="110">
          <cell r="C110" t="str">
            <v>3.4</v>
          </cell>
          <cell r="D110" t="str">
            <v xml:space="preserve">Caja de inspección en mampostería 80x80x80 cm (a x L x h) medidas internas útiles. Incluye base en concreto f'c=3000 psi y malla electrosoldada, cañuela, ladrillo toletetolete recocido común, tapa en concreto f'c=3000 psi con marco y contramarco reforzado metálico, pañetado liso impermeabilizado 1:4 interno completo. No incluye excavaciones </v>
          </cell>
          <cell r="E110" t="str">
            <v>UND</v>
          </cell>
          <cell r="F110"/>
          <cell r="G110">
            <v>453608</v>
          </cell>
          <cell r="H110"/>
          <cell r="I110">
            <v>444400</v>
          </cell>
          <cell r="J110"/>
          <cell r="K110">
            <v>489942</v>
          </cell>
          <cell r="L110"/>
          <cell r="M110">
            <v>479996</v>
          </cell>
          <cell r="N110"/>
          <cell r="O110">
            <v>523481</v>
          </cell>
          <cell r="P110"/>
          <cell r="Q110">
            <v>512854</v>
          </cell>
          <cell r="R110" t="str">
            <v>CUMPLE</v>
          </cell>
          <cell r="S110" t="str">
            <v>CUMPLE</v>
          </cell>
          <cell r="T110" t="str">
            <v>CUMPLE</v>
          </cell>
          <cell r="U110">
            <v>479083.33333333331</v>
          </cell>
        </row>
        <row r="111">
          <cell r="C111" t="str">
            <v>3.5</v>
          </cell>
          <cell r="D111" t="str">
            <v>Caja de inspección en mampostería 60x60x60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11" t="str">
            <v>UND</v>
          </cell>
          <cell r="F111"/>
          <cell r="G111">
            <v>340118</v>
          </cell>
          <cell r="H111"/>
          <cell r="I111">
            <v>333214</v>
          </cell>
          <cell r="J111"/>
          <cell r="K111">
            <v>362719</v>
          </cell>
          <cell r="L111"/>
          <cell r="M111">
            <v>355356</v>
          </cell>
          <cell r="N111"/>
          <cell r="O111">
            <v>397104</v>
          </cell>
          <cell r="P111"/>
          <cell r="Q111">
            <v>389043</v>
          </cell>
          <cell r="R111" t="str">
            <v>CUMPLE</v>
          </cell>
          <cell r="S111" t="str">
            <v>CUMPLE</v>
          </cell>
          <cell r="T111" t="str">
            <v>CUMPLE</v>
          </cell>
          <cell r="U111">
            <v>359204.33333333331</v>
          </cell>
        </row>
        <row r="112">
          <cell r="C112" t="str">
            <v>3.6</v>
          </cell>
          <cell r="D112" t="str">
            <v xml:space="preserve">Caja de inspección en mampostería 40x40x40 cm (a x L x h) medidas internas útiles. Incluye base en concreto f'c=3000 psi y malla electrosoldada, cañuela, ladrillo tolete recocido común, tapa en concreto f'c=3000 psi con marco y contramarco reforzado metálico, pañetado liso impermeabilizado 1:4 interno completo. No CAJA DE INSPECCIÓN DE 40X40 </v>
          </cell>
          <cell r="E112" t="str">
            <v>UND</v>
          </cell>
          <cell r="F112"/>
          <cell r="G112">
            <v>320600</v>
          </cell>
          <cell r="H112"/>
          <cell r="I112">
            <v>314092</v>
          </cell>
          <cell r="J112"/>
          <cell r="K112">
            <v>340607</v>
          </cell>
          <cell r="L112"/>
          <cell r="M112">
            <v>333693</v>
          </cell>
          <cell r="N112"/>
          <cell r="O112">
            <v>368028</v>
          </cell>
          <cell r="P112"/>
          <cell r="Q112">
            <v>360557</v>
          </cell>
          <cell r="R112" t="str">
            <v>CUMPLE</v>
          </cell>
          <cell r="S112" t="str">
            <v>CUMPLE</v>
          </cell>
          <cell r="T112" t="str">
            <v>CUMPLE</v>
          </cell>
          <cell r="U112">
            <v>336114</v>
          </cell>
        </row>
        <row r="113">
          <cell r="C113" t="str">
            <v>3.7</v>
          </cell>
          <cell r="D113" t="str">
            <v>Suministro y ejecución de filtro frances de dimensiones 0,30x0,50 m. Incluye material granular drenante en grava, recubrimiento total con geotextil no tejido, tubería de drenaje corrugada perforada con filtro ø=110 mm. No incluye excavaciones ni rellenos diferentes al mencionado.</v>
          </cell>
          <cell r="E113" t="str">
            <v>ML</v>
          </cell>
          <cell r="F113"/>
          <cell r="G113">
            <v>90625</v>
          </cell>
          <cell r="H113"/>
          <cell r="I113">
            <v>88785</v>
          </cell>
          <cell r="J113"/>
          <cell r="K113">
            <v>97852</v>
          </cell>
          <cell r="L113"/>
          <cell r="M113">
            <v>95866</v>
          </cell>
          <cell r="N113"/>
          <cell r="O113">
            <v>109532</v>
          </cell>
          <cell r="P113"/>
          <cell r="Q113">
            <v>107309</v>
          </cell>
          <cell r="R113" t="str">
            <v>CUMPLE</v>
          </cell>
          <cell r="S113" t="str">
            <v>CUMPLE</v>
          </cell>
          <cell r="T113" t="str">
            <v>CUMPLE</v>
          </cell>
          <cell r="U113">
            <v>97320</v>
          </cell>
        </row>
        <row r="114">
          <cell r="C114" t="str">
            <v>3.8</v>
          </cell>
          <cell r="D114" t="str">
            <v>Suministro y ejecución de filtro frances de dimensiones 0,40x0,60 m. Incluye material granular drenante en grava, recubrimiento total con geotextil no tejido, tubería de drenaje corrugada perforada con filtro ø=160 mm. No incluye excavaciones ni rellenos diferentes al mencionado.</v>
          </cell>
          <cell r="E114" t="str">
            <v>ML</v>
          </cell>
          <cell r="F114"/>
          <cell r="G114">
            <v>115117</v>
          </cell>
          <cell r="H114"/>
          <cell r="I114">
            <v>112780</v>
          </cell>
          <cell r="J114"/>
          <cell r="K114">
            <v>126772</v>
          </cell>
          <cell r="L114"/>
          <cell r="M114">
            <v>124199</v>
          </cell>
          <cell r="N114"/>
          <cell r="O114">
            <v>145829</v>
          </cell>
          <cell r="P114"/>
          <cell r="Q114">
            <v>142869</v>
          </cell>
          <cell r="R114" t="str">
            <v>CUMPLE</v>
          </cell>
          <cell r="S114" t="str">
            <v>CUMPLE</v>
          </cell>
          <cell r="T114" t="str">
            <v>CUMPLE</v>
          </cell>
          <cell r="U114">
            <v>126616</v>
          </cell>
        </row>
        <row r="115">
          <cell r="C115" t="str">
            <v>3.9</v>
          </cell>
          <cell r="D115" t="str">
            <v>Suministro y ejecución de filtro frances de dimensiones 0,50x0,70 m. Incluye material granular drenante en grava, recubrimiento total con geotextil no tejido, tubería de drenaje corrugada perforada con filtro ø=200 mm. No incluye excavaciones ni rellenos diferentes al mencionado.</v>
          </cell>
          <cell r="E115" t="str">
            <v>ML</v>
          </cell>
          <cell r="F115"/>
          <cell r="G115">
            <v>134737</v>
          </cell>
          <cell r="H115"/>
          <cell r="I115">
            <v>132002</v>
          </cell>
          <cell r="J115"/>
          <cell r="K115">
            <v>148841</v>
          </cell>
          <cell r="L115"/>
          <cell r="M115">
            <v>145820</v>
          </cell>
          <cell r="N115"/>
          <cell r="O115">
            <v>172642</v>
          </cell>
          <cell r="P115"/>
          <cell r="Q115">
            <v>169137</v>
          </cell>
          <cell r="R115" t="str">
            <v>CUMPLE</v>
          </cell>
          <cell r="S115" t="str">
            <v>CUMPLE</v>
          </cell>
          <cell r="T115" t="str">
            <v>CUMPLE</v>
          </cell>
          <cell r="U115">
            <v>148986.33333333334</v>
          </cell>
        </row>
        <row r="116">
          <cell r="C116" t="str">
            <v>3.10</v>
          </cell>
          <cell r="D116" t="str">
            <v>Suministro y ejecución de filtro frances de dimensiones 0,60x0,80 m. Incluye material granular drenante en grava, recubrimiento total con geotextil no tejido, tubería de drenaje corrugada perforada con filtro ø=250 mm. No incluye excavaciones ni rellenos diferentes al mencionado.</v>
          </cell>
          <cell r="E116" t="str">
            <v>ML</v>
          </cell>
          <cell r="F116"/>
          <cell r="G116">
            <v>150891</v>
          </cell>
          <cell r="H116"/>
          <cell r="I116">
            <v>147828</v>
          </cell>
          <cell r="J116"/>
          <cell r="K116">
            <v>165233</v>
          </cell>
          <cell r="L116"/>
          <cell r="M116">
            <v>161879</v>
          </cell>
          <cell r="N116"/>
          <cell r="O116">
            <v>193718</v>
          </cell>
          <cell r="P116"/>
          <cell r="Q116">
            <v>189786</v>
          </cell>
          <cell r="R116" t="str">
            <v>CUMPLE</v>
          </cell>
          <cell r="S116" t="str">
            <v>CUMPLE</v>
          </cell>
          <cell r="T116" t="str">
            <v>CUMPLE</v>
          </cell>
          <cell r="U116">
            <v>166497.66666666666</v>
          </cell>
        </row>
        <row r="117">
          <cell r="C117" t="str">
            <v>3.11</v>
          </cell>
          <cell r="D117" t="str">
            <v>Suministro y ejecución de filtro frances de dimensiones 0,70x0,90 m. Incluye material granular drenante en grava, recubrimiento total con geotextil no tejido, tubería de drenaje corrugada perforada con filtro ø=315 mm. No incluye excavaciones ni rellenos diferentes al mencionado.</v>
          </cell>
          <cell r="E117" t="str">
            <v>ML</v>
          </cell>
          <cell r="F117"/>
          <cell r="G117">
            <v>177947</v>
          </cell>
          <cell r="H117"/>
          <cell r="I117">
            <v>174335</v>
          </cell>
          <cell r="J117"/>
          <cell r="K117">
            <v>195171</v>
          </cell>
          <cell r="L117"/>
          <cell r="M117">
            <v>191209</v>
          </cell>
          <cell r="N117"/>
          <cell r="O117">
            <v>222961</v>
          </cell>
          <cell r="P117"/>
          <cell r="Q117">
            <v>218435</v>
          </cell>
          <cell r="R117" t="str">
            <v>CUMPLE</v>
          </cell>
          <cell r="S117" t="str">
            <v>CUMPLE</v>
          </cell>
          <cell r="T117" t="str">
            <v>CUMPLE</v>
          </cell>
          <cell r="U117">
            <v>194659.66666666666</v>
          </cell>
        </row>
        <row r="118">
          <cell r="C118" t="str">
            <v>3.12</v>
          </cell>
          <cell r="D118" t="str">
            <v xml:space="preserve">Suministro e instalación de pozo séptico de doble acción (Imhoff) </v>
          </cell>
          <cell r="E118" t="str">
            <v>UND</v>
          </cell>
          <cell r="F118"/>
          <cell r="G118">
            <v>1956652</v>
          </cell>
          <cell r="H118"/>
          <cell r="I118">
            <v>1916932</v>
          </cell>
          <cell r="J118"/>
          <cell r="K118">
            <v>2219165</v>
          </cell>
          <cell r="L118"/>
          <cell r="M118">
            <v>2174116</v>
          </cell>
          <cell r="N118"/>
          <cell r="O118">
            <v>2884637</v>
          </cell>
          <cell r="P118"/>
          <cell r="Q118">
            <v>2826079</v>
          </cell>
          <cell r="R118" t="str">
            <v>CUMPLE</v>
          </cell>
          <cell r="S118" t="str">
            <v>CUMPLE</v>
          </cell>
          <cell r="T118" t="str">
            <v>CUMPLE</v>
          </cell>
          <cell r="U118">
            <v>2305709</v>
          </cell>
        </row>
        <row r="119">
          <cell r="C119" t="str">
            <v>3.13</v>
          </cell>
          <cell r="D119" t="str">
            <v>SISTEMA SÉPTICO CON FILTRO ANAEROBIO 500LT (INCLUYE MATERIAL FILTRANTE)</v>
          </cell>
          <cell r="E119" t="str">
            <v>UND</v>
          </cell>
          <cell r="F119"/>
          <cell r="G119">
            <v>1064932</v>
          </cell>
          <cell r="H119"/>
          <cell r="I119">
            <v>1043314</v>
          </cell>
          <cell r="J119"/>
          <cell r="K119">
            <v>1164503</v>
          </cell>
          <cell r="L119"/>
          <cell r="M119">
            <v>1140864</v>
          </cell>
          <cell r="N119"/>
          <cell r="O119">
            <v>1415276</v>
          </cell>
          <cell r="P119"/>
          <cell r="Q119">
            <v>1386546</v>
          </cell>
          <cell r="R119" t="str">
            <v>CUMPLE</v>
          </cell>
          <cell r="S119" t="str">
            <v>CUMPLE</v>
          </cell>
          <cell r="T119" t="str">
            <v>CUMPLE</v>
          </cell>
          <cell r="U119">
            <v>1190241.3333333333</v>
          </cell>
        </row>
        <row r="120">
          <cell r="C120" t="str">
            <v>3.14</v>
          </cell>
          <cell r="D120" t="str">
            <v>SISTEMA SÉPTICO CON FILTRO ANAEROBIO 1000LT (INCLUYE MATERIAL FILTRANTE)</v>
          </cell>
          <cell r="E120" t="str">
            <v>UND</v>
          </cell>
          <cell r="F120"/>
          <cell r="G120">
            <v>1544373</v>
          </cell>
          <cell r="H120"/>
          <cell r="I120">
            <v>1513022</v>
          </cell>
          <cell r="J120"/>
          <cell r="K120">
            <v>1753709</v>
          </cell>
          <cell r="L120"/>
          <cell r="M120">
            <v>1718109</v>
          </cell>
          <cell r="N120"/>
          <cell r="O120">
            <v>2020263</v>
          </cell>
          <cell r="P120"/>
          <cell r="Q120">
            <v>1979252</v>
          </cell>
          <cell r="R120" t="str">
            <v>CUMPLE</v>
          </cell>
          <cell r="S120" t="str">
            <v>CUMPLE</v>
          </cell>
          <cell r="T120" t="str">
            <v>CUMPLE</v>
          </cell>
          <cell r="U120">
            <v>1736794.3333333333</v>
          </cell>
        </row>
        <row r="121">
          <cell r="C121" t="str">
            <v>3.15</v>
          </cell>
          <cell r="D121" t="str">
            <v>SISTEMA SÉPTICO CON FILTRO ANAEROBIO 2000LT (INCLUYE MATERIAL FILTRANTE)</v>
          </cell>
          <cell r="E121" t="str">
            <v>UND</v>
          </cell>
          <cell r="F121"/>
          <cell r="G121">
            <v>1945798</v>
          </cell>
          <cell r="H121"/>
          <cell r="I121">
            <v>1906298</v>
          </cell>
          <cell r="J121"/>
          <cell r="K121">
            <v>2238015</v>
          </cell>
          <cell r="L121"/>
          <cell r="M121">
            <v>2192583</v>
          </cell>
          <cell r="N121"/>
          <cell r="O121">
            <v>2423517</v>
          </cell>
          <cell r="P121"/>
          <cell r="Q121">
            <v>2374320</v>
          </cell>
          <cell r="R121" t="str">
            <v>CUMPLE</v>
          </cell>
          <cell r="S121" t="str">
            <v>CUMPLE</v>
          </cell>
          <cell r="T121" t="str">
            <v>CUMPLE</v>
          </cell>
          <cell r="U121">
            <v>2157733.6666666665</v>
          </cell>
        </row>
        <row r="122">
          <cell r="C122">
            <v>4</v>
          </cell>
          <cell r="D122" t="str">
            <v>ELEMENTOS EN CONCRETO</v>
          </cell>
          <cell r="E122"/>
          <cell r="F122"/>
          <cell r="G122"/>
          <cell r="H122"/>
          <cell r="I122"/>
          <cell r="J122"/>
          <cell r="K122"/>
          <cell r="L122"/>
          <cell r="M122"/>
          <cell r="N122"/>
          <cell r="O122"/>
          <cell r="P122"/>
          <cell r="Q122"/>
          <cell r="R122"/>
          <cell r="S122"/>
          <cell r="T122"/>
          <cell r="U122" t="e">
            <v>#DIV/0!</v>
          </cell>
        </row>
        <row r="123">
          <cell r="C123" t="str">
            <v>4.16</v>
          </cell>
          <cell r="D123" t="str">
            <v>ACERO FIGURADO 37000 PSI</v>
          </cell>
          <cell r="E123" t="str">
            <v>KG</v>
          </cell>
          <cell r="F123"/>
          <cell r="G123">
            <v>4882</v>
          </cell>
          <cell r="H123"/>
          <cell r="I123">
            <v>4783</v>
          </cell>
          <cell r="J123"/>
          <cell r="K123">
            <v>5390</v>
          </cell>
          <cell r="L123"/>
          <cell r="M123">
            <v>5281</v>
          </cell>
          <cell r="N123"/>
          <cell r="O123">
            <v>6037</v>
          </cell>
          <cell r="P123"/>
          <cell r="Q123">
            <v>5914</v>
          </cell>
          <cell r="R123" t="str">
            <v>CUMPLE</v>
          </cell>
          <cell r="S123" t="str">
            <v>CUMPLE</v>
          </cell>
          <cell r="T123" t="str">
            <v>CUMPLE</v>
          </cell>
          <cell r="U123">
            <v>5326</v>
          </cell>
        </row>
        <row r="124">
          <cell r="C124" t="str">
            <v>4.17</v>
          </cell>
          <cell r="D124" t="str">
            <v>ACERO FIGURADO 60000 PSI</v>
          </cell>
          <cell r="E124" t="str">
            <v>KG</v>
          </cell>
          <cell r="F124"/>
          <cell r="G124">
            <v>5038</v>
          </cell>
          <cell r="H124"/>
          <cell r="I124">
            <v>4936</v>
          </cell>
          <cell r="J124"/>
          <cell r="K124">
            <v>5495</v>
          </cell>
          <cell r="L124"/>
          <cell r="M124">
            <v>5383</v>
          </cell>
          <cell r="N124"/>
          <cell r="O124">
            <v>6118</v>
          </cell>
          <cell r="P124"/>
          <cell r="Q124">
            <v>5994</v>
          </cell>
          <cell r="R124" t="str">
            <v>CUMPLE</v>
          </cell>
          <cell r="S124" t="str">
            <v>CUMPLE</v>
          </cell>
          <cell r="T124" t="str">
            <v>CUMPLE</v>
          </cell>
          <cell r="U124">
            <v>5437.666666666667</v>
          </cell>
        </row>
        <row r="125">
          <cell r="C125" t="str">
            <v>4.18</v>
          </cell>
          <cell r="D125" t="str">
            <v>REFUERZO MALLA ELECTROSOLDADA 15*15,  5mm</v>
          </cell>
          <cell r="E125" t="str">
            <v>KG</v>
          </cell>
          <cell r="F125"/>
          <cell r="G125">
            <v>6560</v>
          </cell>
          <cell r="H125"/>
          <cell r="I125">
            <v>6427</v>
          </cell>
          <cell r="J125"/>
          <cell r="K125">
            <v>7330</v>
          </cell>
          <cell r="L125"/>
          <cell r="M125">
            <v>7181</v>
          </cell>
          <cell r="N125"/>
          <cell r="O125">
            <v>8521</v>
          </cell>
          <cell r="P125"/>
          <cell r="Q125">
            <v>8348</v>
          </cell>
          <cell r="R125" t="str">
            <v>CUMPLE</v>
          </cell>
          <cell r="S125" t="str">
            <v>CUMPLE</v>
          </cell>
          <cell r="T125" t="str">
            <v>CUMPLE</v>
          </cell>
          <cell r="U125">
            <v>7318.666666666667</v>
          </cell>
        </row>
        <row r="126">
          <cell r="C126" t="str">
            <v>4.34</v>
          </cell>
          <cell r="D126" t="str">
            <v>PASOS PREFABRICADOS ESCALERAS EN CONCRETO 2500 PSI (ANCHO 1M)</v>
          </cell>
          <cell r="E126" t="str">
            <v>UND</v>
          </cell>
          <cell r="F126"/>
          <cell r="G126">
            <v>58652</v>
          </cell>
          <cell r="H126"/>
          <cell r="I126">
            <v>57461</v>
          </cell>
          <cell r="J126"/>
          <cell r="K126">
            <v>65919</v>
          </cell>
          <cell r="L126"/>
          <cell r="M126">
            <v>64581</v>
          </cell>
          <cell r="N126"/>
          <cell r="O126">
            <v>83288</v>
          </cell>
          <cell r="P126"/>
          <cell r="Q126">
            <v>81597</v>
          </cell>
          <cell r="R126" t="str">
            <v>CUMPLE</v>
          </cell>
          <cell r="S126" t="str">
            <v>CUMPLE</v>
          </cell>
          <cell r="T126" t="str">
            <v>CUMPLE</v>
          </cell>
          <cell r="U126">
            <v>67879.666666666672</v>
          </cell>
        </row>
        <row r="127">
          <cell r="C127" t="str">
            <v>4.35</v>
          </cell>
          <cell r="D127" t="str">
            <v xml:space="preserve">SUMINISTRO E INSTALACIÓN DE GAVIONES </v>
          </cell>
          <cell r="E127" t="str">
            <v>M3</v>
          </cell>
          <cell r="F127"/>
          <cell r="G127">
            <v>202273</v>
          </cell>
          <cell r="H127"/>
          <cell r="I127">
            <v>198167</v>
          </cell>
          <cell r="J127"/>
          <cell r="K127">
            <v>218005</v>
          </cell>
          <cell r="L127"/>
          <cell r="M127">
            <v>213579</v>
          </cell>
          <cell r="N127"/>
          <cell r="O127">
            <v>246332</v>
          </cell>
          <cell r="P127"/>
          <cell r="Q127">
            <v>241331</v>
          </cell>
          <cell r="R127" t="str">
            <v>CUMPLE</v>
          </cell>
          <cell r="S127" t="str">
            <v>CUMPLE</v>
          </cell>
          <cell r="T127" t="str">
            <v>CUMPLE</v>
          </cell>
          <cell r="U127">
            <v>217692.33333333334</v>
          </cell>
        </row>
        <row r="128">
          <cell r="C128" t="str">
            <v>4.36</v>
          </cell>
          <cell r="D128" t="str">
            <v>MESONES EN CONCRETO DE 60 cm</v>
          </cell>
          <cell r="E128" t="str">
            <v>ML</v>
          </cell>
          <cell r="F128"/>
          <cell r="G128">
            <v>85982</v>
          </cell>
          <cell r="H128"/>
          <cell r="I128">
            <v>84237</v>
          </cell>
          <cell r="J128"/>
          <cell r="K128">
            <v>94104</v>
          </cell>
          <cell r="L128"/>
          <cell r="M128">
            <v>92194</v>
          </cell>
          <cell r="N128"/>
          <cell r="O128">
            <v>112669</v>
          </cell>
          <cell r="P128"/>
          <cell r="Q128">
            <v>110382</v>
          </cell>
          <cell r="R128" t="str">
            <v>CUMPLE</v>
          </cell>
          <cell r="S128" t="str">
            <v>CUMPLE</v>
          </cell>
          <cell r="T128" t="str">
            <v>CUMPLE</v>
          </cell>
          <cell r="U128">
            <v>95604.333333333328</v>
          </cell>
        </row>
        <row r="129">
          <cell r="C129" t="str">
            <v>4.37</v>
          </cell>
          <cell r="D129" t="str">
            <v>MESON DE LAVAMANOS EN GRANITO PULIDO, INCLUYE MESON EN CONCRETO REFORZADO</v>
          </cell>
          <cell r="E129" t="str">
            <v>ML</v>
          </cell>
          <cell r="F129"/>
          <cell r="G129">
            <v>163816</v>
          </cell>
          <cell r="H129"/>
          <cell r="I129">
            <v>160491</v>
          </cell>
          <cell r="J129"/>
          <cell r="K129">
            <v>184221</v>
          </cell>
          <cell r="L129"/>
          <cell r="M129">
            <v>180481</v>
          </cell>
          <cell r="N129"/>
          <cell r="O129">
            <v>210162</v>
          </cell>
          <cell r="P129"/>
          <cell r="Q129">
            <v>205896</v>
          </cell>
          <cell r="R129" t="str">
            <v>CUMPLE</v>
          </cell>
          <cell r="S129" t="str">
            <v>CUMPLE</v>
          </cell>
          <cell r="T129" t="str">
            <v>CUMPLE</v>
          </cell>
          <cell r="U129">
            <v>182289.33333333334</v>
          </cell>
        </row>
        <row r="130">
          <cell r="C130" t="str">
            <v>4.38</v>
          </cell>
          <cell r="D130" t="str">
            <v xml:space="preserve">CONSTRUCCION DE CAMASTROS EN CONCRETO DE 3000 PSI </v>
          </cell>
          <cell r="E130" t="str">
            <v>UND</v>
          </cell>
          <cell r="F130"/>
          <cell r="G130">
            <v>258808</v>
          </cell>
          <cell r="H130"/>
          <cell r="I130">
            <v>253554</v>
          </cell>
          <cell r="J130"/>
          <cell r="K130">
            <v>282713</v>
          </cell>
          <cell r="L130"/>
          <cell r="M130">
            <v>276974</v>
          </cell>
          <cell r="N130"/>
          <cell r="O130">
            <v>316465</v>
          </cell>
          <cell r="P130"/>
          <cell r="Q130">
            <v>310041</v>
          </cell>
          <cell r="R130" t="str">
            <v>CUMPLE</v>
          </cell>
          <cell r="S130" t="str">
            <v>CUMPLE</v>
          </cell>
          <cell r="T130" t="str">
            <v>CUMPLE</v>
          </cell>
          <cell r="U130">
            <v>280189.66666666669</v>
          </cell>
        </row>
        <row r="131">
          <cell r="C131" t="str">
            <v>4.39</v>
          </cell>
          <cell r="D131" t="str">
            <v>CONSTRUCCION DE ENTREPAÑOS EN CONCRETO DE 3000 PSI</v>
          </cell>
          <cell r="E131" t="str">
            <v>UND</v>
          </cell>
          <cell r="F131"/>
          <cell r="G131">
            <v>128177</v>
          </cell>
          <cell r="H131"/>
          <cell r="I131">
            <v>125575</v>
          </cell>
          <cell r="J131"/>
          <cell r="K131">
            <v>150722</v>
          </cell>
          <cell r="L131"/>
          <cell r="M131">
            <v>147662</v>
          </cell>
          <cell r="N131"/>
          <cell r="O131">
            <v>172226</v>
          </cell>
          <cell r="P131"/>
          <cell r="Q131">
            <v>168730</v>
          </cell>
          <cell r="R131" t="str">
            <v>CUMPLE</v>
          </cell>
          <cell r="S131" t="str">
            <v>CUMPLE</v>
          </cell>
          <cell r="T131" t="str">
            <v>CUMPLE</v>
          </cell>
          <cell r="U131">
            <v>147322.33333333334</v>
          </cell>
        </row>
        <row r="132">
          <cell r="C132" t="str">
            <v>4.40</v>
          </cell>
          <cell r="D132" t="str">
            <v xml:space="preserve">CONSTRUCCION DE ESCALERA ÁEREA EN CONCRETO REFORZADO DE 3000 PSI (FORMALETA EN TABLERO LISO TRIPLEX, COLOR GRIS CLARO) </v>
          </cell>
          <cell r="E132" t="str">
            <v>UND</v>
          </cell>
          <cell r="F132"/>
          <cell r="G132">
            <v>1340080</v>
          </cell>
          <cell r="H132"/>
          <cell r="I132">
            <v>1312876</v>
          </cell>
          <cell r="J132"/>
          <cell r="K132">
            <v>1558537</v>
          </cell>
          <cell r="L132"/>
          <cell r="M132">
            <v>1526899</v>
          </cell>
          <cell r="N132"/>
          <cell r="O132">
            <v>1847955</v>
          </cell>
          <cell r="P132"/>
          <cell r="Q132">
            <v>1810442</v>
          </cell>
          <cell r="R132" t="str">
            <v>CUMPLE</v>
          </cell>
          <cell r="S132" t="str">
            <v>CUMPLE</v>
          </cell>
          <cell r="T132" t="str">
            <v>CUMPLE</v>
          </cell>
          <cell r="U132">
            <v>1550072.3333333333</v>
          </cell>
        </row>
        <row r="133">
          <cell r="C133" t="str">
            <v>4.41</v>
          </cell>
          <cell r="D133" t="str">
            <v xml:space="preserve">PROCESO DE ANCLAJE PARA VARILLA DE 1/2" PERFORANDO UNA PROFUNDIDAD DE 6.00 CM ( INDIFERENTE DE LA LONGITUD DE LA VARILLA A INSCRUSTAR POSTERIORMENTE). INCLUYE PERFORACIÓN CON BROCA DE DIAMETRO SUPERIOR, LIMPIEZA, INYECCIÓN DEL EPOXICO E INSCRUSTACIÓN DE LA VARILLA Y VARILLA DE ACERO) </v>
          </cell>
          <cell r="E133" t="str">
            <v>UND</v>
          </cell>
          <cell r="F133"/>
          <cell r="G133">
            <v>18496</v>
          </cell>
          <cell r="H133"/>
          <cell r="I133">
            <v>18121</v>
          </cell>
          <cell r="J133"/>
          <cell r="K133">
            <v>21248</v>
          </cell>
          <cell r="L133"/>
          <cell r="M133">
            <v>20817</v>
          </cell>
          <cell r="N133"/>
          <cell r="O133">
            <v>24399</v>
          </cell>
          <cell r="P133"/>
          <cell r="Q133">
            <v>23904</v>
          </cell>
          <cell r="R133" t="str">
            <v>CUMPLE</v>
          </cell>
          <cell r="S133" t="str">
            <v>CUMPLE</v>
          </cell>
          <cell r="T133" t="str">
            <v>CUMPLE</v>
          </cell>
          <cell r="U133">
            <v>20947.333333333332</v>
          </cell>
        </row>
        <row r="134">
          <cell r="C134">
            <v>5</v>
          </cell>
          <cell r="D134" t="str">
            <v>MAMPOSTERÍA</v>
          </cell>
          <cell r="E134"/>
          <cell r="F134"/>
          <cell r="G134"/>
          <cell r="H134"/>
          <cell r="I134"/>
          <cell r="J134"/>
          <cell r="K134"/>
          <cell r="L134"/>
          <cell r="M134"/>
          <cell r="N134"/>
          <cell r="O134"/>
          <cell r="P134"/>
          <cell r="Q134"/>
          <cell r="R134"/>
          <cell r="S134"/>
          <cell r="T134"/>
          <cell r="U134" t="e">
            <v>#DIV/0!</v>
          </cell>
        </row>
        <row r="135">
          <cell r="C135" t="str">
            <v>5.01</v>
          </cell>
          <cell r="D135" t="str">
            <v>ALFAJÍAS CONCRETO 2500 PSI E= 0.15 M</v>
          </cell>
          <cell r="E135" t="str">
            <v>ML</v>
          </cell>
          <cell r="F135"/>
          <cell r="G135">
            <v>34856</v>
          </cell>
          <cell r="H135"/>
          <cell r="I135">
            <v>34148</v>
          </cell>
          <cell r="J135"/>
          <cell r="K135">
            <v>39617</v>
          </cell>
          <cell r="L135"/>
          <cell r="M135">
            <v>38813</v>
          </cell>
          <cell r="N135"/>
          <cell r="O135">
            <v>45836</v>
          </cell>
          <cell r="P135"/>
          <cell r="Q135">
            <v>44906</v>
          </cell>
          <cell r="R135" t="str">
            <v>CUMPLE</v>
          </cell>
          <cell r="S135" t="str">
            <v>CUMPLE</v>
          </cell>
          <cell r="T135" t="str">
            <v>CUMPLE</v>
          </cell>
          <cell r="U135">
            <v>39289</v>
          </cell>
        </row>
        <row r="136">
          <cell r="C136" t="str">
            <v>5.02</v>
          </cell>
          <cell r="D136" t="str">
            <v>ALFAJÍAS CONCRETO 2500 PSI E= 0.25 M</v>
          </cell>
          <cell r="E136" t="str">
            <v>ML</v>
          </cell>
          <cell r="F136"/>
          <cell r="G136">
            <v>60602</v>
          </cell>
          <cell r="H136"/>
          <cell r="I136">
            <v>59372</v>
          </cell>
          <cell r="J136"/>
          <cell r="K136">
            <v>65594</v>
          </cell>
          <cell r="L136"/>
          <cell r="M136">
            <v>64262</v>
          </cell>
          <cell r="N136"/>
          <cell r="O136">
            <v>73803</v>
          </cell>
          <cell r="P136"/>
          <cell r="Q136">
            <v>72305</v>
          </cell>
          <cell r="R136" t="str">
            <v>CUMPLE</v>
          </cell>
          <cell r="S136" t="str">
            <v>CUMPLE</v>
          </cell>
          <cell r="T136" t="str">
            <v>CUMPLE</v>
          </cell>
          <cell r="U136">
            <v>65313</v>
          </cell>
        </row>
        <row r="137">
          <cell r="C137" t="str">
            <v>5.03</v>
          </cell>
          <cell r="D137" t="str">
            <v>ALFAJÍA EN LADRILLO PRENSADO</v>
          </cell>
          <cell r="E137" t="str">
            <v>ML</v>
          </cell>
          <cell r="F137"/>
          <cell r="G137">
            <v>41590</v>
          </cell>
          <cell r="H137"/>
          <cell r="I137">
            <v>40746</v>
          </cell>
          <cell r="J137"/>
          <cell r="K137">
            <v>45390</v>
          </cell>
          <cell r="L137"/>
          <cell r="M137">
            <v>44469</v>
          </cell>
          <cell r="N137"/>
          <cell r="O137">
            <v>53745</v>
          </cell>
          <cell r="P137"/>
          <cell r="Q137">
            <v>52654</v>
          </cell>
          <cell r="R137" t="str">
            <v>CUMPLE</v>
          </cell>
          <cell r="S137" t="str">
            <v>CUMPLE</v>
          </cell>
          <cell r="T137" t="str">
            <v>CUMPLE</v>
          </cell>
          <cell r="U137">
            <v>45956.333333333336</v>
          </cell>
        </row>
        <row r="138">
          <cell r="C138" t="str">
            <v>5.04</v>
          </cell>
          <cell r="D138" t="str">
            <v>ALFAJÍAS EN LADRILLO TOLETE COMUN</v>
          </cell>
          <cell r="E138" t="str">
            <v>ML</v>
          </cell>
          <cell r="F138"/>
          <cell r="G138">
            <v>39421</v>
          </cell>
          <cell r="H138"/>
          <cell r="I138">
            <v>38621</v>
          </cell>
          <cell r="J138"/>
          <cell r="K138">
            <v>43933</v>
          </cell>
          <cell r="L138"/>
          <cell r="M138">
            <v>43041</v>
          </cell>
          <cell r="N138"/>
          <cell r="O138">
            <v>50048</v>
          </cell>
          <cell r="P138"/>
          <cell r="Q138">
            <v>49032</v>
          </cell>
          <cell r="R138" t="str">
            <v>CUMPLE</v>
          </cell>
          <cell r="S138" t="str">
            <v>CUMPLE</v>
          </cell>
          <cell r="T138" t="str">
            <v>CUMPLE</v>
          </cell>
          <cell r="U138">
            <v>43564.666666666664</v>
          </cell>
        </row>
        <row r="139">
          <cell r="C139" t="str">
            <v>5.05</v>
          </cell>
          <cell r="D139" t="str">
            <v>ARCOS EN LADRILLO PRENSADO</v>
          </cell>
          <cell r="E139" t="str">
            <v>ML</v>
          </cell>
          <cell r="F139"/>
          <cell r="G139">
            <v>155464</v>
          </cell>
          <cell r="H139"/>
          <cell r="I139">
            <v>152308</v>
          </cell>
          <cell r="J139"/>
          <cell r="K139">
            <v>175966</v>
          </cell>
          <cell r="L139"/>
          <cell r="M139">
            <v>172394</v>
          </cell>
          <cell r="N139"/>
          <cell r="O139">
            <v>194070</v>
          </cell>
          <cell r="P139"/>
          <cell r="Q139">
            <v>190130</v>
          </cell>
          <cell r="R139" t="str">
            <v>CUMPLE</v>
          </cell>
          <cell r="S139" t="str">
            <v>CUMPLE</v>
          </cell>
          <cell r="T139" t="str">
            <v>CUMPLE</v>
          </cell>
          <cell r="U139">
            <v>171610.66666666666</v>
          </cell>
        </row>
        <row r="140">
          <cell r="C140" t="str">
            <v>5.06</v>
          </cell>
          <cell r="D140" t="str">
            <v>DINTELES EN BLOQUE 0.15 M</v>
          </cell>
          <cell r="E140" t="str">
            <v>ML</v>
          </cell>
          <cell r="F140"/>
          <cell r="G140">
            <v>30573</v>
          </cell>
          <cell r="H140"/>
          <cell r="I140">
            <v>29952</v>
          </cell>
          <cell r="J140"/>
          <cell r="K140">
            <v>33820</v>
          </cell>
          <cell r="L140"/>
          <cell r="M140">
            <v>33133</v>
          </cell>
          <cell r="N140"/>
          <cell r="O140">
            <v>39778</v>
          </cell>
          <cell r="P140"/>
          <cell r="Q140">
            <v>38971</v>
          </cell>
          <cell r="R140" t="str">
            <v>CUMPLE</v>
          </cell>
          <cell r="S140" t="str">
            <v>CUMPLE</v>
          </cell>
          <cell r="T140" t="str">
            <v>CUMPLE</v>
          </cell>
          <cell r="U140">
            <v>34018.666666666664</v>
          </cell>
        </row>
        <row r="141">
          <cell r="C141" t="str">
            <v>5.07</v>
          </cell>
          <cell r="D141" t="str">
            <v>ENCHAPES LADRILLO PRENSADO</v>
          </cell>
          <cell r="E141" t="str">
            <v>M2</v>
          </cell>
          <cell r="F141"/>
          <cell r="G141">
            <v>86568</v>
          </cell>
          <cell r="H141"/>
          <cell r="I141">
            <v>84811</v>
          </cell>
          <cell r="J141"/>
          <cell r="K141">
            <v>100657</v>
          </cell>
          <cell r="L141"/>
          <cell r="M141">
            <v>98614</v>
          </cell>
          <cell r="N141"/>
          <cell r="O141">
            <v>115724</v>
          </cell>
          <cell r="P141"/>
          <cell r="Q141">
            <v>113375</v>
          </cell>
          <cell r="R141" t="str">
            <v>CUMPLE</v>
          </cell>
          <cell r="S141" t="str">
            <v>CUMPLE</v>
          </cell>
          <cell r="T141" t="str">
            <v>CUMPLE</v>
          </cell>
          <cell r="U141">
            <v>98933.333333333328</v>
          </cell>
        </row>
        <row r="142">
          <cell r="C142" t="str">
            <v>5.39</v>
          </cell>
          <cell r="D142" t="str">
            <v>SOBRECIMIENTO 0.10 O 0.12 EN TOLETE RECOCIDO</v>
          </cell>
          <cell r="E142" t="str">
            <v>M2</v>
          </cell>
          <cell r="F142"/>
          <cell r="G142">
            <v>54283</v>
          </cell>
          <cell r="H142"/>
          <cell r="I142">
            <v>53181</v>
          </cell>
          <cell r="J142"/>
          <cell r="K142">
            <v>60886</v>
          </cell>
          <cell r="L142"/>
          <cell r="M142">
            <v>59650</v>
          </cell>
          <cell r="N142"/>
          <cell r="O142">
            <v>69866</v>
          </cell>
          <cell r="P142"/>
          <cell r="Q142">
            <v>68448</v>
          </cell>
          <cell r="R142" t="str">
            <v>CUMPLE</v>
          </cell>
          <cell r="S142" t="str">
            <v>CUMPLE</v>
          </cell>
          <cell r="T142" t="str">
            <v>CUMPLE</v>
          </cell>
          <cell r="U142">
            <v>60426.333333333336</v>
          </cell>
        </row>
        <row r="143">
          <cell r="C143" t="str">
            <v>5.40</v>
          </cell>
          <cell r="D143" t="str">
            <v>SOBRECIMIENTO 0.10 O 0.12 EN TOLETE RECOCIDO</v>
          </cell>
          <cell r="E143" t="str">
            <v>ML</v>
          </cell>
          <cell r="F143"/>
          <cell r="G143">
            <v>34765</v>
          </cell>
          <cell r="H143"/>
          <cell r="I143">
            <v>34059</v>
          </cell>
          <cell r="J143"/>
          <cell r="K143">
            <v>39827</v>
          </cell>
          <cell r="L143"/>
          <cell r="M143">
            <v>39019</v>
          </cell>
          <cell r="N143"/>
          <cell r="O143">
            <v>44172</v>
          </cell>
          <cell r="P143"/>
          <cell r="Q143">
            <v>43275</v>
          </cell>
          <cell r="R143" t="str">
            <v>CUMPLE</v>
          </cell>
          <cell r="S143" t="str">
            <v>CUMPLE</v>
          </cell>
          <cell r="T143" t="str">
            <v>CUMPLE</v>
          </cell>
          <cell r="U143">
            <v>38784.333333333336</v>
          </cell>
        </row>
        <row r="144">
          <cell r="C144" t="str">
            <v>5.41</v>
          </cell>
          <cell r="D144" t="str">
            <v>SOBRECIMIENTO 0.25 EN TOLETE RECOCIDO</v>
          </cell>
          <cell r="E144" t="str">
            <v>M2</v>
          </cell>
          <cell r="F144"/>
          <cell r="G144">
            <v>96850</v>
          </cell>
          <cell r="H144"/>
          <cell r="I144">
            <v>94884</v>
          </cell>
          <cell r="J144"/>
          <cell r="K144">
            <v>104945</v>
          </cell>
          <cell r="L144"/>
          <cell r="M144">
            <v>102815</v>
          </cell>
          <cell r="N144"/>
          <cell r="O144">
            <v>125561</v>
          </cell>
          <cell r="P144"/>
          <cell r="Q144">
            <v>123012</v>
          </cell>
          <cell r="R144" t="str">
            <v>CUMPLE</v>
          </cell>
          <cell r="S144" t="str">
            <v>CUMPLE</v>
          </cell>
          <cell r="T144" t="str">
            <v>CUMPLE</v>
          </cell>
          <cell r="U144">
            <v>106903.66666666667</v>
          </cell>
        </row>
        <row r="145">
          <cell r="C145" t="str">
            <v>5.42</v>
          </cell>
          <cell r="D145" t="str">
            <v>SOBRECIMIENTO 0.25 EN TOLETE RECOCIDO</v>
          </cell>
          <cell r="E145" t="str">
            <v>ML</v>
          </cell>
          <cell r="F145"/>
          <cell r="G145">
            <v>58212</v>
          </cell>
          <cell r="H145"/>
          <cell r="I145">
            <v>57030</v>
          </cell>
          <cell r="J145"/>
          <cell r="K145">
            <v>65026</v>
          </cell>
          <cell r="L145"/>
          <cell r="M145">
            <v>63706</v>
          </cell>
          <cell r="N145"/>
          <cell r="O145">
            <v>75706</v>
          </cell>
          <cell r="P145"/>
          <cell r="Q145">
            <v>74169</v>
          </cell>
          <cell r="R145" t="str">
            <v>CUMPLE</v>
          </cell>
          <cell r="S145" t="str">
            <v>CUMPLE</v>
          </cell>
          <cell r="T145" t="str">
            <v>CUMPLE</v>
          </cell>
          <cell r="U145">
            <v>64968.333333333336</v>
          </cell>
        </row>
        <row r="146">
          <cell r="C146" t="str">
            <v>5.43</v>
          </cell>
          <cell r="D146" t="str">
            <v>LAVADA DE FACHADA</v>
          </cell>
          <cell r="E146" t="str">
            <v>M2</v>
          </cell>
          <cell r="F146"/>
          <cell r="G146">
            <v>6389</v>
          </cell>
          <cell r="H146"/>
          <cell r="I146">
            <v>6259</v>
          </cell>
          <cell r="J146"/>
          <cell r="K146">
            <v>6891</v>
          </cell>
          <cell r="L146"/>
          <cell r="M146">
            <v>6751</v>
          </cell>
          <cell r="N146"/>
          <cell r="O146">
            <v>8400</v>
          </cell>
          <cell r="P146"/>
          <cell r="Q146">
            <v>8229</v>
          </cell>
          <cell r="R146" t="str">
            <v>CUMPLE</v>
          </cell>
          <cell r="S146" t="str">
            <v>CUMPLE</v>
          </cell>
          <cell r="T146" t="str">
            <v>CUMPLE</v>
          </cell>
          <cell r="U146">
            <v>7079.666666666667</v>
          </cell>
        </row>
        <row r="147">
          <cell r="C147" t="str">
            <v>5.44</v>
          </cell>
          <cell r="D147" t="str">
            <v>DOVELA, GROUTING 3000 PSI</v>
          </cell>
          <cell r="E147" t="str">
            <v>ML</v>
          </cell>
          <cell r="F147"/>
          <cell r="G147">
            <v>12804</v>
          </cell>
          <cell r="H147"/>
          <cell r="I147">
            <v>12544</v>
          </cell>
          <cell r="J147"/>
          <cell r="K147">
            <v>13695</v>
          </cell>
          <cell r="L147"/>
          <cell r="M147">
            <v>13417</v>
          </cell>
          <cell r="N147"/>
          <cell r="O147">
            <v>15389</v>
          </cell>
          <cell r="P147"/>
          <cell r="Q147">
            <v>15077</v>
          </cell>
          <cell r="R147" t="str">
            <v>CUMPLE</v>
          </cell>
          <cell r="S147" t="str">
            <v>CUMPLE</v>
          </cell>
          <cell r="T147" t="str">
            <v>CUMPLE</v>
          </cell>
          <cell r="U147">
            <v>13679.333333333334</v>
          </cell>
        </row>
        <row r="148">
          <cell r="C148" t="str">
            <v>5.45</v>
          </cell>
          <cell r="D148" t="str">
            <v>ANCLAJE 3/8" L=30CM</v>
          </cell>
          <cell r="E148" t="str">
            <v>UND</v>
          </cell>
          <cell r="F148"/>
          <cell r="G148">
            <v>16674</v>
          </cell>
          <cell r="H148"/>
          <cell r="I148">
            <v>16336</v>
          </cell>
          <cell r="J148"/>
          <cell r="K148">
            <v>17833</v>
          </cell>
          <cell r="L148"/>
          <cell r="M148">
            <v>17471</v>
          </cell>
          <cell r="N148"/>
          <cell r="O148">
            <v>20230</v>
          </cell>
          <cell r="P148"/>
          <cell r="Q148">
            <v>19819</v>
          </cell>
          <cell r="R148" t="str">
            <v>CUMPLE</v>
          </cell>
          <cell r="S148" t="str">
            <v>CUMPLE</v>
          </cell>
          <cell r="T148" t="str">
            <v>CUMPLE</v>
          </cell>
          <cell r="U148">
            <v>17875.333333333332</v>
          </cell>
        </row>
        <row r="149">
          <cell r="C149" t="str">
            <v>5.46</v>
          </cell>
          <cell r="D149" t="str">
            <v>ANCLAJE 1/2" L=50CM</v>
          </cell>
          <cell r="E149" t="str">
            <v>UND</v>
          </cell>
          <cell r="F149"/>
          <cell r="G149">
            <v>22256</v>
          </cell>
          <cell r="H149"/>
          <cell r="I149">
            <v>21804</v>
          </cell>
          <cell r="J149"/>
          <cell r="K149">
            <v>23982</v>
          </cell>
          <cell r="L149"/>
          <cell r="M149">
            <v>23495</v>
          </cell>
          <cell r="N149"/>
          <cell r="O149">
            <v>27917</v>
          </cell>
          <cell r="P149"/>
          <cell r="Q149">
            <v>27350</v>
          </cell>
          <cell r="R149" t="str">
            <v>CUMPLE</v>
          </cell>
          <cell r="S149" t="str">
            <v>CUMPLE</v>
          </cell>
          <cell r="T149" t="str">
            <v>CUMPLE</v>
          </cell>
          <cell r="U149">
            <v>24216.333333333332</v>
          </cell>
        </row>
        <row r="150">
          <cell r="C150" t="str">
            <v>5.47</v>
          </cell>
          <cell r="D150" t="str">
            <v>ANCLAJE 5/8" L=70CM</v>
          </cell>
          <cell r="E150" t="str">
            <v>UND</v>
          </cell>
          <cell r="F150"/>
          <cell r="G150">
            <v>30060</v>
          </cell>
          <cell r="H150"/>
          <cell r="I150">
            <v>29450</v>
          </cell>
          <cell r="J150"/>
          <cell r="K150">
            <v>32757</v>
          </cell>
          <cell r="L150"/>
          <cell r="M150">
            <v>32092</v>
          </cell>
          <cell r="N150"/>
          <cell r="O150">
            <v>36947</v>
          </cell>
          <cell r="P150"/>
          <cell r="Q150">
            <v>36197</v>
          </cell>
          <cell r="R150" t="str">
            <v>CUMPLE</v>
          </cell>
          <cell r="S150" t="str">
            <v>CUMPLE</v>
          </cell>
          <cell r="T150" t="str">
            <v>CUMPLE</v>
          </cell>
          <cell r="U150">
            <v>32579.666666666668</v>
          </cell>
        </row>
        <row r="151">
          <cell r="C151" t="str">
            <v>5.48</v>
          </cell>
          <cell r="D151" t="str">
            <v>ANCLAJE 3/4" L=70CM</v>
          </cell>
          <cell r="E151" t="str">
            <v>UND</v>
          </cell>
          <cell r="F151"/>
          <cell r="G151">
            <v>44594</v>
          </cell>
          <cell r="H151"/>
          <cell r="I151">
            <v>43689</v>
          </cell>
          <cell r="J151"/>
          <cell r="K151">
            <v>48076</v>
          </cell>
          <cell r="L151"/>
          <cell r="M151">
            <v>47100</v>
          </cell>
          <cell r="N151"/>
          <cell r="O151">
            <v>53564</v>
          </cell>
          <cell r="P151"/>
          <cell r="Q151">
            <v>52477</v>
          </cell>
          <cell r="R151" t="str">
            <v>CUMPLE</v>
          </cell>
          <cell r="S151" t="str">
            <v>CUMPLE</v>
          </cell>
          <cell r="T151" t="str">
            <v>CUMPLE</v>
          </cell>
          <cell r="U151">
            <v>47755.333333333336</v>
          </cell>
        </row>
        <row r="152">
          <cell r="C152" t="str">
            <v>5.49</v>
          </cell>
          <cell r="D152" t="str">
            <v>ANCLAJE 1" L= 70CM</v>
          </cell>
          <cell r="E152" t="str">
            <v>UND</v>
          </cell>
          <cell r="F152"/>
          <cell r="G152">
            <v>56652</v>
          </cell>
          <cell r="H152"/>
          <cell r="I152">
            <v>55502</v>
          </cell>
          <cell r="J152"/>
          <cell r="K152">
            <v>64077</v>
          </cell>
          <cell r="L152"/>
          <cell r="M152">
            <v>62776</v>
          </cell>
          <cell r="N152"/>
          <cell r="O152">
            <v>74722</v>
          </cell>
          <cell r="P152"/>
          <cell r="Q152">
            <v>73205</v>
          </cell>
          <cell r="R152" t="str">
            <v>CUMPLE</v>
          </cell>
          <cell r="S152" t="str">
            <v>CUMPLE</v>
          </cell>
          <cell r="T152" t="str">
            <v>CUMPLE</v>
          </cell>
          <cell r="U152">
            <v>63827.666666666664</v>
          </cell>
        </row>
        <row r="153">
          <cell r="C153">
            <v>6</v>
          </cell>
          <cell r="D153" t="str">
            <v xml:space="preserve">PAÑETES </v>
          </cell>
          <cell r="E153"/>
          <cell r="F153"/>
          <cell r="G153"/>
          <cell r="H153"/>
          <cell r="I153"/>
          <cell r="J153"/>
          <cell r="K153"/>
          <cell r="L153"/>
          <cell r="M153"/>
          <cell r="N153"/>
          <cell r="O153"/>
          <cell r="P153"/>
          <cell r="Q153"/>
          <cell r="R153"/>
          <cell r="S153"/>
          <cell r="T153"/>
          <cell r="U153" t="e">
            <v>#DIV/0!</v>
          </cell>
        </row>
        <row r="154">
          <cell r="C154" t="str">
            <v>6.1</v>
          </cell>
          <cell r="D154" t="str">
            <v>PAÑETE IMPERMEABILIZADO MUROS 1:3, E=1.5 CM</v>
          </cell>
          <cell r="E154" t="str">
            <v>M2</v>
          </cell>
          <cell r="F154"/>
          <cell r="G154">
            <v>24133</v>
          </cell>
          <cell r="H154"/>
          <cell r="I154">
            <v>23643</v>
          </cell>
          <cell r="J154"/>
          <cell r="K154">
            <v>26655</v>
          </cell>
          <cell r="L154"/>
          <cell r="M154">
            <v>26114</v>
          </cell>
          <cell r="N154"/>
          <cell r="O154">
            <v>32216</v>
          </cell>
          <cell r="P154"/>
          <cell r="Q154">
            <v>31562</v>
          </cell>
          <cell r="R154" t="str">
            <v>CUMPLE</v>
          </cell>
          <cell r="S154" t="str">
            <v>CUMPLE</v>
          </cell>
          <cell r="T154" t="str">
            <v>CUMPLE</v>
          </cell>
          <cell r="U154">
            <v>27106.333333333332</v>
          </cell>
        </row>
        <row r="155">
          <cell r="C155" t="str">
            <v>6.2</v>
          </cell>
          <cell r="D155" t="str">
            <v>PAÑETE LISO MUROS 1:4,E=1.5 CM (LINEAL)</v>
          </cell>
          <cell r="E155" t="str">
            <v>ML</v>
          </cell>
          <cell r="F155"/>
          <cell r="G155">
            <v>23937</v>
          </cell>
          <cell r="H155"/>
          <cell r="I155">
            <v>23451</v>
          </cell>
          <cell r="J155"/>
          <cell r="K155">
            <v>28362</v>
          </cell>
          <cell r="L155"/>
          <cell r="M155">
            <v>27786</v>
          </cell>
          <cell r="N155"/>
          <cell r="O155">
            <v>32348</v>
          </cell>
          <cell r="P155"/>
          <cell r="Q155">
            <v>31691</v>
          </cell>
          <cell r="R155" t="str">
            <v>CUMPLE</v>
          </cell>
          <cell r="S155" t="str">
            <v>CUMPLE</v>
          </cell>
          <cell r="T155" t="str">
            <v>CUMPLE</v>
          </cell>
          <cell r="U155">
            <v>27642.666666666668</v>
          </cell>
        </row>
        <row r="156">
          <cell r="C156" t="str">
            <v>6.3</v>
          </cell>
          <cell r="D156" t="str">
            <v>PAÑETE IMPERMEABILIZADO  MUROS 1:4, E=1.5 CM</v>
          </cell>
          <cell r="E156" t="str">
            <v>M2</v>
          </cell>
          <cell r="F156"/>
          <cell r="G156">
            <v>24605</v>
          </cell>
          <cell r="H156"/>
          <cell r="I156">
            <v>24106</v>
          </cell>
          <cell r="J156"/>
          <cell r="K156">
            <v>27525</v>
          </cell>
          <cell r="L156"/>
          <cell r="M156">
            <v>26966</v>
          </cell>
          <cell r="N156"/>
          <cell r="O156">
            <v>31294</v>
          </cell>
          <cell r="P156"/>
          <cell r="Q156">
            <v>30659</v>
          </cell>
          <cell r="R156" t="str">
            <v>CUMPLE</v>
          </cell>
          <cell r="S156" t="str">
            <v>CUMPLE</v>
          </cell>
          <cell r="T156" t="str">
            <v>CUMPLE</v>
          </cell>
          <cell r="U156">
            <v>27243.666666666668</v>
          </cell>
        </row>
        <row r="157">
          <cell r="C157" t="str">
            <v>6.4</v>
          </cell>
          <cell r="D157" t="str">
            <v xml:space="preserve">PAÑETE LISO CULATAS 1:3  </v>
          </cell>
          <cell r="E157" t="str">
            <v>M2</v>
          </cell>
          <cell r="F157"/>
          <cell r="G157">
            <v>24074</v>
          </cell>
          <cell r="H157"/>
          <cell r="I157">
            <v>23585</v>
          </cell>
          <cell r="J157"/>
          <cell r="K157">
            <v>26666</v>
          </cell>
          <cell r="L157"/>
          <cell r="M157">
            <v>26125</v>
          </cell>
          <cell r="N157"/>
          <cell r="O157">
            <v>31884</v>
          </cell>
          <cell r="P157"/>
          <cell r="Q157">
            <v>31237</v>
          </cell>
          <cell r="R157" t="str">
            <v>CUMPLE</v>
          </cell>
          <cell r="S157" t="str">
            <v>CUMPLE</v>
          </cell>
          <cell r="T157" t="str">
            <v>CUMPLE</v>
          </cell>
          <cell r="U157">
            <v>26982.333333333332</v>
          </cell>
        </row>
        <row r="158">
          <cell r="C158" t="str">
            <v>6.5</v>
          </cell>
          <cell r="D158" t="str">
            <v xml:space="preserve">PAÑETE LISO SOBRE MUROS 1:4  </v>
          </cell>
          <cell r="E158" t="str">
            <v>M2</v>
          </cell>
          <cell r="F158"/>
          <cell r="G158">
            <v>28771</v>
          </cell>
          <cell r="H158"/>
          <cell r="I158">
            <v>28187</v>
          </cell>
          <cell r="J158"/>
          <cell r="K158">
            <v>33105</v>
          </cell>
          <cell r="L158"/>
          <cell r="M158">
            <v>32433</v>
          </cell>
          <cell r="N158"/>
          <cell r="O158">
            <v>38936</v>
          </cell>
          <cell r="P158"/>
          <cell r="Q158">
            <v>38146</v>
          </cell>
          <cell r="R158" t="str">
            <v>CUMPLE</v>
          </cell>
          <cell r="S158" t="str">
            <v>CUMPLE</v>
          </cell>
          <cell r="T158" t="str">
            <v>CUMPLE</v>
          </cell>
          <cell r="U158">
            <v>32922</v>
          </cell>
        </row>
        <row r="159">
          <cell r="C159" t="str">
            <v>6.6</v>
          </cell>
          <cell r="D159" t="str">
            <v>PAÑETE LISO BAJO PLACAS 1:4, E=2 CM</v>
          </cell>
          <cell r="E159" t="str">
            <v>M2</v>
          </cell>
          <cell r="F159"/>
          <cell r="G159">
            <v>24836</v>
          </cell>
          <cell r="H159"/>
          <cell r="I159">
            <v>24332</v>
          </cell>
          <cell r="J159"/>
          <cell r="K159">
            <v>27038</v>
          </cell>
          <cell r="L159"/>
          <cell r="M159">
            <v>26489</v>
          </cell>
          <cell r="N159"/>
          <cell r="O159">
            <v>31203</v>
          </cell>
          <cell r="P159"/>
          <cell r="Q159">
            <v>30570</v>
          </cell>
          <cell r="R159" t="str">
            <v>CUMPLE</v>
          </cell>
          <cell r="S159" t="str">
            <v>CUMPLE</v>
          </cell>
          <cell r="T159" t="str">
            <v>CUMPLE</v>
          </cell>
          <cell r="U159">
            <v>27130.333333333332</v>
          </cell>
        </row>
        <row r="160">
          <cell r="C160" t="str">
            <v>6.7</v>
          </cell>
          <cell r="D160" t="str">
            <v>PAÑETE IMPERMEABILIZADO MUROS 1:3, E=1.5 CM (LINEAL)</v>
          </cell>
          <cell r="E160" t="str">
            <v>ML</v>
          </cell>
          <cell r="F160"/>
          <cell r="G160">
            <v>16019</v>
          </cell>
          <cell r="H160"/>
          <cell r="I160">
            <v>15694</v>
          </cell>
          <cell r="J160"/>
          <cell r="K160">
            <v>17662</v>
          </cell>
          <cell r="L160"/>
          <cell r="M160">
            <v>17303</v>
          </cell>
          <cell r="N160"/>
          <cell r="O160">
            <v>21484</v>
          </cell>
          <cell r="P160"/>
          <cell r="Q160">
            <v>21048</v>
          </cell>
          <cell r="R160" t="str">
            <v>CUMPLE</v>
          </cell>
          <cell r="S160" t="str">
            <v>CUMPLE</v>
          </cell>
          <cell r="T160" t="str">
            <v>CUMPLE</v>
          </cell>
          <cell r="U160">
            <v>18015</v>
          </cell>
        </row>
        <row r="161">
          <cell r="C161" t="str">
            <v>6.8</v>
          </cell>
          <cell r="D161" t="str">
            <v>PAÑETE LISO BAJO PLACAS 1:4, E=2 CM (LINEAL)</v>
          </cell>
          <cell r="E161" t="str">
            <v>ML</v>
          </cell>
          <cell r="F161"/>
          <cell r="G161">
            <v>15404</v>
          </cell>
          <cell r="H161"/>
          <cell r="I161">
            <v>15091</v>
          </cell>
          <cell r="J161"/>
          <cell r="K161">
            <v>16762</v>
          </cell>
          <cell r="L161"/>
          <cell r="M161">
            <v>16422</v>
          </cell>
          <cell r="N161"/>
          <cell r="O161">
            <v>21304</v>
          </cell>
          <cell r="P161"/>
          <cell r="Q161">
            <v>20872</v>
          </cell>
          <cell r="R161" t="str">
            <v>CUMPLE</v>
          </cell>
          <cell r="S161" t="str">
            <v>CUMPLE</v>
          </cell>
          <cell r="T161" t="str">
            <v>CUMPLE</v>
          </cell>
          <cell r="U161">
            <v>17461.666666666668</v>
          </cell>
        </row>
        <row r="162">
          <cell r="C162" t="str">
            <v>6.9</v>
          </cell>
          <cell r="D162" t="str">
            <v>PAÑETE RÚSTICO MUROS 1:4, E=2 CM</v>
          </cell>
          <cell r="E162" t="str">
            <v>M2</v>
          </cell>
          <cell r="F162"/>
          <cell r="G162">
            <v>19670</v>
          </cell>
          <cell r="H162"/>
          <cell r="I162">
            <v>19271</v>
          </cell>
          <cell r="J162"/>
          <cell r="K162">
            <v>22044</v>
          </cell>
          <cell r="L162"/>
          <cell r="M162">
            <v>21597</v>
          </cell>
          <cell r="N162"/>
          <cell r="O162">
            <v>25868</v>
          </cell>
          <cell r="P162"/>
          <cell r="Q162">
            <v>25343</v>
          </cell>
          <cell r="R162" t="str">
            <v>CUMPLE</v>
          </cell>
          <cell r="S162" t="str">
            <v>CUMPLE</v>
          </cell>
          <cell r="T162" t="str">
            <v>CUMPLE</v>
          </cell>
          <cell r="U162">
            <v>22070.333333333332</v>
          </cell>
        </row>
        <row r="163">
          <cell r="C163" t="str">
            <v>6.10</v>
          </cell>
          <cell r="D163" t="str">
            <v>PAÑETE RÚSTICO MUROS 1:4, E=2 CM (LINEAL)</v>
          </cell>
          <cell r="E163" t="str">
            <v>ML</v>
          </cell>
          <cell r="F163"/>
          <cell r="G163">
            <v>12109</v>
          </cell>
          <cell r="H163"/>
          <cell r="I163">
            <v>11863</v>
          </cell>
          <cell r="J163"/>
          <cell r="K163">
            <v>13341</v>
          </cell>
          <cell r="L163"/>
          <cell r="M163">
            <v>13070</v>
          </cell>
          <cell r="N163"/>
          <cell r="O163">
            <v>16711</v>
          </cell>
          <cell r="P163"/>
          <cell r="Q163">
            <v>16372</v>
          </cell>
          <cell r="R163" t="str">
            <v>CUMPLE</v>
          </cell>
          <cell r="S163" t="str">
            <v>CUMPLE</v>
          </cell>
          <cell r="T163" t="str">
            <v>CUMPLE</v>
          </cell>
          <cell r="U163">
            <v>13768.333333333334</v>
          </cell>
        </row>
        <row r="164">
          <cell r="C164" t="str">
            <v>6.11</v>
          </cell>
          <cell r="D164" t="str">
            <v>PAÑETE RÚSTICO BAJO PLACAS 1:4, E=2 CM</v>
          </cell>
          <cell r="E164" t="str">
            <v>M2</v>
          </cell>
          <cell r="F164"/>
          <cell r="G164">
            <v>24019</v>
          </cell>
          <cell r="H164"/>
          <cell r="I164">
            <v>23531</v>
          </cell>
          <cell r="J164"/>
          <cell r="K164">
            <v>26637</v>
          </cell>
          <cell r="L164"/>
          <cell r="M164">
            <v>26096</v>
          </cell>
          <cell r="N164"/>
          <cell r="O164">
            <v>31895</v>
          </cell>
          <cell r="P164"/>
          <cell r="Q164">
            <v>31248</v>
          </cell>
          <cell r="R164" t="str">
            <v>CUMPLE</v>
          </cell>
          <cell r="S164" t="str">
            <v>CUMPLE</v>
          </cell>
          <cell r="T164" t="str">
            <v>CUMPLE</v>
          </cell>
          <cell r="U164">
            <v>26958.333333333332</v>
          </cell>
        </row>
        <row r="165">
          <cell r="C165" t="str">
            <v>6.12</v>
          </cell>
          <cell r="D165" t="str">
            <v>PAÑETE RÚSTICO BAJO PLACAS 1:4, E=2 CM (LINEAL)</v>
          </cell>
          <cell r="E165" t="str">
            <v>ML</v>
          </cell>
          <cell r="F165"/>
          <cell r="G165">
            <v>14985</v>
          </cell>
          <cell r="H165"/>
          <cell r="I165">
            <v>14681</v>
          </cell>
          <cell r="J165"/>
          <cell r="K165">
            <v>16570</v>
          </cell>
          <cell r="L165"/>
          <cell r="M165">
            <v>16234</v>
          </cell>
          <cell r="N165"/>
          <cell r="O165">
            <v>20660</v>
          </cell>
          <cell r="P165"/>
          <cell r="Q165">
            <v>20241</v>
          </cell>
          <cell r="R165" t="str">
            <v>CUMPLE</v>
          </cell>
          <cell r="S165" t="str">
            <v>CUMPLE</v>
          </cell>
          <cell r="T165" t="str">
            <v>CUMPLE</v>
          </cell>
          <cell r="U165">
            <v>17052</v>
          </cell>
        </row>
        <row r="166">
          <cell r="C166" t="str">
            <v>6.13</v>
          </cell>
          <cell r="D166" t="str">
            <v>PAÑETE LISO MUROS 1:3, E=1.5 CM</v>
          </cell>
          <cell r="E166" t="str">
            <v>M2</v>
          </cell>
          <cell r="F166"/>
          <cell r="G166">
            <v>21456</v>
          </cell>
          <cell r="H166"/>
          <cell r="I166">
            <v>21020</v>
          </cell>
          <cell r="J166"/>
          <cell r="K166">
            <v>23827</v>
          </cell>
          <cell r="L166"/>
          <cell r="M166">
            <v>23343</v>
          </cell>
          <cell r="N166"/>
          <cell r="O166">
            <v>28110</v>
          </cell>
          <cell r="P166"/>
          <cell r="Q166">
            <v>27539</v>
          </cell>
          <cell r="R166" t="str">
            <v>CUMPLE</v>
          </cell>
          <cell r="S166" t="str">
            <v>CUMPLE</v>
          </cell>
          <cell r="T166" t="str">
            <v>CUMPLE</v>
          </cell>
          <cell r="U166">
            <v>23967.333333333332</v>
          </cell>
        </row>
        <row r="167">
          <cell r="C167" t="str">
            <v>6.14</v>
          </cell>
          <cell r="D167" t="str">
            <v>PAÑETE LISO MUROS 1:3, E=1.5 CM (LINEAL)</v>
          </cell>
          <cell r="E167" t="str">
            <v>ML</v>
          </cell>
          <cell r="F167"/>
          <cell r="G167">
            <v>13485</v>
          </cell>
          <cell r="H167"/>
          <cell r="I167">
            <v>13211</v>
          </cell>
          <cell r="J167"/>
          <cell r="K167">
            <v>14922</v>
          </cell>
          <cell r="L167"/>
          <cell r="M167">
            <v>14619</v>
          </cell>
          <cell r="N167"/>
          <cell r="O167">
            <v>18828</v>
          </cell>
          <cell r="P167"/>
          <cell r="Q167">
            <v>18446</v>
          </cell>
          <cell r="R167" t="str">
            <v>CUMPLE</v>
          </cell>
          <cell r="S167" t="str">
            <v>CUMPLE</v>
          </cell>
          <cell r="T167" t="str">
            <v>CUMPLE</v>
          </cell>
          <cell r="U167">
            <v>15425.333333333334</v>
          </cell>
        </row>
        <row r="168">
          <cell r="C168" t="str">
            <v>6.15</v>
          </cell>
          <cell r="D168" t="str">
            <v>PAÑETE LISO IMPERMEABILIZADO INTEGRALMENTE BAJO PLACA 1:4 E=2 CM INCLUYE FILOS Y DILATACIONES SEGÚN DISEÑO.</v>
          </cell>
          <cell r="E168" t="str">
            <v>M2</v>
          </cell>
          <cell r="F168"/>
          <cell r="G168">
            <v>27320</v>
          </cell>
          <cell r="H168"/>
          <cell r="I168">
            <v>26765</v>
          </cell>
          <cell r="J168"/>
          <cell r="K168">
            <v>30320</v>
          </cell>
          <cell r="L168"/>
          <cell r="M168">
            <v>29705</v>
          </cell>
          <cell r="N168"/>
          <cell r="O168">
            <v>34038</v>
          </cell>
          <cell r="P168"/>
          <cell r="Q168">
            <v>33347</v>
          </cell>
          <cell r="R168" t="str">
            <v>CUMPLE</v>
          </cell>
          <cell r="S168" t="str">
            <v>CUMPLE</v>
          </cell>
          <cell r="T168" t="str">
            <v>CUMPLE</v>
          </cell>
          <cell r="U168">
            <v>29939</v>
          </cell>
        </row>
        <row r="169">
          <cell r="C169" t="str">
            <v>6.16</v>
          </cell>
          <cell r="D169" t="str">
            <v>PAÑETE ESTRUCTURAL (INCLUYE FILOS Y DILATACIONES)</v>
          </cell>
          <cell r="E169" t="str">
            <v>M2</v>
          </cell>
          <cell r="F169"/>
          <cell r="G169">
            <v>28450</v>
          </cell>
          <cell r="H169"/>
          <cell r="I169">
            <v>27872</v>
          </cell>
          <cell r="J169"/>
          <cell r="K169">
            <v>32033</v>
          </cell>
          <cell r="L169"/>
          <cell r="M169">
            <v>31383</v>
          </cell>
          <cell r="N169"/>
          <cell r="O169">
            <v>38883</v>
          </cell>
          <cell r="P169"/>
          <cell r="Q169">
            <v>38094</v>
          </cell>
          <cell r="R169" t="str">
            <v>CUMPLE</v>
          </cell>
          <cell r="S169" t="str">
            <v>CUMPLE</v>
          </cell>
          <cell r="T169" t="str">
            <v>CUMPLE</v>
          </cell>
          <cell r="U169">
            <v>32449.666666666668</v>
          </cell>
        </row>
        <row r="170">
          <cell r="C170" t="str">
            <v>6.17</v>
          </cell>
          <cell r="D170" t="str">
            <v>PAÑETE BAJO MALLA CON VENA</v>
          </cell>
          <cell r="E170" t="str">
            <v>M2</v>
          </cell>
          <cell r="F170"/>
          <cell r="G170">
            <v>25494</v>
          </cell>
          <cell r="H170"/>
          <cell r="I170">
            <v>24976</v>
          </cell>
          <cell r="J170"/>
          <cell r="K170">
            <v>28144</v>
          </cell>
          <cell r="L170"/>
          <cell r="M170">
            <v>27573</v>
          </cell>
          <cell r="N170"/>
          <cell r="O170">
            <v>32565</v>
          </cell>
          <cell r="P170"/>
          <cell r="Q170">
            <v>31904</v>
          </cell>
          <cell r="R170" t="str">
            <v>CUMPLE</v>
          </cell>
          <cell r="S170" t="str">
            <v>CUMPLE</v>
          </cell>
          <cell r="T170" t="str">
            <v>CUMPLE</v>
          </cell>
          <cell r="U170">
            <v>28151</v>
          </cell>
        </row>
        <row r="171">
          <cell r="C171">
            <v>7</v>
          </cell>
          <cell r="D171" t="str">
            <v>CUBIERTAS</v>
          </cell>
          <cell r="E171"/>
          <cell r="F171"/>
          <cell r="G171"/>
          <cell r="H171"/>
          <cell r="I171"/>
          <cell r="J171"/>
          <cell r="K171"/>
          <cell r="L171"/>
          <cell r="M171"/>
          <cell r="N171"/>
          <cell r="O171"/>
          <cell r="P171"/>
          <cell r="Q171"/>
          <cell r="R171"/>
          <cell r="S171"/>
          <cell r="T171"/>
          <cell r="U171" t="e">
            <v>#DIV/0!</v>
          </cell>
        </row>
        <row r="172">
          <cell r="C172" t="str">
            <v>7.1</v>
          </cell>
          <cell r="D172" t="str">
            <v>AFINADO EN MORTERO IMPERMEABILIZADO 1:3 E= 0.03 M</v>
          </cell>
          <cell r="E172" t="str">
            <v>M2</v>
          </cell>
          <cell r="F172"/>
          <cell r="G172">
            <v>27680</v>
          </cell>
          <cell r="H172"/>
          <cell r="I172">
            <v>27118</v>
          </cell>
          <cell r="J172"/>
          <cell r="K172">
            <v>31885</v>
          </cell>
          <cell r="L172"/>
          <cell r="M172">
            <v>31238</v>
          </cell>
          <cell r="N172"/>
          <cell r="O172">
            <v>36339</v>
          </cell>
          <cell r="P172"/>
          <cell r="Q172">
            <v>35601</v>
          </cell>
          <cell r="R172" t="str">
            <v>CUMPLE</v>
          </cell>
          <cell r="S172" t="str">
            <v>CUMPLE</v>
          </cell>
          <cell r="T172" t="str">
            <v>CUMPLE</v>
          </cell>
          <cell r="U172">
            <v>31319</v>
          </cell>
        </row>
        <row r="173">
          <cell r="C173" t="str">
            <v>7.2</v>
          </cell>
          <cell r="D173" t="str">
            <v>AFINADO EN MORTERO IMPERMEABILIZADO 1:4 E=0.05 M</v>
          </cell>
          <cell r="E173" t="str">
            <v>M2</v>
          </cell>
          <cell r="F173"/>
          <cell r="G173">
            <v>33084</v>
          </cell>
          <cell r="H173"/>
          <cell r="I173">
            <v>32412</v>
          </cell>
          <cell r="J173"/>
          <cell r="K173">
            <v>38231</v>
          </cell>
          <cell r="L173"/>
          <cell r="M173">
            <v>37455</v>
          </cell>
          <cell r="N173"/>
          <cell r="O173">
            <v>44641</v>
          </cell>
          <cell r="P173"/>
          <cell r="Q173">
            <v>43735</v>
          </cell>
          <cell r="R173" t="str">
            <v>CUMPLE</v>
          </cell>
          <cell r="S173" t="str">
            <v>CUMPLE</v>
          </cell>
          <cell r="T173" t="str">
            <v>CUMPLE</v>
          </cell>
          <cell r="U173">
            <v>37867.333333333336</v>
          </cell>
        </row>
        <row r="174">
          <cell r="C174" t="str">
            <v>7.3</v>
          </cell>
          <cell r="D174" t="str">
            <v>AFINADO EN MORTERO IMPERMEABILIZADO 1:4 E=0.03 M</v>
          </cell>
          <cell r="E174" t="str">
            <v>M2</v>
          </cell>
          <cell r="F174"/>
          <cell r="G174">
            <v>30330</v>
          </cell>
          <cell r="H174"/>
          <cell r="I174">
            <v>29714</v>
          </cell>
          <cell r="J174"/>
          <cell r="K174">
            <v>34760</v>
          </cell>
          <cell r="L174"/>
          <cell r="M174">
            <v>34054</v>
          </cell>
          <cell r="N174"/>
          <cell r="O174">
            <v>40748</v>
          </cell>
          <cell r="P174"/>
          <cell r="Q174">
            <v>39921</v>
          </cell>
          <cell r="R174" t="str">
            <v>CUMPLE</v>
          </cell>
          <cell r="S174" t="str">
            <v>CUMPLE</v>
          </cell>
          <cell r="T174" t="str">
            <v>CUMPLE</v>
          </cell>
          <cell r="U174">
            <v>34563</v>
          </cell>
        </row>
        <row r="175">
          <cell r="C175" t="str">
            <v>7.4</v>
          </cell>
          <cell r="D175" t="str">
            <v>AFINADO IMPERMEABILIZADO PARA TEJA DE BARRO EN ASFALTO (INCLUYE TELA IMPERMEABLE)</v>
          </cell>
          <cell r="E175" t="str">
            <v>M2</v>
          </cell>
          <cell r="F175"/>
          <cell r="G175">
            <v>77476</v>
          </cell>
          <cell r="H175"/>
          <cell r="I175">
            <v>75903</v>
          </cell>
          <cell r="J175"/>
          <cell r="K175">
            <v>86920</v>
          </cell>
          <cell r="L175"/>
          <cell r="M175">
            <v>85156</v>
          </cell>
          <cell r="N175"/>
          <cell r="O175">
            <v>103815</v>
          </cell>
          <cell r="P175"/>
          <cell r="Q175">
            <v>101708</v>
          </cell>
          <cell r="R175" t="str">
            <v>CUMPLE</v>
          </cell>
          <cell r="S175" t="str">
            <v>CUMPLE</v>
          </cell>
          <cell r="T175" t="str">
            <v>CUMPLE</v>
          </cell>
          <cell r="U175">
            <v>87589</v>
          </cell>
        </row>
        <row r="176">
          <cell r="C176" t="str">
            <v>7.5</v>
          </cell>
          <cell r="D176" t="str">
            <v>AFINADO VIGAS CANALES EN MORTERO 1:3</v>
          </cell>
          <cell r="E176" t="str">
            <v>M2</v>
          </cell>
          <cell r="F176"/>
          <cell r="G176">
            <v>31630</v>
          </cell>
          <cell r="H176"/>
          <cell r="I176">
            <v>30988</v>
          </cell>
          <cell r="J176"/>
          <cell r="K176">
            <v>36227</v>
          </cell>
          <cell r="L176"/>
          <cell r="M176">
            <v>35492</v>
          </cell>
          <cell r="N176"/>
          <cell r="O176">
            <v>40333</v>
          </cell>
          <cell r="P176"/>
          <cell r="Q176">
            <v>39514</v>
          </cell>
          <cell r="R176" t="str">
            <v>CUMPLE</v>
          </cell>
          <cell r="S176" t="str">
            <v>CUMPLE</v>
          </cell>
          <cell r="T176" t="str">
            <v>CUMPLE</v>
          </cell>
          <cell r="U176">
            <v>35331.333333333336</v>
          </cell>
        </row>
        <row r="177">
          <cell r="C177" t="str">
            <v>7.6</v>
          </cell>
          <cell r="D177" t="str">
            <v>SUMINISTRO E INSTALACIÓN DE IMPERMEABILIZACIÓN CON MANTO ASFALTICO Y FOIL ALUMINIO</v>
          </cell>
          <cell r="E177" t="str">
            <v>M2</v>
          </cell>
          <cell r="F177"/>
          <cell r="G177">
            <v>51699</v>
          </cell>
          <cell r="H177"/>
          <cell r="I177">
            <v>50650</v>
          </cell>
          <cell r="J177"/>
          <cell r="K177">
            <v>58239</v>
          </cell>
          <cell r="L177"/>
          <cell r="M177">
            <v>57057</v>
          </cell>
          <cell r="N177"/>
          <cell r="O177">
            <v>66571</v>
          </cell>
          <cell r="P177"/>
          <cell r="Q177">
            <v>65220</v>
          </cell>
          <cell r="R177" t="str">
            <v>CUMPLE</v>
          </cell>
          <cell r="S177" t="str">
            <v>CUMPLE</v>
          </cell>
          <cell r="T177" t="str">
            <v>CUMPLE</v>
          </cell>
          <cell r="U177">
            <v>57642.333333333336</v>
          </cell>
        </row>
        <row r="178">
          <cell r="C178" t="str">
            <v>7.7</v>
          </cell>
          <cell r="D178" t="str">
            <v>SUMINISTRO E INSTALACIÓN DE IMPERMEABILIZACIÓN CON MANTO EDIL 3 MM</v>
          </cell>
          <cell r="E178" t="str">
            <v>M2</v>
          </cell>
          <cell r="F178"/>
          <cell r="G178">
            <v>55334</v>
          </cell>
          <cell r="H178"/>
          <cell r="I178">
            <v>54211</v>
          </cell>
          <cell r="J178"/>
          <cell r="K178">
            <v>62275</v>
          </cell>
          <cell r="L178"/>
          <cell r="M178">
            <v>61011</v>
          </cell>
          <cell r="N178"/>
          <cell r="O178">
            <v>76094</v>
          </cell>
          <cell r="P178"/>
          <cell r="Q178">
            <v>74549</v>
          </cell>
          <cell r="R178" t="str">
            <v>CUMPLE</v>
          </cell>
          <cell r="S178" t="str">
            <v>CUMPLE</v>
          </cell>
          <cell r="T178" t="str">
            <v>CUMPLE</v>
          </cell>
          <cell r="U178">
            <v>63257</v>
          </cell>
        </row>
        <row r="179">
          <cell r="C179" t="str">
            <v>7.8</v>
          </cell>
          <cell r="D179" t="str">
            <v xml:space="preserve">SUMINISTRO E INSTALACIÓN DE IMPERMEABILIZACIÓN EN ACRÍLICO PARA CUBIERTAS </v>
          </cell>
          <cell r="E179" t="str">
            <v>M2</v>
          </cell>
          <cell r="F179"/>
          <cell r="G179">
            <v>57694</v>
          </cell>
          <cell r="H179"/>
          <cell r="I179">
            <v>56523</v>
          </cell>
          <cell r="J179"/>
          <cell r="K179">
            <v>64769</v>
          </cell>
          <cell r="L179"/>
          <cell r="M179">
            <v>63454</v>
          </cell>
          <cell r="N179"/>
          <cell r="O179">
            <v>77072</v>
          </cell>
          <cell r="P179"/>
          <cell r="Q179">
            <v>75507</v>
          </cell>
          <cell r="R179" t="str">
            <v>CUMPLE</v>
          </cell>
          <cell r="S179" t="str">
            <v>CUMPLE</v>
          </cell>
          <cell r="T179" t="str">
            <v>CUMPLE</v>
          </cell>
          <cell r="U179">
            <v>65161.333333333336</v>
          </cell>
        </row>
        <row r="180">
          <cell r="C180" t="str">
            <v>7.9</v>
          </cell>
          <cell r="D180" t="str">
            <v>MEDIA CAÑA EN MORTERO 1:3</v>
          </cell>
          <cell r="E180" t="str">
            <v>ML</v>
          </cell>
          <cell r="F180"/>
          <cell r="G180">
            <v>20234</v>
          </cell>
          <cell r="H180"/>
          <cell r="I180">
            <v>19823</v>
          </cell>
          <cell r="J180"/>
          <cell r="K180">
            <v>22983</v>
          </cell>
          <cell r="L180"/>
          <cell r="M180">
            <v>22516</v>
          </cell>
          <cell r="N180"/>
          <cell r="O180">
            <v>30651</v>
          </cell>
          <cell r="P180"/>
          <cell r="Q180">
            <v>30029</v>
          </cell>
          <cell r="R180" t="str">
            <v>CUMPLE</v>
          </cell>
          <cell r="S180" t="str">
            <v>CUMPLE</v>
          </cell>
          <cell r="T180" t="str">
            <v>CUMPLE</v>
          </cell>
          <cell r="U180">
            <v>24122.666666666668</v>
          </cell>
        </row>
        <row r="181">
          <cell r="C181" t="str">
            <v>7.10</v>
          </cell>
          <cell r="D181" t="str">
            <v>MEDIA CAÑA EN MORTERO 1:4</v>
          </cell>
          <cell r="E181" t="str">
            <v>ML</v>
          </cell>
          <cell r="F181"/>
          <cell r="G181">
            <v>16575</v>
          </cell>
          <cell r="H181"/>
          <cell r="I181">
            <v>16239</v>
          </cell>
          <cell r="J181"/>
          <cell r="K181">
            <v>19148</v>
          </cell>
          <cell r="L181"/>
          <cell r="M181">
            <v>18759</v>
          </cell>
          <cell r="N181"/>
          <cell r="O181">
            <v>25182</v>
          </cell>
          <cell r="P181"/>
          <cell r="Q181">
            <v>24671</v>
          </cell>
          <cell r="R181" t="str">
            <v>CUMPLE</v>
          </cell>
          <cell r="S181" t="str">
            <v>CUMPLE</v>
          </cell>
          <cell r="T181" t="str">
            <v>CUMPLE</v>
          </cell>
          <cell r="U181">
            <v>19889.666666666668</v>
          </cell>
        </row>
        <row r="182">
          <cell r="C182" t="str">
            <v>7.11</v>
          </cell>
          <cell r="D182" t="str">
            <v>SUMINISTRO E INSTALACIÓN CUBIERTA ALUMINIO TIPO SÁNDWICH DECK</v>
          </cell>
          <cell r="E182" t="str">
            <v>M2</v>
          </cell>
          <cell r="F182"/>
          <cell r="G182">
            <v>192797</v>
          </cell>
          <cell r="H182"/>
          <cell r="I182">
            <v>188883</v>
          </cell>
          <cell r="J182"/>
          <cell r="K182">
            <v>221958</v>
          </cell>
          <cell r="L182"/>
          <cell r="M182">
            <v>217452</v>
          </cell>
          <cell r="N182"/>
          <cell r="O182">
            <v>243397</v>
          </cell>
          <cell r="P182"/>
          <cell r="Q182">
            <v>238456</v>
          </cell>
          <cell r="R182" t="str">
            <v>CUMPLE</v>
          </cell>
          <cell r="S182" t="str">
            <v>CUMPLE</v>
          </cell>
          <cell r="T182" t="str">
            <v>CUMPLE</v>
          </cell>
          <cell r="U182">
            <v>214930.33333333334</v>
          </cell>
        </row>
        <row r="183">
          <cell r="C183" t="str">
            <v>7.12</v>
          </cell>
          <cell r="D183" t="str">
            <v>SUMINISTRO E INSTALACIÓN CUBIERTA DE BARRO (INCLUYE REMATES Y  ACCESORIOS)</v>
          </cell>
          <cell r="E183" t="str">
            <v>M2</v>
          </cell>
          <cell r="F183"/>
          <cell r="G183">
            <v>69020</v>
          </cell>
          <cell r="H183"/>
          <cell r="I183">
            <v>67619</v>
          </cell>
          <cell r="J183"/>
          <cell r="K183">
            <v>75109</v>
          </cell>
          <cell r="L183"/>
          <cell r="M183">
            <v>73584</v>
          </cell>
          <cell r="N183"/>
          <cell r="O183">
            <v>87005</v>
          </cell>
          <cell r="P183"/>
          <cell r="Q183">
            <v>85239</v>
          </cell>
          <cell r="R183" t="str">
            <v>CUMPLE</v>
          </cell>
          <cell r="S183" t="str">
            <v>CUMPLE</v>
          </cell>
          <cell r="T183" t="str">
            <v>CUMPLE</v>
          </cell>
          <cell r="U183">
            <v>75480.666666666672</v>
          </cell>
        </row>
        <row r="184">
          <cell r="C184" t="str">
            <v>7.13</v>
          </cell>
          <cell r="D184" t="str">
            <v>SUMINISTRO E INSTALACIÓN CUBIERTA ESPAÑOLA ETERNIT Y/O SIMILAR (INCLUYE REMATES Y ACCESORIOS)</v>
          </cell>
          <cell r="E184" t="str">
            <v>M2</v>
          </cell>
          <cell r="F184"/>
          <cell r="G184">
            <v>75073</v>
          </cell>
          <cell r="H184"/>
          <cell r="I184">
            <v>73549</v>
          </cell>
          <cell r="J184"/>
          <cell r="K184">
            <v>86582</v>
          </cell>
          <cell r="L184"/>
          <cell r="M184">
            <v>84824</v>
          </cell>
          <cell r="N184"/>
          <cell r="O184">
            <v>102794</v>
          </cell>
          <cell r="P184"/>
          <cell r="Q184">
            <v>100707</v>
          </cell>
          <cell r="R184" t="str">
            <v>CUMPLE</v>
          </cell>
          <cell r="S184" t="str">
            <v>CUMPLE</v>
          </cell>
          <cell r="T184" t="str">
            <v>CUMPLE</v>
          </cell>
          <cell r="U184">
            <v>86360</v>
          </cell>
        </row>
        <row r="185">
          <cell r="C185" t="str">
            <v>7.14</v>
          </cell>
          <cell r="D185" t="str">
            <v>SUMINISTRO E INSTALACIÓN CUBIERTA TERMOACUSTICA  UPVC ESPESOR 2,5 MM (INCLUYE ACCESORIOS)</v>
          </cell>
          <cell r="E185" t="str">
            <v>M2</v>
          </cell>
          <cell r="F185"/>
          <cell r="G185">
            <v>70047</v>
          </cell>
          <cell r="H185"/>
          <cell r="I185">
            <v>68625</v>
          </cell>
          <cell r="J185"/>
          <cell r="K185">
            <v>77809</v>
          </cell>
          <cell r="L185"/>
          <cell r="M185">
            <v>76229</v>
          </cell>
          <cell r="N185"/>
          <cell r="O185">
            <v>90943</v>
          </cell>
          <cell r="P185"/>
          <cell r="Q185">
            <v>89097</v>
          </cell>
          <cell r="R185" t="str">
            <v>CUMPLE</v>
          </cell>
          <cell r="S185" t="str">
            <v>CUMPLE</v>
          </cell>
          <cell r="T185" t="str">
            <v>CUMPLE</v>
          </cell>
          <cell r="U185">
            <v>77983.666666666672</v>
          </cell>
        </row>
        <row r="186">
          <cell r="C186" t="str">
            <v>7.15</v>
          </cell>
          <cell r="D186" t="str">
            <v>SUMINISTRO E INSTALACIÓN CUBIERTA FIBROCEMETO No.4 (INCLUYE ACCESORIOS)</v>
          </cell>
          <cell r="E186" t="str">
            <v>M2</v>
          </cell>
          <cell r="F186"/>
          <cell r="G186">
            <v>48535</v>
          </cell>
          <cell r="H186"/>
          <cell r="I186">
            <v>47550</v>
          </cell>
          <cell r="J186"/>
          <cell r="K186">
            <v>54449</v>
          </cell>
          <cell r="L186"/>
          <cell r="M186">
            <v>53344</v>
          </cell>
          <cell r="N186"/>
          <cell r="O186">
            <v>66573</v>
          </cell>
          <cell r="P186"/>
          <cell r="Q186">
            <v>65222</v>
          </cell>
          <cell r="R186" t="str">
            <v>CUMPLE</v>
          </cell>
          <cell r="S186" t="str">
            <v>CUMPLE</v>
          </cell>
          <cell r="T186" t="str">
            <v>CUMPLE</v>
          </cell>
          <cell r="U186">
            <v>55372</v>
          </cell>
        </row>
        <row r="187">
          <cell r="C187" t="str">
            <v>7.16</v>
          </cell>
          <cell r="D187" t="str">
            <v>SUMINISTRO E INSTALACIÓN CUBIERTA FIBROCEMETO No.6 (INCLUYE ACCESORIOS)</v>
          </cell>
          <cell r="E187" t="str">
            <v>M2</v>
          </cell>
          <cell r="F187"/>
          <cell r="G187">
            <v>76655</v>
          </cell>
          <cell r="H187"/>
          <cell r="I187">
            <v>75099</v>
          </cell>
          <cell r="J187"/>
          <cell r="K187">
            <v>89415</v>
          </cell>
          <cell r="L187"/>
          <cell r="M187">
            <v>87600</v>
          </cell>
          <cell r="N187"/>
          <cell r="O187">
            <v>107314</v>
          </cell>
          <cell r="P187"/>
          <cell r="Q187">
            <v>105136</v>
          </cell>
          <cell r="R187" t="str">
            <v>CUMPLE</v>
          </cell>
          <cell r="S187" t="str">
            <v>CUMPLE</v>
          </cell>
          <cell r="T187" t="str">
            <v>CUMPLE</v>
          </cell>
          <cell r="U187">
            <v>89278.333333333328</v>
          </cell>
        </row>
        <row r="188">
          <cell r="C188" t="str">
            <v>7.17</v>
          </cell>
          <cell r="D188" t="str">
            <v>SUMINISTRO E INSTALACIÓN CUBIERTA FIBROCEMETO No.8 (INCLUYE ACCESORIOS)</v>
          </cell>
          <cell r="E188" t="str">
            <v>M2</v>
          </cell>
          <cell r="F188"/>
          <cell r="G188">
            <v>48859</v>
          </cell>
          <cell r="H188"/>
          <cell r="I188">
            <v>47867</v>
          </cell>
          <cell r="J188"/>
          <cell r="K188">
            <v>54319</v>
          </cell>
          <cell r="L188"/>
          <cell r="M188">
            <v>53216</v>
          </cell>
          <cell r="N188"/>
          <cell r="O188">
            <v>66110</v>
          </cell>
          <cell r="P188"/>
          <cell r="Q188">
            <v>64768</v>
          </cell>
          <cell r="R188" t="str">
            <v>CUMPLE</v>
          </cell>
          <cell r="S188" t="str">
            <v>CUMPLE</v>
          </cell>
          <cell r="T188" t="str">
            <v>CUMPLE</v>
          </cell>
          <cell r="U188">
            <v>55283.666666666664</v>
          </cell>
        </row>
        <row r="189">
          <cell r="C189" t="str">
            <v>7.18</v>
          </cell>
          <cell r="D189" t="str">
            <v>SUMINISTRO E INSTALACIÓN CUBIERTA FIBROCEMENTO TIPO CANALETA 43  (INCLUYE ACCESORIOS)</v>
          </cell>
          <cell r="E189" t="str">
            <v>M2</v>
          </cell>
          <cell r="F189"/>
          <cell r="G189">
            <v>98645</v>
          </cell>
          <cell r="H189"/>
          <cell r="I189">
            <v>96643</v>
          </cell>
          <cell r="J189"/>
          <cell r="K189">
            <v>110798</v>
          </cell>
          <cell r="L189"/>
          <cell r="M189">
            <v>108549</v>
          </cell>
          <cell r="N189"/>
          <cell r="O189">
            <v>129410</v>
          </cell>
          <cell r="P189"/>
          <cell r="Q189">
            <v>126783</v>
          </cell>
          <cell r="R189" t="str">
            <v>CUMPLE</v>
          </cell>
          <cell r="S189" t="str">
            <v>CUMPLE</v>
          </cell>
          <cell r="T189" t="str">
            <v>CUMPLE</v>
          </cell>
          <cell r="U189">
            <v>110658.33333333333</v>
          </cell>
        </row>
        <row r="190">
          <cell r="C190" t="str">
            <v>7.19</v>
          </cell>
          <cell r="D190" t="str">
            <v>SUMINISTRO E INSTALACIÓN CUBIERTA FIBROCEMENTO TIPO CANALETA 90  (INCLUYE ACCESORIOS)</v>
          </cell>
          <cell r="E190" t="str">
            <v>M2</v>
          </cell>
          <cell r="F190"/>
          <cell r="G190">
            <v>85201</v>
          </cell>
          <cell r="H190"/>
          <cell r="I190">
            <v>83471</v>
          </cell>
          <cell r="J190"/>
          <cell r="K190">
            <v>96396</v>
          </cell>
          <cell r="L190"/>
          <cell r="M190">
            <v>94439</v>
          </cell>
          <cell r="N190"/>
          <cell r="O190">
            <v>115209</v>
          </cell>
          <cell r="P190"/>
          <cell r="Q190">
            <v>112870</v>
          </cell>
          <cell r="R190" t="str">
            <v>CUMPLE</v>
          </cell>
          <cell r="S190" t="str">
            <v>CUMPLE</v>
          </cell>
          <cell r="T190" t="str">
            <v>CUMPLE</v>
          </cell>
          <cell r="U190">
            <v>96926.666666666672</v>
          </cell>
        </row>
        <row r="191">
          <cell r="C191" t="str">
            <v>7.20</v>
          </cell>
          <cell r="D191" t="str">
            <v>SUMINISTRO E INSTALACIÓN CUBIERTA TIPO CHIMENEA (INCLUYE ACCESORIOS)</v>
          </cell>
          <cell r="E191" t="str">
            <v>M2</v>
          </cell>
          <cell r="F191"/>
          <cell r="G191">
            <v>106975</v>
          </cell>
          <cell r="H191"/>
          <cell r="I191">
            <v>104803</v>
          </cell>
          <cell r="J191"/>
          <cell r="K191">
            <v>118568</v>
          </cell>
          <cell r="L191"/>
          <cell r="M191">
            <v>116161</v>
          </cell>
          <cell r="N191"/>
          <cell r="O191">
            <v>138692</v>
          </cell>
          <cell r="P191"/>
          <cell r="Q191">
            <v>135877</v>
          </cell>
          <cell r="R191" t="str">
            <v>CUMPLE</v>
          </cell>
          <cell r="S191" t="str">
            <v>CUMPLE</v>
          </cell>
          <cell r="T191" t="str">
            <v>CUMPLE</v>
          </cell>
          <cell r="U191">
            <v>118947</v>
          </cell>
        </row>
        <row r="192">
          <cell r="C192" t="str">
            <v>7.21</v>
          </cell>
          <cell r="D192" t="str">
            <v>SUMINISTRO E INSTALACIÓN CUBIERTA EN POLICARBONATO ALVEOLAR (INCLUYE REMATES Y ACCESORIOS)</v>
          </cell>
          <cell r="E192" t="str">
            <v>M2</v>
          </cell>
          <cell r="F192"/>
          <cell r="G192">
            <v>302797</v>
          </cell>
          <cell r="H192"/>
          <cell r="I192">
            <v>296650</v>
          </cell>
          <cell r="J192"/>
          <cell r="K192">
            <v>342847</v>
          </cell>
          <cell r="L192"/>
          <cell r="M192">
            <v>335887</v>
          </cell>
          <cell r="N192"/>
          <cell r="O192">
            <v>393961</v>
          </cell>
          <cell r="P192"/>
          <cell r="Q192">
            <v>385964</v>
          </cell>
          <cell r="R192" t="str">
            <v>CUMPLE</v>
          </cell>
          <cell r="S192" t="str">
            <v>CUMPLE</v>
          </cell>
          <cell r="T192" t="str">
            <v>CUMPLE</v>
          </cell>
          <cell r="U192">
            <v>339500.33333333331</v>
          </cell>
        </row>
        <row r="193">
          <cell r="C193" t="str">
            <v>7.22</v>
          </cell>
          <cell r="D193" t="str">
            <v>SUMINISTRO E INSTALACIÓN CUBIERTA TRANSLUCIDA DE PVC</v>
          </cell>
          <cell r="E193" t="str">
            <v>M2</v>
          </cell>
          <cell r="F193"/>
          <cell r="G193">
            <v>74787</v>
          </cell>
          <cell r="H193"/>
          <cell r="I193">
            <v>73269</v>
          </cell>
          <cell r="J193"/>
          <cell r="K193">
            <v>81290</v>
          </cell>
          <cell r="L193"/>
          <cell r="M193">
            <v>79640</v>
          </cell>
          <cell r="N193"/>
          <cell r="O193">
            <v>93629</v>
          </cell>
          <cell r="P193"/>
          <cell r="Q193">
            <v>91728</v>
          </cell>
          <cell r="R193" t="str">
            <v>CUMPLE</v>
          </cell>
          <cell r="S193" t="str">
            <v>CUMPLE</v>
          </cell>
          <cell r="T193" t="str">
            <v>CUMPLE</v>
          </cell>
          <cell r="U193">
            <v>81545.666666666672</v>
          </cell>
        </row>
        <row r="194">
          <cell r="C194" t="str">
            <v>7.23</v>
          </cell>
          <cell r="D194" t="str">
            <v>SUMINISTRO E INSTALACIÓN CUBIERTA INCLINADA DE ESPESOR E=0.07m, EN CONCRETO 
BOMBEADO Y ALLANADO DE f'c=3.000PSI  IMPERMEABILIZADO</v>
          </cell>
          <cell r="E194" t="str">
            <v>M2</v>
          </cell>
          <cell r="F194"/>
          <cell r="G194">
            <v>107141</v>
          </cell>
          <cell r="H194"/>
          <cell r="I194">
            <v>104966</v>
          </cell>
          <cell r="J194"/>
          <cell r="K194">
            <v>128819</v>
          </cell>
          <cell r="L194"/>
          <cell r="M194">
            <v>126204</v>
          </cell>
          <cell r="N194"/>
          <cell r="O194">
            <v>143457</v>
          </cell>
          <cell r="P194"/>
          <cell r="Q194">
            <v>140545</v>
          </cell>
          <cell r="R194" t="str">
            <v>CUMPLE</v>
          </cell>
          <cell r="S194" t="str">
            <v>CUMPLE</v>
          </cell>
          <cell r="T194" t="str">
            <v>CUMPLE</v>
          </cell>
          <cell r="U194">
            <v>123905</v>
          </cell>
        </row>
        <row r="195">
          <cell r="C195" t="str">
            <v>7.24</v>
          </cell>
          <cell r="D195" t="str">
            <v>SUMINISTRO E INSTALACIÓN TEJA POLIACRYL CINDURIB OPAL</v>
          </cell>
          <cell r="E195" t="str">
            <v>M2</v>
          </cell>
          <cell r="F195"/>
          <cell r="G195">
            <v>71244</v>
          </cell>
          <cell r="H195"/>
          <cell r="I195">
            <v>69798</v>
          </cell>
          <cell r="J195"/>
          <cell r="K195">
            <v>78957</v>
          </cell>
          <cell r="L195"/>
          <cell r="M195">
            <v>77354</v>
          </cell>
          <cell r="N195"/>
          <cell r="O195">
            <v>95786</v>
          </cell>
          <cell r="P195"/>
          <cell r="Q195">
            <v>93842</v>
          </cell>
          <cell r="R195" t="str">
            <v>CUMPLE</v>
          </cell>
          <cell r="S195" t="str">
            <v>CUMPLE</v>
          </cell>
          <cell r="T195" t="str">
            <v>CUMPLE</v>
          </cell>
          <cell r="U195">
            <v>80331.333333333328</v>
          </cell>
        </row>
        <row r="196">
          <cell r="C196" t="str">
            <v>7.25</v>
          </cell>
          <cell r="D196" t="str">
            <v>SUMINISTRO E INSTALACIÓN TEJA OPACA EN POLIPROPILENO</v>
          </cell>
          <cell r="E196" t="str">
            <v>M2</v>
          </cell>
          <cell r="F196"/>
          <cell r="G196">
            <v>59342</v>
          </cell>
          <cell r="H196"/>
          <cell r="I196">
            <v>58137</v>
          </cell>
          <cell r="J196"/>
          <cell r="K196">
            <v>65823</v>
          </cell>
          <cell r="L196"/>
          <cell r="M196">
            <v>64487</v>
          </cell>
          <cell r="N196"/>
          <cell r="O196">
            <v>81575</v>
          </cell>
          <cell r="P196"/>
          <cell r="Q196">
            <v>79919</v>
          </cell>
          <cell r="R196" t="str">
            <v>CUMPLE</v>
          </cell>
          <cell r="S196" t="str">
            <v>CUMPLE</v>
          </cell>
          <cell r="T196" t="str">
            <v>CUMPLE</v>
          </cell>
          <cell r="U196">
            <v>67514.333333333328</v>
          </cell>
        </row>
        <row r="197">
          <cell r="C197" t="str">
            <v>7.26</v>
          </cell>
          <cell r="D197" t="str">
            <v>SUMINISTRO E INSTALACIÓN TEJA EN LÁMINA GALVANIZADA CAL 22 PINTADA</v>
          </cell>
          <cell r="E197" t="str">
            <v>M2</v>
          </cell>
          <cell r="F197"/>
          <cell r="G197">
            <v>60956</v>
          </cell>
          <cell r="H197"/>
          <cell r="I197">
            <v>59719</v>
          </cell>
          <cell r="J197"/>
          <cell r="K197">
            <v>69047</v>
          </cell>
          <cell r="L197"/>
          <cell r="M197">
            <v>67645</v>
          </cell>
          <cell r="N197"/>
          <cell r="O197">
            <v>76757</v>
          </cell>
          <cell r="P197"/>
          <cell r="Q197">
            <v>75199</v>
          </cell>
          <cell r="R197" t="str">
            <v>CUMPLE</v>
          </cell>
          <cell r="S197" t="str">
            <v>CUMPLE</v>
          </cell>
          <cell r="T197" t="str">
            <v>CUMPLE</v>
          </cell>
          <cell r="U197">
            <v>67521</v>
          </cell>
        </row>
        <row r="198">
          <cell r="C198" t="str">
            <v>7.27</v>
          </cell>
          <cell r="D198" t="str">
            <v>SUMINISTRO E INSTALACIÓN TEJA EN LÁMINA GALVANIZADA CAL 26 PINTADA</v>
          </cell>
          <cell r="E198" t="str">
            <v>M2</v>
          </cell>
          <cell r="F198"/>
          <cell r="G198">
            <v>54896</v>
          </cell>
          <cell r="H198"/>
          <cell r="I198">
            <v>53782</v>
          </cell>
          <cell r="J198"/>
          <cell r="K198">
            <v>62848</v>
          </cell>
          <cell r="L198"/>
          <cell r="M198">
            <v>61572</v>
          </cell>
          <cell r="N198"/>
          <cell r="O198">
            <v>73123</v>
          </cell>
          <cell r="P198"/>
          <cell r="Q198">
            <v>71639</v>
          </cell>
          <cell r="R198" t="str">
            <v>CUMPLE</v>
          </cell>
          <cell r="S198" t="str">
            <v>CUMPLE</v>
          </cell>
          <cell r="T198" t="str">
            <v>CUMPLE</v>
          </cell>
          <cell r="U198">
            <v>62331</v>
          </cell>
        </row>
        <row r="199">
          <cell r="C199" t="str">
            <v>7.28</v>
          </cell>
          <cell r="D199" t="str">
            <v>SUMINISTRO E INSTALACIÓN TEJA CLARABOYA TIPO ETERNIT O SIMILAR</v>
          </cell>
          <cell r="E199" t="str">
            <v>UND</v>
          </cell>
          <cell r="F199"/>
          <cell r="G199">
            <v>93444</v>
          </cell>
          <cell r="H199"/>
          <cell r="I199">
            <v>91547</v>
          </cell>
          <cell r="J199"/>
          <cell r="K199">
            <v>102990</v>
          </cell>
          <cell r="L199"/>
          <cell r="M199">
            <v>100899</v>
          </cell>
          <cell r="N199"/>
          <cell r="O199">
            <v>126054</v>
          </cell>
          <cell r="P199"/>
          <cell r="Q199">
            <v>123495</v>
          </cell>
          <cell r="R199" t="str">
            <v>CUMPLE</v>
          </cell>
          <cell r="S199" t="str">
            <v>CUMPLE</v>
          </cell>
          <cell r="T199" t="str">
            <v>CUMPLE</v>
          </cell>
          <cell r="U199">
            <v>105313.66666666667</v>
          </cell>
        </row>
        <row r="200">
          <cell r="C200" t="str">
            <v>7.29</v>
          </cell>
          <cell r="D200" t="str">
            <v>SUMINISTRO E INSTALACIÓN DE ESTRUCTURA METÁLICA PARA CUBIERTA</v>
          </cell>
          <cell r="E200" t="str">
            <v>KG</v>
          </cell>
          <cell r="F200"/>
          <cell r="G200">
            <v>11033</v>
          </cell>
          <cell r="H200"/>
          <cell r="I200">
            <v>10809</v>
          </cell>
          <cell r="J200"/>
          <cell r="K200">
            <v>12229</v>
          </cell>
          <cell r="L200"/>
          <cell r="M200">
            <v>11981</v>
          </cell>
          <cell r="N200"/>
          <cell r="O200">
            <v>14342</v>
          </cell>
          <cell r="P200"/>
          <cell r="Q200">
            <v>14051</v>
          </cell>
          <cell r="R200" t="str">
            <v>CUMPLE</v>
          </cell>
          <cell r="S200" t="str">
            <v>CUMPLE</v>
          </cell>
          <cell r="T200" t="str">
            <v>CUMPLE</v>
          </cell>
          <cell r="U200">
            <v>12280.333333333334</v>
          </cell>
        </row>
        <row r="201">
          <cell r="C201" t="str">
            <v>7.30</v>
          </cell>
          <cell r="D201" t="str">
            <v>MANTENIMIENTO DE ESTRUCTURA EN MADERA DE CUBIERTA EXISTENTE</v>
          </cell>
          <cell r="E201" t="str">
            <v>M2</v>
          </cell>
          <cell r="F201"/>
          <cell r="G201">
            <v>66122</v>
          </cell>
          <cell r="H201"/>
          <cell r="I201">
            <v>64780</v>
          </cell>
          <cell r="J201"/>
          <cell r="K201">
            <v>76163</v>
          </cell>
          <cell r="L201"/>
          <cell r="M201">
            <v>74617</v>
          </cell>
          <cell r="N201"/>
          <cell r="O201">
            <v>89031</v>
          </cell>
          <cell r="P201"/>
          <cell r="Q201">
            <v>87224</v>
          </cell>
          <cell r="R201" t="str">
            <v>CUMPLE</v>
          </cell>
          <cell r="S201" t="str">
            <v>CUMPLE</v>
          </cell>
          <cell r="T201" t="str">
            <v>CUMPLE</v>
          </cell>
          <cell r="U201">
            <v>75540.333333333328</v>
          </cell>
        </row>
        <row r="202">
          <cell r="C202" t="str">
            <v>7.31</v>
          </cell>
          <cell r="D202" t="str">
            <v>SUMINISTRO E INSTALACIÓN FLANCHE EN LAMINA GALVANIZADA CALIBRE 20; DS=25</v>
          </cell>
          <cell r="E202" t="str">
            <v>ML</v>
          </cell>
          <cell r="F202"/>
          <cell r="G202">
            <v>30188</v>
          </cell>
          <cell r="H202"/>
          <cell r="I202">
            <v>29575</v>
          </cell>
          <cell r="J202"/>
          <cell r="K202">
            <v>34321</v>
          </cell>
          <cell r="L202"/>
          <cell r="M202">
            <v>33624</v>
          </cell>
          <cell r="N202"/>
          <cell r="O202">
            <v>39028</v>
          </cell>
          <cell r="P202"/>
          <cell r="Q202">
            <v>38236</v>
          </cell>
          <cell r="R202" t="str">
            <v>CUMPLE</v>
          </cell>
          <cell r="S202" t="str">
            <v>CUMPLE</v>
          </cell>
          <cell r="T202" t="str">
            <v>CUMPLE</v>
          </cell>
          <cell r="U202">
            <v>33811.666666666664</v>
          </cell>
        </row>
        <row r="203">
          <cell r="C203" t="str">
            <v>7.32</v>
          </cell>
          <cell r="D203" t="str">
            <v>SUMINISTRO E INSTALACIÓN FLANCHE EN LAMINA GALVANIZADA CALIBRE 20; DS=30</v>
          </cell>
          <cell r="E203" t="str">
            <v>ML</v>
          </cell>
          <cell r="F203"/>
          <cell r="G203">
            <v>29616</v>
          </cell>
          <cell r="H203"/>
          <cell r="I203">
            <v>29015</v>
          </cell>
          <cell r="J203"/>
          <cell r="K203">
            <v>34006</v>
          </cell>
          <cell r="L203"/>
          <cell r="M203">
            <v>33316</v>
          </cell>
          <cell r="N203"/>
          <cell r="O203">
            <v>36942</v>
          </cell>
          <cell r="P203"/>
          <cell r="Q203">
            <v>36192</v>
          </cell>
          <cell r="R203" t="str">
            <v>CUMPLE</v>
          </cell>
          <cell r="S203" t="str">
            <v>CUMPLE</v>
          </cell>
          <cell r="T203" t="str">
            <v>CUMPLE</v>
          </cell>
          <cell r="U203">
            <v>32841</v>
          </cell>
        </row>
        <row r="204">
          <cell r="C204" t="str">
            <v>7.33</v>
          </cell>
          <cell r="D204" t="str">
            <v>SUMINISTRO E INSTALACIÓN FLANCHE EN LÁMINA GALVANIZADA CAL. 22; DS=20</v>
          </cell>
          <cell r="E204" t="str">
            <v>ML</v>
          </cell>
          <cell r="F204"/>
          <cell r="G204">
            <v>25006</v>
          </cell>
          <cell r="H204"/>
          <cell r="I204">
            <v>24498</v>
          </cell>
          <cell r="J204"/>
          <cell r="K204">
            <v>28767</v>
          </cell>
          <cell r="L204"/>
          <cell r="M204">
            <v>28183</v>
          </cell>
          <cell r="N204"/>
          <cell r="O204">
            <v>34649</v>
          </cell>
          <cell r="P204"/>
          <cell r="Q204">
            <v>33946</v>
          </cell>
          <cell r="R204" t="str">
            <v>CUMPLE</v>
          </cell>
          <cell r="S204" t="str">
            <v>CUMPLE</v>
          </cell>
          <cell r="T204" t="str">
            <v>CUMPLE</v>
          </cell>
          <cell r="U204">
            <v>28875.666666666668</v>
          </cell>
        </row>
        <row r="205">
          <cell r="C205" t="str">
            <v>7.34</v>
          </cell>
          <cell r="D205" t="str">
            <v>SUMINISTRO E INSTALACIÓN FLANCHE EN LÁMINA GALVANIZADA CAL. 22; DS=30</v>
          </cell>
          <cell r="E205" t="str">
            <v>ML</v>
          </cell>
          <cell r="F205"/>
          <cell r="G205">
            <v>29724</v>
          </cell>
          <cell r="H205"/>
          <cell r="I205">
            <v>29121</v>
          </cell>
          <cell r="J205"/>
          <cell r="K205">
            <v>34064</v>
          </cell>
          <cell r="L205"/>
          <cell r="M205">
            <v>33373</v>
          </cell>
          <cell r="N205"/>
          <cell r="O205">
            <v>39908</v>
          </cell>
          <cell r="P205"/>
          <cell r="Q205">
            <v>39098</v>
          </cell>
          <cell r="R205" t="str">
            <v>CUMPLE</v>
          </cell>
          <cell r="S205" t="str">
            <v>CUMPLE</v>
          </cell>
          <cell r="T205" t="str">
            <v>CUMPLE</v>
          </cell>
          <cell r="U205">
            <v>33864</v>
          </cell>
        </row>
        <row r="206">
          <cell r="C206" t="str">
            <v>7.35</v>
          </cell>
          <cell r="D206" t="str">
            <v>SUMINISTRO E INSTALACIÓN FLANCHE EN LÁMINA GALVANIZADA CAL. 26; DS=25</v>
          </cell>
          <cell r="E206" t="str">
            <v>ML</v>
          </cell>
          <cell r="F206"/>
          <cell r="G206">
            <v>27102</v>
          </cell>
          <cell r="H206"/>
          <cell r="I206">
            <v>26552</v>
          </cell>
          <cell r="J206"/>
          <cell r="K206">
            <v>29955</v>
          </cell>
          <cell r="L206"/>
          <cell r="M206">
            <v>29347</v>
          </cell>
          <cell r="N206"/>
          <cell r="O206">
            <v>36319</v>
          </cell>
          <cell r="P206"/>
          <cell r="Q206">
            <v>35582</v>
          </cell>
          <cell r="R206" t="str">
            <v>CUMPLE</v>
          </cell>
          <cell r="S206" t="str">
            <v>CUMPLE</v>
          </cell>
          <cell r="T206" t="str">
            <v>CUMPLE</v>
          </cell>
          <cell r="U206">
            <v>30493.666666666668</v>
          </cell>
        </row>
        <row r="207">
          <cell r="C207" t="str">
            <v>7.36</v>
          </cell>
          <cell r="D207" t="str">
            <v>REMATE DE CUBIERTA EN LAMINA CALIBRE 20</v>
          </cell>
          <cell r="E207" t="str">
            <v>ML</v>
          </cell>
          <cell r="F207"/>
          <cell r="G207">
            <v>23215</v>
          </cell>
          <cell r="H207"/>
          <cell r="I207">
            <v>22744</v>
          </cell>
          <cell r="J207"/>
          <cell r="K207">
            <v>26011</v>
          </cell>
          <cell r="L207"/>
          <cell r="M207">
            <v>25483</v>
          </cell>
          <cell r="N207"/>
          <cell r="O207">
            <v>30312</v>
          </cell>
          <cell r="P207"/>
          <cell r="Q207">
            <v>29697</v>
          </cell>
          <cell r="R207" t="str">
            <v>CUMPLE</v>
          </cell>
          <cell r="S207" t="str">
            <v>CUMPLE</v>
          </cell>
          <cell r="T207" t="str">
            <v>CUMPLE</v>
          </cell>
          <cell r="U207">
            <v>25974.666666666668</v>
          </cell>
        </row>
        <row r="208">
          <cell r="C208" t="str">
            <v>7.37</v>
          </cell>
          <cell r="D208" t="str">
            <v xml:space="preserve">REMATE LATERAL CONTRA MURO TEJA TIPO SANDWICH </v>
          </cell>
          <cell r="E208" t="str">
            <v>ML</v>
          </cell>
          <cell r="F208"/>
          <cell r="G208">
            <v>37549</v>
          </cell>
          <cell r="H208"/>
          <cell r="I208">
            <v>36787</v>
          </cell>
          <cell r="J208"/>
          <cell r="K208">
            <v>42970</v>
          </cell>
          <cell r="L208"/>
          <cell r="M208">
            <v>42098</v>
          </cell>
          <cell r="N208"/>
          <cell r="O208">
            <v>51001</v>
          </cell>
          <cell r="P208"/>
          <cell r="Q208">
            <v>49966</v>
          </cell>
          <cell r="R208" t="str">
            <v>CUMPLE</v>
          </cell>
          <cell r="S208" t="str">
            <v>CUMPLE</v>
          </cell>
          <cell r="T208" t="str">
            <v>CUMPLE</v>
          </cell>
          <cell r="U208">
            <v>42950.333333333336</v>
          </cell>
        </row>
        <row r="209">
          <cell r="C209" t="str">
            <v>7.38</v>
          </cell>
          <cell r="D209" t="str">
            <v xml:space="preserve">SUMINISTRO E INSTALACIÓN CANAL EN PVC AMAZONAS </v>
          </cell>
          <cell r="E209" t="str">
            <v>ML</v>
          </cell>
          <cell r="F209"/>
          <cell r="G209">
            <v>71373</v>
          </cell>
          <cell r="H209"/>
          <cell r="I209">
            <v>69924</v>
          </cell>
          <cell r="J209"/>
          <cell r="K209">
            <v>83812</v>
          </cell>
          <cell r="L209"/>
          <cell r="M209">
            <v>82111</v>
          </cell>
          <cell r="N209"/>
          <cell r="O209">
            <v>92345</v>
          </cell>
          <cell r="P209"/>
          <cell r="Q209">
            <v>90470</v>
          </cell>
          <cell r="R209" t="str">
            <v>CUMPLE</v>
          </cell>
          <cell r="S209" t="str">
            <v>CUMPLE</v>
          </cell>
          <cell r="T209" t="str">
            <v>CUMPLE</v>
          </cell>
          <cell r="U209">
            <v>80835</v>
          </cell>
        </row>
        <row r="210">
          <cell r="C210" t="str">
            <v>7.39</v>
          </cell>
          <cell r="D210" t="str">
            <v>SUMINISTRO E INSTALACIÓN CANAL PVC RAINGO</v>
          </cell>
          <cell r="E210" t="str">
            <v>ML</v>
          </cell>
          <cell r="F210"/>
          <cell r="G210">
            <v>72790</v>
          </cell>
          <cell r="H210"/>
          <cell r="I210">
            <v>71312</v>
          </cell>
          <cell r="J210"/>
          <cell r="K210">
            <v>84996</v>
          </cell>
          <cell r="L210"/>
          <cell r="M210">
            <v>83271</v>
          </cell>
          <cell r="N210"/>
          <cell r="O210">
            <v>94330</v>
          </cell>
          <cell r="P210"/>
          <cell r="Q210">
            <v>92415</v>
          </cell>
          <cell r="R210" t="str">
            <v>CUMPLE</v>
          </cell>
          <cell r="S210" t="str">
            <v>CUMPLE</v>
          </cell>
          <cell r="T210" t="str">
            <v>CUMPLE</v>
          </cell>
          <cell r="U210">
            <v>82332.666666666672</v>
          </cell>
        </row>
        <row r="211">
          <cell r="C211" t="str">
            <v>7.40</v>
          </cell>
          <cell r="D211" t="str">
            <v>SUMINISTRO E INSTALACIÓN CANAL EN LÁMINA GALVANIZADA CALIBRE 22; DS=50</v>
          </cell>
          <cell r="E211" t="str">
            <v>ML</v>
          </cell>
          <cell r="F211"/>
          <cell r="G211">
            <v>41162</v>
          </cell>
          <cell r="H211"/>
          <cell r="I211">
            <v>40326</v>
          </cell>
          <cell r="J211"/>
          <cell r="K211">
            <v>47385</v>
          </cell>
          <cell r="L211"/>
          <cell r="M211">
            <v>46423</v>
          </cell>
          <cell r="N211"/>
          <cell r="O211">
            <v>56127</v>
          </cell>
          <cell r="P211"/>
          <cell r="Q211">
            <v>54988</v>
          </cell>
          <cell r="R211" t="str">
            <v>CUMPLE</v>
          </cell>
          <cell r="S211" t="str">
            <v>CUMPLE</v>
          </cell>
          <cell r="T211" t="str">
            <v>CUMPLE</v>
          </cell>
          <cell r="U211">
            <v>47245.666666666664</v>
          </cell>
        </row>
        <row r="212">
          <cell r="C212" t="str">
            <v>7.41</v>
          </cell>
          <cell r="D212" t="str">
            <v>SUMINISTRO E INSTALACIÓN CANAL EN LÁMINA GALVANIZADA CALIBRE 22; DS=90</v>
          </cell>
          <cell r="E212" t="str">
            <v>ML</v>
          </cell>
          <cell r="F212"/>
          <cell r="G212">
            <v>70040</v>
          </cell>
          <cell r="H212"/>
          <cell r="I212">
            <v>68618</v>
          </cell>
          <cell r="J212"/>
          <cell r="K212">
            <v>79429</v>
          </cell>
          <cell r="L212"/>
          <cell r="M212">
            <v>77817</v>
          </cell>
          <cell r="N212"/>
          <cell r="O212">
            <v>88448</v>
          </cell>
          <cell r="P212"/>
          <cell r="Q212">
            <v>86653</v>
          </cell>
          <cell r="R212" t="str">
            <v>CUMPLE</v>
          </cell>
          <cell r="S212" t="str">
            <v>CUMPLE</v>
          </cell>
          <cell r="T212" t="str">
            <v>CUMPLE</v>
          </cell>
          <cell r="U212">
            <v>77696</v>
          </cell>
        </row>
        <row r="213">
          <cell r="C213" t="str">
            <v>7.42</v>
          </cell>
          <cell r="D213" t="str">
            <v>SUMINISTRO E INSTALACIÓN CANAL EN LAMINA GALVANIZADA CALIBRE 20; DS=25</v>
          </cell>
          <cell r="E213" t="str">
            <v>ML</v>
          </cell>
          <cell r="F213"/>
          <cell r="G213">
            <v>36103</v>
          </cell>
          <cell r="H213"/>
          <cell r="I213">
            <v>35370</v>
          </cell>
          <cell r="J213"/>
          <cell r="K213">
            <v>41859</v>
          </cell>
          <cell r="L213"/>
          <cell r="M213">
            <v>41009</v>
          </cell>
          <cell r="N213"/>
          <cell r="O213">
            <v>45691</v>
          </cell>
          <cell r="P213"/>
          <cell r="Q213">
            <v>44763</v>
          </cell>
          <cell r="R213" t="str">
            <v>CUMPLE</v>
          </cell>
          <cell r="S213" t="str">
            <v>CUMPLE</v>
          </cell>
          <cell r="T213" t="str">
            <v>CUMPLE</v>
          </cell>
          <cell r="U213">
            <v>40380.666666666664</v>
          </cell>
        </row>
        <row r="214">
          <cell r="C214" t="str">
            <v>7.43</v>
          </cell>
          <cell r="D214" t="str">
            <v>SUMINISTRO E INSTALACIÓN CANAL EN LAMINA GALVANIZADA CALIBRE 20; DS=50</v>
          </cell>
          <cell r="E214" t="str">
            <v>ML</v>
          </cell>
          <cell r="F214"/>
          <cell r="G214">
            <v>62106</v>
          </cell>
          <cell r="H214"/>
          <cell r="I214">
            <v>60845</v>
          </cell>
          <cell r="J214"/>
          <cell r="K214">
            <v>70786</v>
          </cell>
          <cell r="L214"/>
          <cell r="M214">
            <v>69349</v>
          </cell>
          <cell r="N214"/>
          <cell r="O214">
            <v>77572</v>
          </cell>
          <cell r="P214"/>
          <cell r="Q214">
            <v>75997</v>
          </cell>
          <cell r="R214" t="str">
            <v>CUMPLE</v>
          </cell>
          <cell r="S214" t="str">
            <v>CUMPLE</v>
          </cell>
          <cell r="T214" t="str">
            <v>CUMPLE</v>
          </cell>
          <cell r="U214">
            <v>68730.333333333328</v>
          </cell>
        </row>
        <row r="215">
          <cell r="C215" t="str">
            <v>7.44</v>
          </cell>
          <cell r="D215" t="str">
            <v>SUMINISTRO E INSTALACIÓN CANAL EN LAMINA GALVANIZADA CALIBRE 20; DS=75</v>
          </cell>
          <cell r="E215" t="str">
            <v>ML</v>
          </cell>
          <cell r="F215"/>
          <cell r="G215">
            <v>68376</v>
          </cell>
          <cell r="H215"/>
          <cell r="I215">
            <v>66988</v>
          </cell>
          <cell r="J215"/>
          <cell r="K215">
            <v>78214</v>
          </cell>
          <cell r="L215"/>
          <cell r="M215">
            <v>76626</v>
          </cell>
          <cell r="N215"/>
          <cell r="O215">
            <v>85681</v>
          </cell>
          <cell r="P215"/>
          <cell r="Q215">
            <v>83942</v>
          </cell>
          <cell r="R215" t="str">
            <v>CUMPLE</v>
          </cell>
          <cell r="S215" t="str">
            <v>CUMPLE</v>
          </cell>
          <cell r="T215" t="str">
            <v>CUMPLE</v>
          </cell>
          <cell r="U215">
            <v>75852</v>
          </cell>
        </row>
        <row r="216">
          <cell r="C216" t="str">
            <v>7.45</v>
          </cell>
          <cell r="D216" t="str">
            <v>SUMINISTRO E INSTALACIÓN CANAL EN LAMINA GALVANIZADA CALIBRE 20; DS=100</v>
          </cell>
          <cell r="E216" t="str">
            <v>ML</v>
          </cell>
          <cell r="F216"/>
          <cell r="G216">
            <v>86229</v>
          </cell>
          <cell r="H216"/>
          <cell r="I216">
            <v>84479</v>
          </cell>
          <cell r="J216"/>
          <cell r="K216">
            <v>97724</v>
          </cell>
          <cell r="L216"/>
          <cell r="M216">
            <v>95740</v>
          </cell>
          <cell r="N216"/>
          <cell r="O216">
            <v>105941</v>
          </cell>
          <cell r="P216"/>
          <cell r="Q216">
            <v>103790</v>
          </cell>
          <cell r="R216" t="str">
            <v>CUMPLE</v>
          </cell>
          <cell r="S216" t="str">
            <v>CUMPLE</v>
          </cell>
          <cell r="T216" t="str">
            <v>CUMPLE</v>
          </cell>
          <cell r="U216">
            <v>94669.666666666672</v>
          </cell>
        </row>
        <row r="217">
          <cell r="C217" t="str">
            <v>7.46</v>
          </cell>
          <cell r="D217" t="str">
            <v>SUMINISTRO E INSTALACIÓN CANAL EN LAMINA GALVANIZADA CALIBRE 26</v>
          </cell>
          <cell r="E217" t="str">
            <v>ML</v>
          </cell>
          <cell r="F217"/>
          <cell r="G217">
            <v>54854</v>
          </cell>
          <cell r="H217"/>
          <cell r="I217">
            <v>53740</v>
          </cell>
          <cell r="J217"/>
          <cell r="K217">
            <v>64528</v>
          </cell>
          <cell r="L217"/>
          <cell r="M217">
            <v>63218</v>
          </cell>
          <cell r="N217"/>
          <cell r="O217">
            <v>72616</v>
          </cell>
          <cell r="P217"/>
          <cell r="Q217">
            <v>71142</v>
          </cell>
          <cell r="R217" t="str">
            <v>CUMPLE</v>
          </cell>
          <cell r="S217" t="str">
            <v>CUMPLE</v>
          </cell>
          <cell r="T217" t="str">
            <v>CUMPLE</v>
          </cell>
          <cell r="U217">
            <v>62700</v>
          </cell>
        </row>
        <row r="218">
          <cell r="C218" t="str">
            <v>7.47</v>
          </cell>
          <cell r="D218" t="str">
            <v>SUMINISTRO E INSTALACIÓN CANAL EN LAMINA GALVANIZADA CALIBRE 30</v>
          </cell>
          <cell r="E218" t="str">
            <v>ML</v>
          </cell>
          <cell r="F218"/>
          <cell r="G218">
            <v>52003</v>
          </cell>
          <cell r="H218"/>
          <cell r="I218">
            <v>50947</v>
          </cell>
          <cell r="J218"/>
          <cell r="K218">
            <v>61299</v>
          </cell>
          <cell r="L218"/>
          <cell r="M218">
            <v>60055</v>
          </cell>
          <cell r="N218"/>
          <cell r="O218">
            <v>69215</v>
          </cell>
          <cell r="P218"/>
          <cell r="Q218">
            <v>67810</v>
          </cell>
          <cell r="R218" t="str">
            <v>CUMPLE</v>
          </cell>
          <cell r="S218" t="str">
            <v>CUMPLE</v>
          </cell>
          <cell r="T218" t="str">
            <v>CUMPLE</v>
          </cell>
          <cell r="U218">
            <v>59604</v>
          </cell>
        </row>
        <row r="219">
          <cell r="C219" t="str">
            <v>7.48</v>
          </cell>
          <cell r="D219" t="str">
            <v>SUMINISTRO E INSTALACIÓN CABALLETE LATERAL UPVC COLONIAL 2,5 MM</v>
          </cell>
          <cell r="E219" t="str">
            <v>ML</v>
          </cell>
          <cell r="F219"/>
          <cell r="G219">
            <v>64650</v>
          </cell>
          <cell r="H219"/>
          <cell r="I219">
            <v>63338</v>
          </cell>
          <cell r="J219"/>
          <cell r="K219">
            <v>74123</v>
          </cell>
          <cell r="L219"/>
          <cell r="M219">
            <v>72618</v>
          </cell>
          <cell r="N219"/>
          <cell r="O219">
            <v>88089</v>
          </cell>
          <cell r="P219"/>
          <cell r="Q219">
            <v>86301</v>
          </cell>
          <cell r="R219" t="str">
            <v>CUMPLE</v>
          </cell>
          <cell r="S219" t="str">
            <v>CUMPLE</v>
          </cell>
          <cell r="T219" t="str">
            <v>CUMPLE</v>
          </cell>
          <cell r="U219">
            <v>74085.666666666672</v>
          </cell>
        </row>
        <row r="220">
          <cell r="C220" t="str">
            <v>7.49</v>
          </cell>
          <cell r="D220" t="str">
            <v>SUMINISTRO E INSTALACIÓN CABALLETE EN LÁMINA CAL 26 PARA CUBIERTA TIPO SANDWICH.</v>
          </cell>
          <cell r="E220" t="str">
            <v>ML</v>
          </cell>
          <cell r="F220"/>
          <cell r="G220">
            <v>140044</v>
          </cell>
          <cell r="H220"/>
          <cell r="I220">
            <v>137201</v>
          </cell>
          <cell r="J220"/>
          <cell r="K220">
            <v>161454</v>
          </cell>
          <cell r="L220"/>
          <cell r="M220">
            <v>158176</v>
          </cell>
          <cell r="N220"/>
          <cell r="O220">
            <v>188566</v>
          </cell>
          <cell r="P220"/>
          <cell r="Q220">
            <v>184738</v>
          </cell>
          <cell r="R220" t="str">
            <v>CUMPLE</v>
          </cell>
          <cell r="S220" t="str">
            <v>CUMPLE</v>
          </cell>
          <cell r="T220" t="str">
            <v>CUMPLE</v>
          </cell>
          <cell r="U220">
            <v>160038.33333333334</v>
          </cell>
        </row>
        <row r="221">
          <cell r="C221" t="str">
            <v>7.50</v>
          </cell>
          <cell r="D221" t="str">
            <v xml:space="preserve">SUMINISTRO E INSTALACIÓN CABALLETE EN LAMINA GALVANIZADA CALIBRE 22 </v>
          </cell>
          <cell r="E221" t="str">
            <v>ML</v>
          </cell>
          <cell r="F221"/>
          <cell r="G221">
            <v>61209</v>
          </cell>
          <cell r="H221"/>
          <cell r="I221">
            <v>59966</v>
          </cell>
          <cell r="J221"/>
          <cell r="K221">
            <v>68552</v>
          </cell>
          <cell r="L221"/>
          <cell r="M221">
            <v>67160</v>
          </cell>
          <cell r="N221"/>
          <cell r="O221">
            <v>83307</v>
          </cell>
          <cell r="P221"/>
          <cell r="Q221">
            <v>81616</v>
          </cell>
          <cell r="R221" t="str">
            <v>CUMPLE</v>
          </cell>
          <cell r="S221" t="str">
            <v>CUMPLE</v>
          </cell>
          <cell r="T221" t="str">
            <v>CUMPLE</v>
          </cell>
          <cell r="U221">
            <v>69580.666666666672</v>
          </cell>
        </row>
        <row r="222">
          <cell r="C222" t="str">
            <v>7.51</v>
          </cell>
          <cell r="D222" t="str">
            <v>SUMINISTRO E INSTALACIÓN CABALLETE CUBIERTA TERMOACÚSTICA</v>
          </cell>
          <cell r="E222" t="str">
            <v>ML</v>
          </cell>
          <cell r="F222"/>
          <cell r="G222">
            <v>64901</v>
          </cell>
          <cell r="H222"/>
          <cell r="I222">
            <v>63584</v>
          </cell>
          <cell r="J222"/>
          <cell r="K222">
            <v>72565</v>
          </cell>
          <cell r="L222"/>
          <cell r="M222">
            <v>71092</v>
          </cell>
          <cell r="N222"/>
          <cell r="O222">
            <v>82240</v>
          </cell>
          <cell r="P222"/>
          <cell r="Q222">
            <v>80571</v>
          </cell>
          <cell r="R222" t="str">
            <v>CUMPLE</v>
          </cell>
          <cell r="S222" t="str">
            <v>CUMPLE</v>
          </cell>
          <cell r="T222" t="str">
            <v>CUMPLE</v>
          </cell>
          <cell r="U222">
            <v>71749</v>
          </cell>
        </row>
        <row r="223">
          <cell r="C223" t="str">
            <v>7.52</v>
          </cell>
          <cell r="D223" t="str">
            <v>SUMINISTRO E INSTALACIÓN CABALLETE CUBIERTA FIBROCEMENTO</v>
          </cell>
          <cell r="E223" t="str">
            <v>ML</v>
          </cell>
          <cell r="F223"/>
          <cell r="G223">
            <v>77375</v>
          </cell>
          <cell r="H223"/>
          <cell r="I223">
            <v>75804</v>
          </cell>
          <cell r="J223"/>
          <cell r="K223">
            <v>87672</v>
          </cell>
          <cell r="L223"/>
          <cell r="M223">
            <v>85892</v>
          </cell>
          <cell r="N223"/>
          <cell r="O223">
            <v>102691</v>
          </cell>
          <cell r="P223"/>
          <cell r="Q223">
            <v>100606</v>
          </cell>
          <cell r="R223" t="str">
            <v>CUMPLE</v>
          </cell>
          <cell r="S223" t="str">
            <v>CUMPLE</v>
          </cell>
          <cell r="T223" t="str">
            <v>CUMPLE</v>
          </cell>
          <cell r="U223">
            <v>87434</v>
          </cell>
        </row>
        <row r="224">
          <cell r="C224" t="str">
            <v>7.53</v>
          </cell>
          <cell r="D224" t="str">
            <v>SUMINISTRO E INSTALACIÓN CABALLETE EN TEJA DE BARRO</v>
          </cell>
          <cell r="E224" t="str">
            <v>ML</v>
          </cell>
          <cell r="F224"/>
          <cell r="G224">
            <v>60889</v>
          </cell>
          <cell r="H224"/>
          <cell r="I224">
            <v>59653</v>
          </cell>
          <cell r="J224"/>
          <cell r="K224">
            <v>69738</v>
          </cell>
          <cell r="L224"/>
          <cell r="M224">
            <v>68322</v>
          </cell>
          <cell r="N224"/>
          <cell r="O224">
            <v>85113</v>
          </cell>
          <cell r="P224"/>
          <cell r="Q224">
            <v>83385</v>
          </cell>
          <cell r="R224" t="str">
            <v>CUMPLE</v>
          </cell>
          <cell r="S224" t="str">
            <v>CUMPLE</v>
          </cell>
          <cell r="T224" t="str">
            <v>CUMPLE</v>
          </cell>
          <cell r="U224">
            <v>70453.333333333328</v>
          </cell>
        </row>
        <row r="225">
          <cell r="C225" t="str">
            <v>7.54</v>
          </cell>
          <cell r="D225" t="str">
            <v>SUMINISTRO E INSTALACIÓN LIMATESA TEJA TIPO AJOVER O SIMILAR</v>
          </cell>
          <cell r="E225" t="str">
            <v>ML</v>
          </cell>
          <cell r="F225"/>
          <cell r="G225">
            <v>49623</v>
          </cell>
          <cell r="H225"/>
          <cell r="I225">
            <v>48616</v>
          </cell>
          <cell r="J225"/>
          <cell r="K225">
            <v>56560</v>
          </cell>
          <cell r="L225"/>
          <cell r="M225">
            <v>55412</v>
          </cell>
          <cell r="N225"/>
          <cell r="O225">
            <v>66716</v>
          </cell>
          <cell r="P225"/>
          <cell r="Q225">
            <v>65362</v>
          </cell>
          <cell r="R225" t="str">
            <v>CUMPLE</v>
          </cell>
          <cell r="S225" t="str">
            <v>CUMPLE</v>
          </cell>
          <cell r="T225" t="str">
            <v>CUMPLE</v>
          </cell>
          <cell r="U225">
            <v>56463.333333333336</v>
          </cell>
        </row>
        <row r="226">
          <cell r="C226" t="str">
            <v>7.55</v>
          </cell>
          <cell r="D226" t="str">
            <v>CORTASOL TIPO CELOSCREEN 110-M1, PASO 2150</v>
          </cell>
          <cell r="E226" t="str">
            <v>M2</v>
          </cell>
          <cell r="F226"/>
          <cell r="G226">
            <v>235335</v>
          </cell>
          <cell r="H226"/>
          <cell r="I226">
            <v>230558</v>
          </cell>
          <cell r="J226"/>
          <cell r="K226">
            <v>263868</v>
          </cell>
          <cell r="L226"/>
          <cell r="M226">
            <v>258511</v>
          </cell>
          <cell r="N226"/>
          <cell r="O226">
            <v>310336</v>
          </cell>
          <cell r="P226"/>
          <cell r="Q226">
            <v>304036</v>
          </cell>
          <cell r="R226" t="str">
            <v>CUMPLE</v>
          </cell>
          <cell r="S226" t="str">
            <v>CUMPLE</v>
          </cell>
          <cell r="T226" t="str">
            <v>CUMPLE</v>
          </cell>
          <cell r="U226">
            <v>264368.33333333331</v>
          </cell>
        </row>
        <row r="227">
          <cell r="C227" t="str">
            <v>7.56</v>
          </cell>
          <cell r="D227" t="str">
            <v>CORTASOL TIPO CELOSCREEN 110-M1, PASO 120</v>
          </cell>
          <cell r="E227" t="str">
            <v>M2</v>
          </cell>
          <cell r="F227"/>
          <cell r="G227">
            <v>253112</v>
          </cell>
          <cell r="H227"/>
          <cell r="I227">
            <v>247974</v>
          </cell>
          <cell r="J227"/>
          <cell r="K227">
            <v>275949</v>
          </cell>
          <cell r="L227"/>
          <cell r="M227">
            <v>270347</v>
          </cell>
          <cell r="N227"/>
          <cell r="O227">
            <v>331693</v>
          </cell>
          <cell r="P227"/>
          <cell r="Q227">
            <v>324960</v>
          </cell>
          <cell r="R227" t="str">
            <v>CUMPLE</v>
          </cell>
          <cell r="S227" t="str">
            <v>CUMPLE</v>
          </cell>
          <cell r="T227" t="str">
            <v>CUMPLE</v>
          </cell>
          <cell r="U227">
            <v>281093.66666666669</v>
          </cell>
        </row>
        <row r="228">
          <cell r="C228" t="str">
            <v>7.57</v>
          </cell>
          <cell r="D228" t="str">
            <v>MALLA ELECTROSOLDADA 15x15cm - 5.0mm   f'y=5.000 kg/cm2 (500 Mpa), CON UNA INCIDENCIA DE 1,2M2 x M2. PARA CUBIERTA INCLINADA EN CONCRETO IMPERMEABILIZADO Y ALLANADO DE f'c=3.000 PSI DE ESPESOR E=0.07m</v>
          </cell>
          <cell r="E228" t="str">
            <v>KG</v>
          </cell>
          <cell r="F228"/>
          <cell r="G228">
            <v>6560</v>
          </cell>
          <cell r="H228"/>
          <cell r="I228">
            <v>6427</v>
          </cell>
          <cell r="J228"/>
          <cell r="K228">
            <v>7342</v>
          </cell>
          <cell r="L228"/>
          <cell r="M228">
            <v>7193</v>
          </cell>
          <cell r="N228"/>
          <cell r="O228">
            <v>8801</v>
          </cell>
          <cell r="P228"/>
          <cell r="Q228">
            <v>8622</v>
          </cell>
          <cell r="R228" t="str">
            <v>CUMPLE</v>
          </cell>
          <cell r="S228" t="str">
            <v>CUMPLE</v>
          </cell>
          <cell r="T228" t="str">
            <v>CUMPLE</v>
          </cell>
          <cell r="U228">
            <v>7414</v>
          </cell>
        </row>
        <row r="229">
          <cell r="C229" t="str">
            <v>7.58</v>
          </cell>
          <cell r="D229" t="str">
            <v>MEMBRANA IMPERMEABLE PARA CUBIERTA, DOS CAPAS</v>
          </cell>
          <cell r="E229" t="str">
            <v>M2</v>
          </cell>
          <cell r="F229"/>
          <cell r="G229">
            <v>36304</v>
          </cell>
          <cell r="H229"/>
          <cell r="I229">
            <v>35567</v>
          </cell>
          <cell r="J229"/>
          <cell r="K229">
            <v>39551</v>
          </cell>
          <cell r="L229"/>
          <cell r="M229">
            <v>38748</v>
          </cell>
          <cell r="N229"/>
          <cell r="O229">
            <v>50176</v>
          </cell>
          <cell r="P229"/>
          <cell r="Q229">
            <v>49157</v>
          </cell>
          <cell r="R229" t="str">
            <v>CUMPLE</v>
          </cell>
          <cell r="S229" t="str">
            <v>CUMPLE</v>
          </cell>
          <cell r="T229" t="str">
            <v>CUMPLE</v>
          </cell>
          <cell r="U229">
            <v>41157.333333333336</v>
          </cell>
        </row>
        <row r="230">
          <cell r="C230" t="str">
            <v>7.59</v>
          </cell>
          <cell r="D230" t="str">
            <v>MEMBRANA IMPERMEABLE PARA CUBIERTA, TRES CAPAS</v>
          </cell>
          <cell r="E230" t="str">
            <v>M2</v>
          </cell>
          <cell r="F230"/>
          <cell r="G230">
            <v>62833</v>
          </cell>
          <cell r="H230"/>
          <cell r="I230">
            <v>61557</v>
          </cell>
          <cell r="J230"/>
          <cell r="K230">
            <v>74423</v>
          </cell>
          <cell r="L230"/>
          <cell r="M230">
            <v>72912</v>
          </cell>
          <cell r="N230"/>
          <cell r="O230">
            <v>82431</v>
          </cell>
          <cell r="P230"/>
          <cell r="Q230">
            <v>80758</v>
          </cell>
          <cell r="R230" t="str">
            <v>CUMPLE</v>
          </cell>
          <cell r="S230" t="str">
            <v>CUMPLE</v>
          </cell>
          <cell r="T230" t="str">
            <v>CUMPLE</v>
          </cell>
          <cell r="U230">
            <v>71742.333333333328</v>
          </cell>
        </row>
        <row r="231">
          <cell r="C231" t="str">
            <v>7.60</v>
          </cell>
          <cell r="D231" t="str">
            <v>CULATAS EN BLOQUE NO 5</v>
          </cell>
          <cell r="E231" t="str">
            <v>M2</v>
          </cell>
          <cell r="F231"/>
          <cell r="G231">
            <v>60935</v>
          </cell>
          <cell r="H231"/>
          <cell r="I231">
            <v>59698</v>
          </cell>
          <cell r="J231"/>
          <cell r="K231">
            <v>70618</v>
          </cell>
          <cell r="L231"/>
          <cell r="M231">
            <v>69184</v>
          </cell>
          <cell r="N231"/>
          <cell r="O231">
            <v>82623</v>
          </cell>
          <cell r="P231"/>
          <cell r="Q231">
            <v>80946</v>
          </cell>
          <cell r="R231" t="str">
            <v>CUMPLE</v>
          </cell>
          <cell r="S231" t="str">
            <v>CUMPLE</v>
          </cell>
          <cell r="T231" t="str">
            <v>CUMPLE</v>
          </cell>
          <cell r="U231">
            <v>69942.666666666672</v>
          </cell>
        </row>
        <row r="232">
          <cell r="C232" t="str">
            <v>7.61</v>
          </cell>
          <cell r="D232" t="str">
            <v>SUMINISTRO E INSTALACIÓN DE CUBIERTA EN TEJAS METÁLICA TRAPEZOIDAL TERMOACÚSTICA FABRICADA EN ACERO Y RECUBIERTA CON FOIL Y ASFALTO, ANTICORROSIVA Y AUTOEXTINGUIBLE, TIPO MAX A360 DE AJOVER O EQUIVALENTE</v>
          </cell>
          <cell r="E232" t="str">
            <v>M2</v>
          </cell>
          <cell r="F232"/>
          <cell r="G232">
            <v>66138</v>
          </cell>
          <cell r="H232"/>
          <cell r="I232">
            <v>64795</v>
          </cell>
          <cell r="J232"/>
          <cell r="K232">
            <v>72462</v>
          </cell>
          <cell r="L232"/>
          <cell r="M232">
            <v>70991</v>
          </cell>
          <cell r="N232"/>
          <cell r="O232">
            <v>82828</v>
          </cell>
          <cell r="P232"/>
          <cell r="Q232">
            <v>81147</v>
          </cell>
          <cell r="R232" t="str">
            <v>CUMPLE</v>
          </cell>
          <cell r="S232" t="str">
            <v>CUMPLE</v>
          </cell>
          <cell r="T232" t="str">
            <v>CUMPLE</v>
          </cell>
          <cell r="U232">
            <v>72311</v>
          </cell>
        </row>
        <row r="233">
          <cell r="C233" t="str">
            <v>7.62</v>
          </cell>
          <cell r="D233" t="str">
            <v>SUMINISTRO E INSTALACIÓN DE TEJA TIPO ZINC</v>
          </cell>
          <cell r="E233" t="str">
            <v>M2</v>
          </cell>
          <cell r="F233"/>
          <cell r="G233">
            <v>34106</v>
          </cell>
          <cell r="H233"/>
          <cell r="I233">
            <v>33414</v>
          </cell>
          <cell r="J233"/>
          <cell r="K233">
            <v>39851</v>
          </cell>
          <cell r="L233"/>
          <cell r="M233">
            <v>39042</v>
          </cell>
          <cell r="N233"/>
          <cell r="O233">
            <v>53634</v>
          </cell>
          <cell r="P233"/>
          <cell r="Q233">
            <v>52545</v>
          </cell>
          <cell r="R233" t="str">
            <v>CUMPLE</v>
          </cell>
          <cell r="S233" t="str">
            <v>CUMPLE</v>
          </cell>
          <cell r="T233" t="str">
            <v>CUMPLE</v>
          </cell>
          <cell r="U233">
            <v>41667</v>
          </cell>
        </row>
        <row r="234">
          <cell r="C234">
            <v>8</v>
          </cell>
          <cell r="D234" t="str">
            <v>MORTEROS Y CONCRETOS</v>
          </cell>
          <cell r="E234"/>
          <cell r="F234"/>
          <cell r="G234"/>
          <cell r="H234"/>
          <cell r="I234"/>
          <cell r="J234"/>
          <cell r="K234"/>
          <cell r="L234"/>
          <cell r="M234"/>
          <cell r="N234"/>
          <cell r="O234"/>
          <cell r="P234"/>
          <cell r="Q234"/>
          <cell r="R234"/>
          <cell r="S234"/>
          <cell r="T234"/>
          <cell r="U234" t="e">
            <v>#DIV/0!</v>
          </cell>
        </row>
        <row r="235">
          <cell r="C235" t="str">
            <v>8.1</v>
          </cell>
          <cell r="D235" t="str">
            <v>CONCRETO 4000 PSI</v>
          </cell>
          <cell r="E235" t="str">
            <v>M3</v>
          </cell>
          <cell r="F235"/>
          <cell r="G235">
            <v>547458</v>
          </cell>
          <cell r="H235"/>
          <cell r="I235">
            <v>536345</v>
          </cell>
          <cell r="J235"/>
          <cell r="K235">
            <v>615097</v>
          </cell>
          <cell r="L235"/>
          <cell r="M235">
            <v>602611</v>
          </cell>
          <cell r="N235"/>
          <cell r="O235">
            <v>659695</v>
          </cell>
          <cell r="P235"/>
          <cell r="Q235">
            <v>646303</v>
          </cell>
          <cell r="R235" t="str">
            <v>CUMPLE</v>
          </cell>
          <cell r="S235" t="str">
            <v>CUMPLE</v>
          </cell>
          <cell r="T235" t="str">
            <v>CUMPLE</v>
          </cell>
          <cell r="U235">
            <v>595086.33333333337</v>
          </cell>
        </row>
        <row r="236">
          <cell r="C236" t="str">
            <v>8.2</v>
          </cell>
          <cell r="D236" t="str">
            <v>CONCRETO 3500 PSI</v>
          </cell>
          <cell r="E236" t="str">
            <v>M3</v>
          </cell>
          <cell r="F236"/>
          <cell r="G236">
            <v>496151</v>
          </cell>
          <cell r="H236"/>
          <cell r="I236">
            <v>486079</v>
          </cell>
          <cell r="J236"/>
          <cell r="K236">
            <v>546389</v>
          </cell>
          <cell r="L236"/>
          <cell r="M236">
            <v>535297</v>
          </cell>
          <cell r="N236"/>
          <cell r="O236">
            <v>601269</v>
          </cell>
          <cell r="P236"/>
          <cell r="Q236">
            <v>589063</v>
          </cell>
          <cell r="R236" t="str">
            <v>CUMPLE</v>
          </cell>
          <cell r="S236" t="str">
            <v>CUMPLE</v>
          </cell>
          <cell r="T236" t="str">
            <v>CUMPLE</v>
          </cell>
          <cell r="U236">
            <v>536813</v>
          </cell>
        </row>
        <row r="237">
          <cell r="C237" t="str">
            <v>8.3</v>
          </cell>
          <cell r="D237" t="str">
            <v>CONCRETO 3000 PSI</v>
          </cell>
          <cell r="E237" t="str">
            <v>M3</v>
          </cell>
          <cell r="F237"/>
          <cell r="G237">
            <v>479892</v>
          </cell>
          <cell r="H237"/>
          <cell r="I237">
            <v>470150</v>
          </cell>
          <cell r="J237"/>
          <cell r="K237">
            <v>538185</v>
          </cell>
          <cell r="L237"/>
          <cell r="M237">
            <v>527260</v>
          </cell>
          <cell r="N237"/>
          <cell r="O237">
            <v>582341</v>
          </cell>
          <cell r="P237"/>
          <cell r="Q237">
            <v>570519</v>
          </cell>
          <cell r="R237" t="str">
            <v>CUMPLE</v>
          </cell>
          <cell r="S237" t="str">
            <v>CUMPLE</v>
          </cell>
          <cell r="T237" t="str">
            <v>CUMPLE</v>
          </cell>
          <cell r="U237">
            <v>522643</v>
          </cell>
        </row>
        <row r="238">
          <cell r="C238" t="str">
            <v>8.4</v>
          </cell>
          <cell r="D238" t="str">
            <v>CONCRETO 2500 PSI</v>
          </cell>
          <cell r="E238" t="str">
            <v>M3</v>
          </cell>
          <cell r="F238"/>
          <cell r="G238">
            <v>435468</v>
          </cell>
          <cell r="H238"/>
          <cell r="I238">
            <v>426628</v>
          </cell>
          <cell r="J238"/>
          <cell r="K238">
            <v>468896</v>
          </cell>
          <cell r="L238"/>
          <cell r="M238">
            <v>459377</v>
          </cell>
          <cell r="N238"/>
          <cell r="O238">
            <v>508721</v>
          </cell>
          <cell r="P238"/>
          <cell r="Q238">
            <v>498394</v>
          </cell>
          <cell r="R238" t="str">
            <v>CUMPLE</v>
          </cell>
          <cell r="S238" t="str">
            <v>CUMPLE</v>
          </cell>
          <cell r="T238" t="str">
            <v>CUMPLE</v>
          </cell>
          <cell r="U238">
            <v>461466.33333333331</v>
          </cell>
        </row>
        <row r="239">
          <cell r="C239" t="str">
            <v>8.5</v>
          </cell>
          <cell r="D239" t="str">
            <v>CONCRETO 2000 PSI</v>
          </cell>
          <cell r="E239" t="str">
            <v>M3</v>
          </cell>
          <cell r="F239"/>
          <cell r="G239">
            <v>415499</v>
          </cell>
          <cell r="H239"/>
          <cell r="I239">
            <v>407064</v>
          </cell>
          <cell r="J239"/>
          <cell r="K239">
            <v>470823</v>
          </cell>
          <cell r="L239"/>
          <cell r="M239">
            <v>461265</v>
          </cell>
          <cell r="N239"/>
          <cell r="O239">
            <v>507781</v>
          </cell>
          <cell r="P239"/>
          <cell r="Q239">
            <v>497473</v>
          </cell>
          <cell r="R239" t="str">
            <v>CUMPLE</v>
          </cell>
          <cell r="S239" t="str">
            <v>CUMPLE</v>
          </cell>
          <cell r="T239" t="str">
            <v>CUMPLE</v>
          </cell>
          <cell r="U239">
            <v>455267.33333333331</v>
          </cell>
        </row>
        <row r="240">
          <cell r="C240" t="str">
            <v>8.6</v>
          </cell>
          <cell r="D240" t="str">
            <v>CONCRETO 1500 PSI</v>
          </cell>
          <cell r="E240" t="str">
            <v>M3</v>
          </cell>
          <cell r="F240"/>
          <cell r="G240">
            <v>391057</v>
          </cell>
          <cell r="H240"/>
          <cell r="I240">
            <v>383119</v>
          </cell>
          <cell r="J240"/>
          <cell r="K240">
            <v>421676</v>
          </cell>
          <cell r="L240"/>
          <cell r="M240">
            <v>413116</v>
          </cell>
          <cell r="N240"/>
          <cell r="O240">
            <v>456317</v>
          </cell>
          <cell r="P240"/>
          <cell r="Q240">
            <v>447054</v>
          </cell>
          <cell r="R240" t="str">
            <v>CUMPLE</v>
          </cell>
          <cell r="S240" t="str">
            <v>CUMPLE</v>
          </cell>
          <cell r="T240" t="str">
            <v>CUMPLE</v>
          </cell>
          <cell r="U240">
            <v>414429.66666666669</v>
          </cell>
        </row>
        <row r="241">
          <cell r="C241" t="str">
            <v>8.7</v>
          </cell>
          <cell r="D241" t="str">
            <v>MORTERO SECO 1:10</v>
          </cell>
          <cell r="E241" t="str">
            <v>M3</v>
          </cell>
          <cell r="F241"/>
          <cell r="G241">
            <v>236050</v>
          </cell>
          <cell r="H241"/>
          <cell r="I241">
            <v>231258</v>
          </cell>
          <cell r="J241"/>
          <cell r="K241">
            <v>264369</v>
          </cell>
          <cell r="L241"/>
          <cell r="M241">
            <v>259002</v>
          </cell>
          <cell r="N241"/>
          <cell r="O241">
            <v>282264</v>
          </cell>
          <cell r="P241"/>
          <cell r="Q241">
            <v>276534</v>
          </cell>
          <cell r="R241" t="str">
            <v>CUMPLE</v>
          </cell>
          <cell r="S241" t="str">
            <v>CUMPLE</v>
          </cell>
          <cell r="T241" t="str">
            <v>CUMPLE</v>
          </cell>
          <cell r="U241">
            <v>255598</v>
          </cell>
        </row>
        <row r="242">
          <cell r="C242" t="str">
            <v>8.8</v>
          </cell>
          <cell r="D242" t="str">
            <v>MORTERO 1:4 ARENA LAVADA DE PEÑA</v>
          </cell>
          <cell r="E242" t="str">
            <v>M3</v>
          </cell>
          <cell r="F242"/>
          <cell r="G242">
            <v>424478</v>
          </cell>
          <cell r="H242"/>
          <cell r="I242">
            <v>415861</v>
          </cell>
          <cell r="J242"/>
          <cell r="K242">
            <v>467190</v>
          </cell>
          <cell r="L242"/>
          <cell r="M242">
            <v>457706</v>
          </cell>
          <cell r="N242"/>
          <cell r="O242">
            <v>490282</v>
          </cell>
          <cell r="P242"/>
          <cell r="Q242">
            <v>480329</v>
          </cell>
          <cell r="R242" t="str">
            <v>CUMPLE</v>
          </cell>
          <cell r="S242" t="str">
            <v>CUMPLE</v>
          </cell>
          <cell r="T242" t="str">
            <v>CUMPLE</v>
          </cell>
          <cell r="U242">
            <v>451298.66666666669</v>
          </cell>
        </row>
        <row r="243">
          <cell r="C243" t="str">
            <v>8.9</v>
          </cell>
          <cell r="D243" t="str">
            <v>MORTERO 1:5 ARENA LAVADA DE PEÑA</v>
          </cell>
          <cell r="E243" t="str">
            <v>M3</v>
          </cell>
          <cell r="F243"/>
          <cell r="G243">
            <v>378397</v>
          </cell>
          <cell r="H243"/>
          <cell r="I243">
            <v>370716</v>
          </cell>
          <cell r="J243"/>
          <cell r="K243">
            <v>415039</v>
          </cell>
          <cell r="L243"/>
          <cell r="M243">
            <v>406614</v>
          </cell>
          <cell r="N243"/>
          <cell r="O243">
            <v>438561</v>
          </cell>
          <cell r="P243"/>
          <cell r="Q243">
            <v>429658</v>
          </cell>
          <cell r="R243" t="str">
            <v>CUMPLE</v>
          </cell>
          <cell r="S243" t="str">
            <v>CUMPLE</v>
          </cell>
          <cell r="T243" t="str">
            <v>CUMPLE</v>
          </cell>
          <cell r="U243">
            <v>402329.33333333331</v>
          </cell>
        </row>
        <row r="244">
          <cell r="C244" t="str">
            <v>8.10</v>
          </cell>
          <cell r="D244" t="str">
            <v>MORTERO 1:3 ARENA LAVADA DE PEÑA</v>
          </cell>
          <cell r="E244" t="str">
            <v>M3</v>
          </cell>
          <cell r="F244"/>
          <cell r="G244">
            <v>447485</v>
          </cell>
          <cell r="H244"/>
          <cell r="I244">
            <v>438401</v>
          </cell>
          <cell r="J244"/>
          <cell r="K244">
            <v>491876</v>
          </cell>
          <cell r="L244"/>
          <cell r="M244">
            <v>481891</v>
          </cell>
          <cell r="N244"/>
          <cell r="O244">
            <v>518595</v>
          </cell>
          <cell r="P244"/>
          <cell r="Q244">
            <v>508068</v>
          </cell>
          <cell r="R244" t="str">
            <v>CUMPLE</v>
          </cell>
          <cell r="S244" t="str">
            <v>CUMPLE</v>
          </cell>
          <cell r="T244" t="str">
            <v>CUMPLE</v>
          </cell>
          <cell r="U244">
            <v>476120</v>
          </cell>
        </row>
        <row r="245">
          <cell r="C245" t="str">
            <v>8.11</v>
          </cell>
          <cell r="D245" t="str">
            <v>MORTERO IMPERMEABILIZADO 1:3 ARENA LAVADA DE PEÑA</v>
          </cell>
          <cell r="E245" t="str">
            <v>M3</v>
          </cell>
          <cell r="F245"/>
          <cell r="G245">
            <v>600548</v>
          </cell>
          <cell r="H245"/>
          <cell r="I245">
            <v>588357</v>
          </cell>
          <cell r="J245"/>
          <cell r="K245">
            <v>698034</v>
          </cell>
          <cell r="L245"/>
          <cell r="M245">
            <v>683864</v>
          </cell>
          <cell r="N245"/>
          <cell r="O245">
            <v>781145</v>
          </cell>
          <cell r="P245"/>
          <cell r="Q245">
            <v>765288</v>
          </cell>
          <cell r="R245" t="str">
            <v>CUMPLE</v>
          </cell>
          <cell r="S245" t="str">
            <v>CUMPLE</v>
          </cell>
          <cell r="T245" t="str">
            <v>CUMPLE</v>
          </cell>
          <cell r="U245">
            <v>679169.66666666663</v>
          </cell>
        </row>
        <row r="246">
          <cell r="C246">
            <v>9</v>
          </cell>
          <cell r="D246" t="str">
            <v xml:space="preserve">CARPINTERIA </v>
          </cell>
          <cell r="E246"/>
          <cell r="F246"/>
          <cell r="G246"/>
          <cell r="H246"/>
          <cell r="I246"/>
          <cell r="J246"/>
          <cell r="K246"/>
          <cell r="L246"/>
          <cell r="M246"/>
          <cell r="N246"/>
          <cell r="O246"/>
          <cell r="P246"/>
          <cell r="Q246"/>
          <cell r="R246"/>
          <cell r="S246"/>
          <cell r="T246"/>
          <cell r="U246" t="e">
            <v>#DIV/0!</v>
          </cell>
        </row>
        <row r="247">
          <cell r="C247" t="str">
            <v>9.1</v>
          </cell>
          <cell r="D247" t="str">
            <v>CARPINTERIA EN ALUMINIO Y ACERO INOXIDABLE</v>
          </cell>
          <cell r="E247"/>
          <cell r="F247"/>
          <cell r="G247"/>
          <cell r="H247"/>
          <cell r="I247"/>
          <cell r="J247"/>
          <cell r="K247"/>
          <cell r="L247"/>
          <cell r="M247"/>
          <cell r="N247"/>
          <cell r="O247"/>
          <cell r="P247"/>
          <cell r="Q247"/>
          <cell r="R247"/>
          <cell r="S247"/>
          <cell r="T247"/>
          <cell r="U247" t="e">
            <v>#DIV/0!</v>
          </cell>
        </row>
        <row r="248">
          <cell r="C248" t="str">
            <v>9.1.1</v>
          </cell>
          <cell r="D248" t="str">
            <v>VENTANAS ALUMINIO ANODIZADO CORREDIZA - COLOR MATE NATURAL ( INCLUYE VIDRIO CRISTAL TEMPLADO INCOLORO E = 6 mm, ACCESORIOS Y ANCLAJES EN ACERO INOXIDABLE)</v>
          </cell>
          <cell r="E248" t="str">
            <v>M2</v>
          </cell>
          <cell r="F248"/>
          <cell r="G248">
            <v>329494</v>
          </cell>
          <cell r="H248"/>
          <cell r="I248">
            <v>322805</v>
          </cell>
          <cell r="J248"/>
          <cell r="K248">
            <v>355071</v>
          </cell>
          <cell r="L248"/>
          <cell r="M248">
            <v>347863</v>
          </cell>
          <cell r="N248"/>
          <cell r="O248">
            <v>390866</v>
          </cell>
          <cell r="P248"/>
          <cell r="Q248">
            <v>382931</v>
          </cell>
          <cell r="R248" t="str">
            <v>CUMPLE</v>
          </cell>
          <cell r="S248" t="str">
            <v>CUMPLE</v>
          </cell>
          <cell r="T248" t="str">
            <v>CUMPLE</v>
          </cell>
          <cell r="U248">
            <v>351199.66666666669</v>
          </cell>
        </row>
        <row r="249">
          <cell r="C249" t="str">
            <v>9.1.2</v>
          </cell>
          <cell r="D249" t="str">
            <v>SUMINISTRO E INSTALACION PUERTA EN VIDRIO CRISTAL TEMPLADO INCOLORO E = 10 mm, INCLUYE ANCLAJES, ACCESORIOS EN ACERO INOXIDABLE, CHAPA DE SEGURIDAD</v>
          </cell>
          <cell r="E249" t="str">
            <v>M2</v>
          </cell>
          <cell r="F249"/>
          <cell r="G249">
            <v>682462</v>
          </cell>
          <cell r="H249"/>
          <cell r="I249">
            <v>668608</v>
          </cell>
          <cell r="J249"/>
          <cell r="K249">
            <v>756432</v>
          </cell>
          <cell r="L249"/>
          <cell r="M249">
            <v>741076</v>
          </cell>
          <cell r="N249"/>
          <cell r="O249">
            <v>876204</v>
          </cell>
          <cell r="P249"/>
          <cell r="Q249">
            <v>858417</v>
          </cell>
          <cell r="R249" t="str">
            <v>CUMPLE</v>
          </cell>
          <cell r="S249" t="str">
            <v>CUMPLE</v>
          </cell>
          <cell r="T249" t="str">
            <v>CUMPLE</v>
          </cell>
          <cell r="U249">
            <v>756033.66666666663</v>
          </cell>
        </row>
        <row r="250">
          <cell r="C250" t="str">
            <v>9.1.3</v>
          </cell>
          <cell r="D250" t="str">
            <v>REJILLAS MICRO-PERFORADAS  METALICAS - CIELO RASO -ALTURA VARIABLE  (incluye accesorios para instalacion)</v>
          </cell>
          <cell r="E250" t="str">
            <v>M2</v>
          </cell>
          <cell r="F250"/>
          <cell r="G250">
            <v>464656</v>
          </cell>
          <cell r="H250"/>
          <cell r="I250">
            <v>455223</v>
          </cell>
          <cell r="J250"/>
          <cell r="K250">
            <v>537134</v>
          </cell>
          <cell r="L250"/>
          <cell r="M250">
            <v>526230</v>
          </cell>
          <cell r="N250"/>
          <cell r="O250">
            <v>645425</v>
          </cell>
          <cell r="P250"/>
          <cell r="Q250">
            <v>632323</v>
          </cell>
          <cell r="R250" t="str">
            <v>CUMPLE</v>
          </cell>
          <cell r="S250" t="str">
            <v>CUMPLE</v>
          </cell>
          <cell r="T250" t="str">
            <v>CUMPLE</v>
          </cell>
          <cell r="U250">
            <v>537925.33333333337</v>
          </cell>
        </row>
        <row r="251">
          <cell r="C251" t="str">
            <v>9.1.4</v>
          </cell>
          <cell r="D251" t="str">
            <v>PUERTA EN ALUMINIO COLOR CHAMPAÑA, CON PERFILERIA EN ALUMINIO TIPO ALM-SERIE 4525-3 PARA PUERTAS BATIENTES, SISTEMA 500-3 BISELADO PARA CUERPOS FIJOS y CRISTAL INCOLORO TEMPLADO DE SEGURIDAD DE 5mm, incluye MANIJAS.</v>
          </cell>
          <cell r="E251" t="str">
            <v>M2</v>
          </cell>
          <cell r="F251"/>
          <cell r="G251">
            <v>562643</v>
          </cell>
          <cell r="H251"/>
          <cell r="I251">
            <v>551221</v>
          </cell>
          <cell r="J251"/>
          <cell r="K251">
            <v>655520</v>
          </cell>
          <cell r="L251"/>
          <cell r="M251">
            <v>642213</v>
          </cell>
          <cell r="N251"/>
          <cell r="O251">
            <v>740956</v>
          </cell>
          <cell r="P251"/>
          <cell r="Q251">
            <v>725915</v>
          </cell>
          <cell r="R251" t="str">
            <v>CUMPLE</v>
          </cell>
          <cell r="S251" t="str">
            <v>CUMPLE</v>
          </cell>
          <cell r="T251" t="str">
            <v>CUMPLE</v>
          </cell>
          <cell r="U251">
            <v>639783</v>
          </cell>
        </row>
        <row r="252">
          <cell r="C252" t="str">
            <v>9.1.5</v>
          </cell>
          <cell r="D252" t="str">
            <v>DIVISIONES Y PUERTAS PARA BAÑOS EN ACERO INOXIDABLE C-20, E=300 CMS., EMTANBORADA CON LAMINA C-20,  ESTRUCTURA EN TUBO CUADRADO  GALAVANIZADO</v>
          </cell>
          <cell r="E252" t="str">
            <v>M2</v>
          </cell>
          <cell r="F252"/>
          <cell r="G252">
            <v>641301</v>
          </cell>
          <cell r="H252"/>
          <cell r="I252">
            <v>628283</v>
          </cell>
          <cell r="J252"/>
          <cell r="K252">
            <v>741544</v>
          </cell>
          <cell r="L252"/>
          <cell r="M252">
            <v>726491</v>
          </cell>
          <cell r="N252"/>
          <cell r="O252">
            <v>850947</v>
          </cell>
          <cell r="P252"/>
          <cell r="Q252">
            <v>833673</v>
          </cell>
          <cell r="R252" t="str">
            <v>CUMPLE</v>
          </cell>
          <cell r="S252" t="str">
            <v>CUMPLE</v>
          </cell>
          <cell r="T252" t="str">
            <v>CUMPLE</v>
          </cell>
          <cell r="U252">
            <v>729482.33333333337</v>
          </cell>
        </row>
        <row r="253">
          <cell r="C253" t="str">
            <v>9.1.6</v>
          </cell>
          <cell r="D253" t="str">
            <v>SUMINISTRO E INSTALACION DE MESON LAVAPLATOS  EN ACERO INOXIDABLE AISI 430 calibre 22 (0.7 mm). (INCLUYE ACCESORIOS)</v>
          </cell>
          <cell r="E253" t="str">
            <v>UND</v>
          </cell>
          <cell r="F253"/>
          <cell r="G253">
            <v>361114</v>
          </cell>
          <cell r="H253"/>
          <cell r="I253">
            <v>353783</v>
          </cell>
          <cell r="J253"/>
          <cell r="K253">
            <v>432611</v>
          </cell>
          <cell r="L253"/>
          <cell r="M253">
            <v>423829</v>
          </cell>
          <cell r="N253"/>
          <cell r="O253">
            <v>487981</v>
          </cell>
          <cell r="P253"/>
          <cell r="Q253">
            <v>478075</v>
          </cell>
          <cell r="R253" t="str">
            <v>CUMPLE</v>
          </cell>
          <cell r="S253" t="str">
            <v>CUMPLE</v>
          </cell>
          <cell r="T253" t="str">
            <v>CUMPLE</v>
          </cell>
          <cell r="U253">
            <v>418562.33333333331</v>
          </cell>
        </row>
        <row r="254">
          <cell r="C254" t="str">
            <v>9.2</v>
          </cell>
          <cell r="D254" t="str">
            <v>CARPINTERIA METALICA</v>
          </cell>
          <cell r="E254"/>
          <cell r="F254"/>
          <cell r="G254"/>
          <cell r="H254"/>
          <cell r="I254"/>
          <cell r="J254"/>
          <cell r="K254"/>
          <cell r="L254"/>
          <cell r="M254"/>
          <cell r="N254"/>
          <cell r="O254"/>
          <cell r="P254"/>
          <cell r="Q254"/>
          <cell r="R254"/>
          <cell r="S254"/>
          <cell r="T254"/>
          <cell r="U254" t="e">
            <v>#DIV/0!</v>
          </cell>
        </row>
        <row r="255">
          <cell r="C255" t="str">
            <v>9.2.1</v>
          </cell>
          <cell r="D255" t="str">
            <v>BARANDA Y PASAMANOS EN TUBO 2 " GALVANIZADO  PARA CIRCULACIONES EXTERIORES</v>
          </cell>
          <cell r="E255" t="str">
            <v>M2</v>
          </cell>
          <cell r="F255"/>
          <cell r="G255">
            <v>226608</v>
          </cell>
          <cell r="H255"/>
          <cell r="I255">
            <v>222008</v>
          </cell>
          <cell r="J255"/>
          <cell r="K255">
            <v>265179</v>
          </cell>
          <cell r="L255"/>
          <cell r="M255">
            <v>259796</v>
          </cell>
          <cell r="N255"/>
          <cell r="O255">
            <v>315780</v>
          </cell>
          <cell r="P255"/>
          <cell r="Q255">
            <v>309370</v>
          </cell>
          <cell r="R255" t="str">
            <v>CUMPLE</v>
          </cell>
          <cell r="S255" t="str">
            <v>CUMPLE</v>
          </cell>
          <cell r="T255" t="str">
            <v>CUMPLE</v>
          </cell>
          <cell r="U255">
            <v>263724.66666666669</v>
          </cell>
        </row>
        <row r="256">
          <cell r="C256" t="str">
            <v>9.2.2</v>
          </cell>
          <cell r="D256" t="str">
            <v>PASAMANOS EN TUBO PARA ESCALERAS</v>
          </cell>
          <cell r="E256" t="str">
            <v>ML</v>
          </cell>
          <cell r="F256"/>
          <cell r="G256">
            <v>97159</v>
          </cell>
          <cell r="H256"/>
          <cell r="I256">
            <v>95187</v>
          </cell>
          <cell r="J256"/>
          <cell r="K256">
            <v>112399</v>
          </cell>
          <cell r="L256"/>
          <cell r="M256">
            <v>110117</v>
          </cell>
          <cell r="N256"/>
          <cell r="O256">
            <v>126603</v>
          </cell>
          <cell r="P256"/>
          <cell r="Q256">
            <v>124033</v>
          </cell>
          <cell r="R256" t="str">
            <v>CUMPLE</v>
          </cell>
          <cell r="S256" t="str">
            <v>CUMPLE</v>
          </cell>
          <cell r="T256" t="str">
            <v>CUMPLE</v>
          </cell>
          <cell r="U256">
            <v>109779</v>
          </cell>
        </row>
        <row r="257">
          <cell r="C257" t="str">
            <v>9.2.3</v>
          </cell>
          <cell r="D257" t="str">
            <v>MARCOS PUERTAS LAMINA C.R. C18 - B=80 cm (ANTIC - ESMALTE)</v>
          </cell>
          <cell r="E257" t="str">
            <v>UND</v>
          </cell>
          <cell r="F257"/>
          <cell r="G257">
            <v>168608</v>
          </cell>
          <cell r="H257"/>
          <cell r="I257">
            <v>165185</v>
          </cell>
          <cell r="J257"/>
          <cell r="K257">
            <v>188620</v>
          </cell>
          <cell r="L257"/>
          <cell r="M257">
            <v>184791</v>
          </cell>
          <cell r="N257"/>
          <cell r="O257">
            <v>210008</v>
          </cell>
          <cell r="P257"/>
          <cell r="Q257">
            <v>205745</v>
          </cell>
          <cell r="R257" t="str">
            <v>CUMPLE</v>
          </cell>
          <cell r="S257" t="str">
            <v>CUMPLE</v>
          </cell>
          <cell r="T257" t="str">
            <v>CUMPLE</v>
          </cell>
          <cell r="U257">
            <v>185240.33333333334</v>
          </cell>
        </row>
        <row r="258">
          <cell r="C258" t="str">
            <v>9.2.4</v>
          </cell>
          <cell r="D258" t="str">
            <v>PUERTAS ENTAMBORADAS CON REJILLA  LAMINA C-18  (INCLUYE ANTICORROSIVO Y PINTURA ESMALTE</v>
          </cell>
          <cell r="E258" t="str">
            <v>M2</v>
          </cell>
          <cell r="F258"/>
          <cell r="G258">
            <v>318687</v>
          </cell>
          <cell r="H258"/>
          <cell r="I258">
            <v>312218</v>
          </cell>
          <cell r="J258"/>
          <cell r="K258">
            <v>372219</v>
          </cell>
          <cell r="L258"/>
          <cell r="M258">
            <v>364663</v>
          </cell>
          <cell r="N258"/>
          <cell r="O258">
            <v>425454</v>
          </cell>
          <cell r="P258"/>
          <cell r="Q258">
            <v>416817</v>
          </cell>
          <cell r="R258" t="str">
            <v>CUMPLE</v>
          </cell>
          <cell r="S258" t="str">
            <v>CUMPLE</v>
          </cell>
          <cell r="T258" t="str">
            <v>CUMPLE</v>
          </cell>
          <cell r="U258">
            <v>364566</v>
          </cell>
        </row>
        <row r="259">
          <cell r="C259" t="str">
            <v>9.2.5</v>
          </cell>
          <cell r="D259" t="str">
            <v>PUERTA ENTAMBORADA LAMINA C.R. C18 (INCLUYE ANTICORROSIVO Y PINTURA ESMALTE)</v>
          </cell>
          <cell r="E259" t="str">
            <v>M2</v>
          </cell>
          <cell r="F259"/>
          <cell r="G259">
            <v>247785</v>
          </cell>
          <cell r="H259"/>
          <cell r="I259">
            <v>242755</v>
          </cell>
          <cell r="J259"/>
          <cell r="K259">
            <v>273458</v>
          </cell>
          <cell r="L259"/>
          <cell r="M259">
            <v>267907</v>
          </cell>
          <cell r="N259"/>
          <cell r="O259">
            <v>322290</v>
          </cell>
          <cell r="P259"/>
          <cell r="Q259">
            <v>315748</v>
          </cell>
          <cell r="R259" t="str">
            <v>CUMPLE</v>
          </cell>
          <cell r="S259" t="str">
            <v>CUMPLE</v>
          </cell>
          <cell r="T259" t="str">
            <v>CUMPLE</v>
          </cell>
          <cell r="U259">
            <v>275470</v>
          </cell>
        </row>
        <row r="260">
          <cell r="C260" t="str">
            <v>9.2.6</v>
          </cell>
          <cell r="D260" t="str">
            <v>PUERTA SENCILLA LAMINA (ANTIC - ESMALTE)</v>
          </cell>
          <cell r="E260" t="str">
            <v>M2</v>
          </cell>
          <cell r="F260"/>
          <cell r="G260">
            <v>238325</v>
          </cell>
          <cell r="H260"/>
          <cell r="I260">
            <v>233487</v>
          </cell>
          <cell r="J260"/>
          <cell r="K260">
            <v>256753</v>
          </cell>
          <cell r="L260"/>
          <cell r="M260">
            <v>251541</v>
          </cell>
          <cell r="N260"/>
          <cell r="O260">
            <v>281841</v>
          </cell>
          <cell r="P260"/>
          <cell r="Q260">
            <v>276120</v>
          </cell>
          <cell r="R260" t="str">
            <v>CUMPLE</v>
          </cell>
          <cell r="S260" t="str">
            <v>CUMPLE</v>
          </cell>
          <cell r="T260" t="str">
            <v>CUMPLE</v>
          </cell>
          <cell r="U260">
            <v>253716</v>
          </cell>
        </row>
        <row r="261">
          <cell r="C261" t="str">
            <v>9.2.7</v>
          </cell>
          <cell r="D261" t="str">
            <v>REJA BANCARIA (ANTIC - ESMALTE)</v>
          </cell>
          <cell r="E261" t="str">
            <v>M2</v>
          </cell>
          <cell r="F261"/>
          <cell r="G261">
            <v>146400</v>
          </cell>
          <cell r="H261"/>
          <cell r="I261">
            <v>143428</v>
          </cell>
          <cell r="J261"/>
          <cell r="K261">
            <v>161434</v>
          </cell>
          <cell r="L261"/>
          <cell r="M261">
            <v>158157</v>
          </cell>
          <cell r="N261"/>
          <cell r="O261">
            <v>183299</v>
          </cell>
          <cell r="P261"/>
          <cell r="Q261">
            <v>179578</v>
          </cell>
          <cell r="R261" t="str">
            <v>CUMPLE</v>
          </cell>
          <cell r="S261" t="str">
            <v>CUMPLE</v>
          </cell>
          <cell r="T261" t="str">
            <v>CUMPLE</v>
          </cell>
          <cell r="U261">
            <v>160387.66666666666</v>
          </cell>
        </row>
        <row r="262">
          <cell r="C262" t="str">
            <v>9.2.8</v>
          </cell>
          <cell r="D262" t="str">
            <v>CERRAMIENTO EXTERIOR CON MODULOS EN TUBERIA  H.G. DIAM=2" , CALIBRE 2 MM,CON TAPA SUPERIOR  GALVANIZADA, MALLA ESLABONADA  DE HUECO   2 " CALIBRE 10, MARCO EN ANGULO DE 1 1/4" X 1/8" , PLATINA DE 1/2" X 1/8", INCLUYE PINTURA Y ANTICORROSIVO, H= 2,0 M</v>
          </cell>
          <cell r="E262" t="str">
            <v>M2</v>
          </cell>
          <cell r="F262"/>
          <cell r="G262">
            <v>147879</v>
          </cell>
          <cell r="H262"/>
          <cell r="I262">
            <v>144877</v>
          </cell>
          <cell r="J262"/>
          <cell r="K262">
            <v>160653</v>
          </cell>
          <cell r="L262"/>
          <cell r="M262">
            <v>157392</v>
          </cell>
          <cell r="N262"/>
          <cell r="O262">
            <v>178369</v>
          </cell>
          <cell r="P262"/>
          <cell r="Q262">
            <v>174748</v>
          </cell>
          <cell r="R262" t="str">
            <v>CUMPLE</v>
          </cell>
          <cell r="S262" t="str">
            <v>CUMPLE</v>
          </cell>
          <cell r="T262" t="str">
            <v>CUMPLE</v>
          </cell>
          <cell r="U262">
            <v>159005.66666666666</v>
          </cell>
        </row>
        <row r="263">
          <cell r="C263" t="str">
            <v>9.2.9</v>
          </cell>
          <cell r="D263" t="str">
            <v>SUMINISTRO E INSTALACION DE REJILLA PARA CUNETAS CON MARCO Y CONTRA-MARCO EN ANGULO DE ACERO DE 1", CON VARILLA DE ACERO CUADRADA DE ½" SEPARADA A 2 CM, CON BISAGRAS PARA APERTURA DE INSPECCION Y MANTENIMIENTO PINTADAS EN ANTICORROSIVO. ANCHO MAXIMO .40 M.</v>
          </cell>
          <cell r="E263" t="str">
            <v>ML</v>
          </cell>
          <cell r="F263"/>
          <cell r="G263">
            <v>139066</v>
          </cell>
          <cell r="H263"/>
          <cell r="I263">
            <v>136243</v>
          </cell>
          <cell r="J263"/>
          <cell r="K263">
            <v>154424</v>
          </cell>
          <cell r="L263"/>
          <cell r="M263">
            <v>151289</v>
          </cell>
          <cell r="N263"/>
          <cell r="O263">
            <v>183218</v>
          </cell>
          <cell r="P263"/>
          <cell r="Q263">
            <v>179499</v>
          </cell>
          <cell r="R263" t="str">
            <v>CUMPLE</v>
          </cell>
          <cell r="S263" t="str">
            <v>CUMPLE</v>
          </cell>
          <cell r="T263" t="str">
            <v>CUMPLE</v>
          </cell>
          <cell r="U263">
            <v>155677</v>
          </cell>
        </row>
        <row r="264">
          <cell r="C264" t="str">
            <v>9.2.10</v>
          </cell>
          <cell r="D264" t="str">
            <v xml:space="preserve">ESCALERA TIPO GATO DE 10 PASOS DE LONGITUD DE DESARROLLO L=1.2 EN ACERO FIGURADO DE 60000 PSI 3/4" DEBIDAMENTE ANCLADO Y PINTADO CON ANTICORROSIVO Y ESMALTE </v>
          </cell>
          <cell r="E264" t="str">
            <v>UND</v>
          </cell>
          <cell r="F264"/>
          <cell r="G264">
            <v>177231</v>
          </cell>
          <cell r="H264"/>
          <cell r="I264">
            <v>173633</v>
          </cell>
          <cell r="J264"/>
          <cell r="K264">
            <v>192981</v>
          </cell>
          <cell r="L264"/>
          <cell r="M264">
            <v>189063</v>
          </cell>
          <cell r="N264"/>
          <cell r="O264">
            <v>222515</v>
          </cell>
          <cell r="P264"/>
          <cell r="Q264">
            <v>217998</v>
          </cell>
          <cell r="R264" t="str">
            <v>CUMPLE</v>
          </cell>
          <cell r="S264" t="str">
            <v>CUMPLE</v>
          </cell>
          <cell r="T264" t="str">
            <v>CUMPLE</v>
          </cell>
          <cell r="U264">
            <v>193564.66666666666</v>
          </cell>
        </row>
        <row r="265">
          <cell r="C265" t="str">
            <v>9.2.11</v>
          </cell>
          <cell r="D265" t="str">
            <v>MANTENIMIENTO SISTEMA RIEL DE PUERTAS CORREDIZAS (INCLUYE LIMPIEZA, ARREGLO Y LUBRICACION PARA CORROCTO FUNCIONAMIENTO)</v>
          </cell>
          <cell r="E265" t="str">
            <v>ML</v>
          </cell>
          <cell r="F265"/>
          <cell r="G265">
            <v>61176</v>
          </cell>
          <cell r="H265"/>
          <cell r="I265">
            <v>59934</v>
          </cell>
          <cell r="J265"/>
          <cell r="K265">
            <v>68950</v>
          </cell>
          <cell r="L265"/>
          <cell r="M265">
            <v>67550</v>
          </cell>
          <cell r="N265"/>
          <cell r="O265">
            <v>74925</v>
          </cell>
          <cell r="P265"/>
          <cell r="Q265">
            <v>73404</v>
          </cell>
          <cell r="R265" t="str">
            <v>CUMPLE</v>
          </cell>
          <cell r="S265" t="str">
            <v>CUMPLE</v>
          </cell>
          <cell r="T265" t="str">
            <v>CUMPLE</v>
          </cell>
          <cell r="U265">
            <v>66962.666666666672</v>
          </cell>
        </row>
        <row r="266">
          <cell r="C266" t="str">
            <v>9.2.12</v>
          </cell>
          <cell r="D266" t="str">
            <v>SUMINISTRO E INSTALACION REJILLA  PARA  VENTILACIÓN  LAMINA PERFORADA  SEGÚN DISEÑO PARA VENTILACION FORZADA O PASIVA</v>
          </cell>
          <cell r="E266" t="str">
            <v>M2</v>
          </cell>
          <cell r="F266"/>
          <cell r="G266">
            <v>267365</v>
          </cell>
          <cell r="H266"/>
          <cell r="I266">
            <v>261937</v>
          </cell>
          <cell r="J266"/>
          <cell r="K266">
            <v>298858</v>
          </cell>
          <cell r="L266"/>
          <cell r="M266">
            <v>292791</v>
          </cell>
          <cell r="N266"/>
          <cell r="O266">
            <v>343831</v>
          </cell>
          <cell r="P266"/>
          <cell r="Q266">
            <v>336851</v>
          </cell>
          <cell r="R266" t="str">
            <v>CUMPLE</v>
          </cell>
          <cell r="S266" t="str">
            <v>CUMPLE</v>
          </cell>
          <cell r="T266" t="str">
            <v>CUMPLE</v>
          </cell>
          <cell r="U266">
            <v>297193</v>
          </cell>
        </row>
        <row r="267">
          <cell r="C267" t="str">
            <v>9.2.13</v>
          </cell>
          <cell r="D267" t="str">
            <v>REJILLA PISO de 2"</v>
          </cell>
          <cell r="E267" t="str">
            <v>UND</v>
          </cell>
          <cell r="F267"/>
          <cell r="G267">
            <v>18906</v>
          </cell>
          <cell r="H267"/>
          <cell r="I267">
            <v>18522</v>
          </cell>
          <cell r="J267"/>
          <cell r="K267">
            <v>21256</v>
          </cell>
          <cell r="L267"/>
          <cell r="M267">
            <v>20825</v>
          </cell>
          <cell r="N267"/>
          <cell r="O267">
            <v>26577</v>
          </cell>
          <cell r="P267"/>
          <cell r="Q267">
            <v>26037</v>
          </cell>
          <cell r="R267" t="str">
            <v>CUMPLE</v>
          </cell>
          <cell r="S267" t="str">
            <v>CUMPLE</v>
          </cell>
          <cell r="T267" t="str">
            <v>CUMPLE</v>
          </cell>
          <cell r="U267">
            <v>21794.666666666668</v>
          </cell>
        </row>
        <row r="268">
          <cell r="C268" t="str">
            <v>9.2.14</v>
          </cell>
          <cell r="D268" t="str">
            <v>REJILLA PISO de 3"</v>
          </cell>
          <cell r="E268" t="str">
            <v>UND</v>
          </cell>
          <cell r="F268"/>
          <cell r="G268">
            <v>24144</v>
          </cell>
          <cell r="H268"/>
          <cell r="I268">
            <v>23654</v>
          </cell>
          <cell r="J268"/>
          <cell r="K268">
            <v>27419</v>
          </cell>
          <cell r="L268"/>
          <cell r="M268">
            <v>26862</v>
          </cell>
          <cell r="N268"/>
          <cell r="O268">
            <v>32439</v>
          </cell>
          <cell r="P268"/>
          <cell r="Q268">
            <v>31780</v>
          </cell>
          <cell r="R268" t="str">
            <v>CUMPLE</v>
          </cell>
          <cell r="S268" t="str">
            <v>CUMPLE</v>
          </cell>
          <cell r="T268" t="str">
            <v>CUMPLE</v>
          </cell>
          <cell r="U268">
            <v>27432</v>
          </cell>
        </row>
        <row r="269">
          <cell r="C269" t="str">
            <v>9.2.15</v>
          </cell>
          <cell r="D269" t="str">
            <v>REJILLA DE VENTILACIÓN DE TOMA DE AIRE EXTERIOR DEL TIPO LOUVER EN ALUMINIO</v>
          </cell>
          <cell r="E269" t="str">
            <v>M2</v>
          </cell>
          <cell r="F269"/>
          <cell r="G269">
            <v>343643</v>
          </cell>
          <cell r="H269"/>
          <cell r="I269">
            <v>336667</v>
          </cell>
          <cell r="J269"/>
          <cell r="K269">
            <v>388257</v>
          </cell>
          <cell r="L269"/>
          <cell r="M269">
            <v>380375</v>
          </cell>
          <cell r="N269"/>
          <cell r="O269">
            <v>438386</v>
          </cell>
          <cell r="P269"/>
          <cell r="Q269">
            <v>429487</v>
          </cell>
          <cell r="R269" t="str">
            <v>CUMPLE</v>
          </cell>
          <cell r="S269" t="str">
            <v>CUMPLE</v>
          </cell>
          <cell r="T269" t="str">
            <v>CUMPLE</v>
          </cell>
          <cell r="U269">
            <v>382176.33333333331</v>
          </cell>
        </row>
        <row r="270">
          <cell r="C270" t="str">
            <v>9.2.16</v>
          </cell>
          <cell r="D270" t="str">
            <v>VENTANERÍA EN ALUMINIO ARQUITECTONICO TIPO PESADO ANODIZADO COLOR NATURAL CON PERSIANA FIJA 3" Y VIDRIO 5 MM</v>
          </cell>
          <cell r="E270" t="str">
            <v>M2</v>
          </cell>
          <cell r="F270"/>
          <cell r="G270">
            <v>361397</v>
          </cell>
          <cell r="H270"/>
          <cell r="I270">
            <v>354061</v>
          </cell>
          <cell r="J270"/>
          <cell r="K270">
            <v>415913</v>
          </cell>
          <cell r="L270"/>
          <cell r="M270">
            <v>407470</v>
          </cell>
          <cell r="N270"/>
          <cell r="O270">
            <v>485994</v>
          </cell>
          <cell r="P270"/>
          <cell r="Q270">
            <v>476128</v>
          </cell>
          <cell r="R270" t="str">
            <v>CUMPLE</v>
          </cell>
          <cell r="S270" t="str">
            <v>CUMPLE</v>
          </cell>
          <cell r="T270" t="str">
            <v>CUMPLE</v>
          </cell>
          <cell r="U270">
            <v>412553</v>
          </cell>
        </row>
        <row r="271">
          <cell r="C271" t="str">
            <v>9.2.17</v>
          </cell>
          <cell r="D271" t="str">
            <v>MALLA GALVANIZADA C-10 RECUBIERTA PARA VENTANA</v>
          </cell>
          <cell r="E271" t="str">
            <v>M2</v>
          </cell>
          <cell r="F271"/>
          <cell r="G271">
            <v>287409</v>
          </cell>
          <cell r="H271"/>
          <cell r="I271">
            <v>281575</v>
          </cell>
          <cell r="J271"/>
          <cell r="K271">
            <v>321729</v>
          </cell>
          <cell r="L271"/>
          <cell r="M271">
            <v>315198</v>
          </cell>
          <cell r="N271"/>
          <cell r="O271">
            <v>370970</v>
          </cell>
          <cell r="P271"/>
          <cell r="Q271">
            <v>363439</v>
          </cell>
          <cell r="R271" t="str">
            <v>CUMPLE</v>
          </cell>
          <cell r="S271" t="str">
            <v>CUMPLE</v>
          </cell>
          <cell r="T271" t="str">
            <v>CUMPLE</v>
          </cell>
          <cell r="U271">
            <v>320070.66666666669</v>
          </cell>
        </row>
        <row r="272">
          <cell r="C272" t="str">
            <v>9.2.18</v>
          </cell>
          <cell r="D272" t="str">
            <v>REJA TUBO CUADRADO DE 1" (INCLUYE APLICACIÓN DE ANTICORROSIVO Y PINTURA).</v>
          </cell>
          <cell r="E272" t="str">
            <v>M2</v>
          </cell>
          <cell r="F272"/>
          <cell r="G272">
            <v>439505</v>
          </cell>
          <cell r="H272"/>
          <cell r="I272">
            <v>430583</v>
          </cell>
          <cell r="J272"/>
          <cell r="K272">
            <v>520737</v>
          </cell>
          <cell r="L272"/>
          <cell r="M272">
            <v>510166</v>
          </cell>
          <cell r="N272"/>
          <cell r="O272">
            <v>593919</v>
          </cell>
          <cell r="P272"/>
          <cell r="Q272">
            <v>581862</v>
          </cell>
          <cell r="R272" t="str">
            <v>CUMPLE</v>
          </cell>
          <cell r="S272" t="str">
            <v>CUMPLE</v>
          </cell>
          <cell r="T272" t="str">
            <v>CUMPLE</v>
          </cell>
          <cell r="U272">
            <v>507537</v>
          </cell>
        </row>
        <row r="273">
          <cell r="C273" t="str">
            <v>9.2.19</v>
          </cell>
          <cell r="D273" t="str">
            <v>CERCHA METÁLICA ÁNGULO 1+1/4x1/8 PULG. CON CELOSIA. (incluye anticorrosico y pintura)</v>
          </cell>
          <cell r="E273" t="str">
            <v>Kg</v>
          </cell>
          <cell r="F273"/>
          <cell r="G273">
            <v>9235</v>
          </cell>
          <cell r="H273"/>
          <cell r="I273">
            <v>9048</v>
          </cell>
          <cell r="J273"/>
          <cell r="K273">
            <v>10565</v>
          </cell>
          <cell r="L273"/>
          <cell r="M273">
            <v>10351</v>
          </cell>
          <cell r="N273"/>
          <cell r="O273">
            <v>12244</v>
          </cell>
          <cell r="P273"/>
          <cell r="Q273">
            <v>11995</v>
          </cell>
          <cell r="R273" t="str">
            <v>CUMPLE</v>
          </cell>
          <cell r="S273" t="str">
            <v>CUMPLE</v>
          </cell>
          <cell r="T273" t="str">
            <v>CUMPLE</v>
          </cell>
          <cell r="U273">
            <v>10464.666666666666</v>
          </cell>
        </row>
        <row r="274">
          <cell r="C274" t="str">
            <v>9.2.20</v>
          </cell>
          <cell r="D274" t="str">
            <v>SUMINISTRO E INSTALACIÓN DE BRAZOS HIDRAULICOS PARA PUERTAS - (Cap 100 Kg- Aperura hasta 180° - Ancho puerta hasta 1.10 mts.)</v>
          </cell>
          <cell r="E274" t="str">
            <v>UND</v>
          </cell>
          <cell r="F274"/>
          <cell r="G274">
            <v>285147</v>
          </cell>
          <cell r="H274"/>
          <cell r="I274">
            <v>279359</v>
          </cell>
          <cell r="J274"/>
          <cell r="K274">
            <v>327381</v>
          </cell>
          <cell r="L274"/>
          <cell r="M274">
            <v>320735</v>
          </cell>
          <cell r="N274"/>
          <cell r="O274">
            <v>365232</v>
          </cell>
          <cell r="P274"/>
          <cell r="Q274">
            <v>357818</v>
          </cell>
          <cell r="R274" t="str">
            <v>CUMPLE</v>
          </cell>
          <cell r="S274" t="str">
            <v>CUMPLE</v>
          </cell>
          <cell r="T274" t="str">
            <v>CUMPLE</v>
          </cell>
          <cell r="U274">
            <v>319304</v>
          </cell>
        </row>
        <row r="275">
          <cell r="C275" t="str">
            <v>9.2.21</v>
          </cell>
          <cell r="D275" t="str">
            <v>DESMONTE PUERTAS Y VENTAS DIFERENTES MEDIDAS Y MATERIALES - (Incluye dispocision final )</v>
          </cell>
          <cell r="E275" t="str">
            <v>M2</v>
          </cell>
          <cell r="F275"/>
          <cell r="G275">
            <v>20951</v>
          </cell>
          <cell r="H275"/>
          <cell r="I275">
            <v>20526</v>
          </cell>
          <cell r="J275"/>
          <cell r="K275">
            <v>24136</v>
          </cell>
          <cell r="L275"/>
          <cell r="M275">
            <v>23646</v>
          </cell>
          <cell r="N275"/>
          <cell r="O275">
            <v>26593</v>
          </cell>
          <cell r="P275"/>
          <cell r="Q275">
            <v>26053</v>
          </cell>
          <cell r="R275" t="str">
            <v>CUMPLE</v>
          </cell>
          <cell r="S275" t="str">
            <v>CUMPLE</v>
          </cell>
          <cell r="T275" t="str">
            <v>CUMPLE</v>
          </cell>
          <cell r="U275">
            <v>23408.333333333332</v>
          </cell>
        </row>
        <row r="276">
          <cell r="C276" t="str">
            <v>9.2.22</v>
          </cell>
          <cell r="D276" t="str">
            <v>SUMINISTRO E INSTALACION  ESTRUCTURA METALICA PARA REFORZAMIENTO Y/O REMPLAZO SEGÚN DISEÑO ( Incluye revisio estructural )</v>
          </cell>
          <cell r="E276" t="str">
            <v>KG</v>
          </cell>
          <cell r="F276"/>
          <cell r="G276">
            <v>11919</v>
          </cell>
          <cell r="H276"/>
          <cell r="I276">
            <v>11677</v>
          </cell>
          <cell r="J276"/>
          <cell r="K276">
            <v>13883</v>
          </cell>
          <cell r="L276"/>
          <cell r="M276">
            <v>13601</v>
          </cell>
          <cell r="N276"/>
          <cell r="O276">
            <v>15883</v>
          </cell>
          <cell r="P276"/>
          <cell r="Q276">
            <v>15561</v>
          </cell>
          <cell r="R276" t="str">
            <v>CUMPLE</v>
          </cell>
          <cell r="S276" t="str">
            <v>CUMPLE</v>
          </cell>
          <cell r="T276" t="str">
            <v>CUMPLE</v>
          </cell>
          <cell r="U276">
            <v>13613</v>
          </cell>
        </row>
        <row r="277">
          <cell r="C277" t="str">
            <v>9.2.23</v>
          </cell>
          <cell r="D277" t="str">
            <v xml:space="preserve">DESMONTE ESTRUCTURA  METALICA Y/O MADERA INCLUYE MATERIAL DE CUBIERTA </v>
          </cell>
          <cell r="E277" t="str">
            <v>M2</v>
          </cell>
          <cell r="F277"/>
          <cell r="G277">
            <v>32410</v>
          </cell>
          <cell r="H277"/>
          <cell r="I277">
            <v>31752</v>
          </cell>
          <cell r="J277"/>
          <cell r="K277">
            <v>38539</v>
          </cell>
          <cell r="L277"/>
          <cell r="M277">
            <v>37757</v>
          </cell>
          <cell r="N277"/>
          <cell r="O277">
            <v>43888</v>
          </cell>
          <cell r="P277"/>
          <cell r="Q277">
            <v>42997</v>
          </cell>
          <cell r="R277" t="str">
            <v>CUMPLE</v>
          </cell>
          <cell r="S277" t="str">
            <v>CUMPLE</v>
          </cell>
          <cell r="T277" t="str">
            <v>CUMPLE</v>
          </cell>
          <cell r="U277">
            <v>37502</v>
          </cell>
        </row>
        <row r="278">
          <cell r="C278" t="str">
            <v>9.2.24</v>
          </cell>
          <cell r="D278" t="str">
            <v>2.  SUMINISTRO E INSTALACION   - BARRA SEGURIDAD SANITARIO  PARA  AGARRE EN TUBO D=11/4", EN ACERO INOXIDABLE ( 18/10),  ABATIBLE HORIZONTAL  SEGÚN  NTC 6047</v>
          </cell>
          <cell r="E278" t="str">
            <v>UND</v>
          </cell>
          <cell r="F278"/>
          <cell r="G278">
            <v>364714</v>
          </cell>
          <cell r="H278"/>
          <cell r="I278">
            <v>357310</v>
          </cell>
          <cell r="J278"/>
          <cell r="K278">
            <v>437542</v>
          </cell>
          <cell r="L278"/>
          <cell r="M278">
            <v>428660</v>
          </cell>
          <cell r="N278"/>
          <cell r="O278">
            <v>509711</v>
          </cell>
          <cell r="P278"/>
          <cell r="Q278">
            <v>499364</v>
          </cell>
          <cell r="R278" t="str">
            <v>CUMPLE</v>
          </cell>
          <cell r="S278" t="str">
            <v>CUMPLE</v>
          </cell>
          <cell r="T278" t="str">
            <v>CUMPLE</v>
          </cell>
          <cell r="U278">
            <v>428444.66666666669</v>
          </cell>
        </row>
        <row r="279">
          <cell r="C279" t="str">
            <v>9.2.25</v>
          </cell>
          <cell r="D279" t="str">
            <v>.  SUMINISTRO E INSTALACION BARRA DE AGARRE ANTIDESLIZANTE  EN TUBO D=11/4", EN ACERO INOXIDABLE  FIJA VERTICAL Y HORIZONTAL  Medidas: Ancho 60 x Fondo 7 x Alto 3 cm.</v>
          </cell>
          <cell r="E279" t="str">
            <v>UND</v>
          </cell>
          <cell r="F279"/>
          <cell r="G279">
            <v>186314</v>
          </cell>
          <cell r="H279"/>
          <cell r="I279">
            <v>182532</v>
          </cell>
          <cell r="J279"/>
          <cell r="K279">
            <v>204719</v>
          </cell>
          <cell r="L279"/>
          <cell r="M279">
            <v>200563</v>
          </cell>
          <cell r="N279"/>
          <cell r="O279">
            <v>244340</v>
          </cell>
          <cell r="P279"/>
          <cell r="Q279">
            <v>239380</v>
          </cell>
          <cell r="R279" t="str">
            <v>CUMPLE</v>
          </cell>
          <cell r="S279" t="str">
            <v>CUMPLE</v>
          </cell>
          <cell r="T279" t="str">
            <v>CUMPLE</v>
          </cell>
          <cell r="U279">
            <v>207491.66666666666</v>
          </cell>
        </row>
        <row r="280">
          <cell r="C280" t="str">
            <v>9.2.26</v>
          </cell>
          <cell r="D280" t="str">
            <v>SUMINISTRO E INSTALACION DE ANGEO (INCLUYE ANGULO )</v>
          </cell>
          <cell r="E280" t="str">
            <v>UND</v>
          </cell>
          <cell r="F280"/>
          <cell r="G280">
            <v>24803</v>
          </cell>
          <cell r="H280"/>
          <cell r="I280">
            <v>24299</v>
          </cell>
          <cell r="J280"/>
          <cell r="K280">
            <v>29288</v>
          </cell>
          <cell r="L280"/>
          <cell r="M280">
            <v>28693</v>
          </cell>
          <cell r="N280"/>
          <cell r="O280">
            <v>32433</v>
          </cell>
          <cell r="P280"/>
          <cell r="Q280">
            <v>31775</v>
          </cell>
          <cell r="R280" t="str">
            <v>CUMPLE</v>
          </cell>
          <cell r="S280" t="str">
            <v>CUMPLE</v>
          </cell>
          <cell r="T280" t="str">
            <v>CUMPLE</v>
          </cell>
          <cell r="U280">
            <v>28255.666666666668</v>
          </cell>
        </row>
        <row r="281">
          <cell r="C281" t="str">
            <v>9.2.27</v>
          </cell>
          <cell r="D281" t="str">
            <v xml:space="preserve">SUMINISTRO E INSTALACION DE PUERTA EN LAMINA C.R. CALIBRE 12 CON CERRADURA DE SEGURIDAD, MANIJA EN ACERO INCOXIDABLE, CON ESTRUCTURA INTERNA EN PERFIL TUBULAR CUADRADO, INSTALADO CON ACCESORIOS Y BISAGRA DE ALTA RESISTENCIA. (INCLUYE MARCO, HERRAJES Y CERRADURAS) </v>
          </cell>
          <cell r="E281" t="str">
            <v>UND</v>
          </cell>
          <cell r="F281"/>
          <cell r="G281">
            <v>1052241</v>
          </cell>
          <cell r="H281"/>
          <cell r="I281">
            <v>1030881</v>
          </cell>
          <cell r="J281"/>
          <cell r="K281">
            <v>1273283</v>
          </cell>
          <cell r="L281"/>
          <cell r="M281">
            <v>1247435</v>
          </cell>
          <cell r="N281"/>
          <cell r="O281">
            <v>1389820</v>
          </cell>
          <cell r="P281"/>
          <cell r="Q281">
            <v>1361607</v>
          </cell>
          <cell r="R281" t="str">
            <v>CUMPLE</v>
          </cell>
          <cell r="S281" t="str">
            <v>CUMPLE</v>
          </cell>
          <cell r="T281" t="str">
            <v>CUMPLE</v>
          </cell>
          <cell r="U281">
            <v>1213307.6666666667</v>
          </cell>
        </row>
        <row r="282">
          <cell r="C282" t="str">
            <v>9.2.28</v>
          </cell>
          <cell r="D282" t="str">
            <v xml:space="preserve">SUMINISTRO E INSTALACIÓN VENTANA TIPO PERSIANA FIJA EN LÁMINA C.R. CALIBRE 18 </v>
          </cell>
          <cell r="E282" t="str">
            <v>UND</v>
          </cell>
          <cell r="F282"/>
          <cell r="G282">
            <v>271368</v>
          </cell>
          <cell r="H282"/>
          <cell r="I282">
            <v>265859</v>
          </cell>
          <cell r="J282"/>
          <cell r="K282">
            <v>311062</v>
          </cell>
          <cell r="L282"/>
          <cell r="M282">
            <v>304747</v>
          </cell>
          <cell r="N282"/>
          <cell r="O282">
            <v>335116</v>
          </cell>
          <cell r="P282"/>
          <cell r="Q282">
            <v>328313</v>
          </cell>
          <cell r="R282" t="str">
            <v>CUMPLE</v>
          </cell>
          <cell r="S282" t="str">
            <v>CUMPLE</v>
          </cell>
          <cell r="T282" t="str">
            <v>CUMPLE</v>
          </cell>
          <cell r="U282">
            <v>299639.66666666669</v>
          </cell>
        </row>
        <row r="283">
          <cell r="C283" t="str">
            <v>9.2.29</v>
          </cell>
          <cell r="D283" t="str">
            <v>SUMINISTRO E INSTALACIÓN DE PUERTA REJA DE INGRESO DE SEGURIDAD EN HIERRO TUBO CUADRADO (INCLUYE HERRAJES Y CERRADURAS)</v>
          </cell>
          <cell r="E283" t="str">
            <v>M2</v>
          </cell>
          <cell r="F283"/>
          <cell r="G283">
            <v>188730</v>
          </cell>
          <cell r="H283"/>
          <cell r="I283">
            <v>184899</v>
          </cell>
          <cell r="J283"/>
          <cell r="K283">
            <v>218406</v>
          </cell>
          <cell r="L283"/>
          <cell r="M283">
            <v>213972</v>
          </cell>
          <cell r="N283"/>
          <cell r="O283">
            <v>249220</v>
          </cell>
          <cell r="P283"/>
          <cell r="Q283">
            <v>244161</v>
          </cell>
          <cell r="R283" t="str">
            <v>CUMPLE</v>
          </cell>
          <cell r="S283" t="str">
            <v>CUMPLE</v>
          </cell>
          <cell r="T283" t="str">
            <v>CUMPLE</v>
          </cell>
          <cell r="U283">
            <v>214344</v>
          </cell>
        </row>
        <row r="284">
          <cell r="C284" t="str">
            <v>9.3</v>
          </cell>
          <cell r="D284" t="str">
            <v>CARPINTERIA DE MADERA</v>
          </cell>
          <cell r="E284"/>
          <cell r="F284"/>
          <cell r="G284"/>
          <cell r="H284"/>
          <cell r="I284"/>
          <cell r="J284"/>
          <cell r="K284"/>
          <cell r="L284"/>
          <cell r="M284"/>
          <cell r="N284"/>
          <cell r="O284"/>
          <cell r="P284"/>
          <cell r="Q284"/>
          <cell r="R284"/>
          <cell r="S284"/>
          <cell r="T284"/>
          <cell r="U284" t="e">
            <v>#DIV/0!</v>
          </cell>
        </row>
        <row r="285">
          <cell r="C285" t="str">
            <v>9.3.1</v>
          </cell>
          <cell r="D285" t="str">
            <v>SUMINISTRO E INSTALACIÓN DE MARCO Y HOJA DE PUERTAS TABLERIADAS EN MADERA  INCLUYE TRES BISAGRAS POR PUERTA Y TOPE DE RESORTE SATINADO TIPO  SCHLAGE.ENCHAPE, TABLA CHAPA CEDRO O NOGAL  2.0 CMS</v>
          </cell>
          <cell r="E285" t="str">
            <v>M2</v>
          </cell>
          <cell r="F285"/>
          <cell r="G285">
            <v>416300</v>
          </cell>
          <cell r="H285"/>
          <cell r="I285">
            <v>407849</v>
          </cell>
          <cell r="J285"/>
          <cell r="K285">
            <v>466084</v>
          </cell>
          <cell r="L285"/>
          <cell r="M285">
            <v>456622</v>
          </cell>
          <cell r="N285"/>
          <cell r="O285">
            <v>552473</v>
          </cell>
          <cell r="P285"/>
          <cell r="Q285">
            <v>541258</v>
          </cell>
          <cell r="R285" t="str">
            <v>CUMPLE</v>
          </cell>
          <cell r="S285" t="str">
            <v>CUMPLE</v>
          </cell>
          <cell r="T285" t="str">
            <v>CUMPLE</v>
          </cell>
          <cell r="U285">
            <v>468576.33333333331</v>
          </cell>
        </row>
        <row r="286">
          <cell r="C286" t="str">
            <v>9.3.2</v>
          </cell>
          <cell r="D286" t="str">
            <v>HOJA PUERTA ENTAMBORADA TRIPLEX-TABLEX 0.76-1.0 M</v>
          </cell>
          <cell r="E286" t="str">
            <v>M2</v>
          </cell>
          <cell r="F286"/>
          <cell r="G286">
            <v>191168</v>
          </cell>
          <cell r="H286"/>
          <cell r="I286">
            <v>187287</v>
          </cell>
          <cell r="J286"/>
          <cell r="K286">
            <v>209135</v>
          </cell>
          <cell r="L286"/>
          <cell r="M286">
            <v>204890</v>
          </cell>
          <cell r="N286"/>
          <cell r="O286">
            <v>236955</v>
          </cell>
          <cell r="P286"/>
          <cell r="Q286">
            <v>232145</v>
          </cell>
          <cell r="R286" t="str">
            <v>CUMPLE</v>
          </cell>
          <cell r="S286" t="str">
            <v>CUMPLE</v>
          </cell>
          <cell r="T286" t="str">
            <v>CUMPLE</v>
          </cell>
          <cell r="U286">
            <v>208107.33333333334</v>
          </cell>
        </row>
        <row r="287">
          <cell r="C287" t="str">
            <v>9.3.3</v>
          </cell>
          <cell r="D287" t="str">
            <v>CERRADURA DE POMO TIPO ALCOBA</v>
          </cell>
          <cell r="E287" t="str">
            <v>UND</v>
          </cell>
          <cell r="F287"/>
          <cell r="G287">
            <v>53686</v>
          </cell>
          <cell r="H287"/>
          <cell r="I287">
            <v>52596</v>
          </cell>
          <cell r="J287"/>
          <cell r="K287">
            <v>63006</v>
          </cell>
          <cell r="L287"/>
          <cell r="M287">
            <v>61727</v>
          </cell>
          <cell r="N287"/>
          <cell r="O287">
            <v>68858</v>
          </cell>
          <cell r="P287"/>
          <cell r="Q287">
            <v>67460</v>
          </cell>
          <cell r="R287" t="str">
            <v>CUMPLE</v>
          </cell>
          <cell r="S287" t="str">
            <v>CUMPLE</v>
          </cell>
          <cell r="T287" t="str">
            <v>CUMPLE</v>
          </cell>
          <cell r="U287">
            <v>60594.333333333336</v>
          </cell>
        </row>
        <row r="288">
          <cell r="C288" t="str">
            <v>9.3.4</v>
          </cell>
          <cell r="D288" t="str">
            <v xml:space="preserve">SUMINISTRO E INSTALACION DE MARQUESINA, CON ESTRUCTURA METALICA  Y POLICARBONATO ALVEOLAR  </v>
          </cell>
          <cell r="E288" t="str">
            <v>M2</v>
          </cell>
          <cell r="F288"/>
          <cell r="G288">
            <v>173368</v>
          </cell>
          <cell r="H288"/>
          <cell r="I288">
            <v>169849</v>
          </cell>
          <cell r="J288"/>
          <cell r="K288">
            <v>200229</v>
          </cell>
          <cell r="L288"/>
          <cell r="M288">
            <v>196164</v>
          </cell>
          <cell r="N288"/>
          <cell r="O288">
            <v>250442</v>
          </cell>
          <cell r="P288"/>
          <cell r="Q288">
            <v>245358</v>
          </cell>
          <cell r="R288" t="str">
            <v>CUMPLE</v>
          </cell>
          <cell r="S288" t="str">
            <v>CUMPLE</v>
          </cell>
          <cell r="T288" t="str">
            <v>CUMPLE</v>
          </cell>
          <cell r="U288">
            <v>203790.33333333334</v>
          </cell>
        </row>
        <row r="289">
          <cell r="C289">
            <v>10</v>
          </cell>
          <cell r="D289" t="str">
            <v>PISOS BASES</v>
          </cell>
          <cell r="E289"/>
          <cell r="F289"/>
          <cell r="G289"/>
          <cell r="H289"/>
          <cell r="I289"/>
          <cell r="J289"/>
          <cell r="K289"/>
          <cell r="L289"/>
          <cell r="M289"/>
          <cell r="N289"/>
          <cell r="O289"/>
          <cell r="P289"/>
          <cell r="Q289"/>
          <cell r="R289"/>
          <cell r="S289"/>
          <cell r="T289"/>
          <cell r="U289" t="e">
            <v>#DIV/0!</v>
          </cell>
        </row>
        <row r="290">
          <cell r="C290" t="str">
            <v>10.1</v>
          </cell>
          <cell r="D290" t="str">
            <v>ALISTADO ENDURECIDO MORTERO 1:3 H=4</v>
          </cell>
          <cell r="E290" t="str">
            <v>M2</v>
          </cell>
          <cell r="F290"/>
          <cell r="G290">
            <v>45781</v>
          </cell>
          <cell r="H290"/>
          <cell r="I290">
            <v>44852</v>
          </cell>
          <cell r="J290"/>
          <cell r="K290">
            <v>49076</v>
          </cell>
          <cell r="L290"/>
          <cell r="M290">
            <v>48080</v>
          </cell>
          <cell r="N290"/>
          <cell r="O290">
            <v>61612</v>
          </cell>
          <cell r="P290"/>
          <cell r="Q290">
            <v>60361</v>
          </cell>
          <cell r="R290" t="str">
            <v>CUMPLE</v>
          </cell>
          <cell r="S290" t="str">
            <v>CUMPLE</v>
          </cell>
          <cell r="T290" t="str">
            <v>CUMPLE</v>
          </cell>
          <cell r="U290">
            <v>51097.666666666664</v>
          </cell>
        </row>
        <row r="291">
          <cell r="C291" t="str">
            <v>10.2</v>
          </cell>
          <cell r="D291" t="str">
            <v>ALISTADO IMPERMEABILIZADO PISOS 1:3, E = 0.04</v>
          </cell>
          <cell r="E291" t="str">
            <v>M2</v>
          </cell>
          <cell r="F291"/>
          <cell r="G291">
            <v>37606</v>
          </cell>
          <cell r="H291"/>
          <cell r="I291">
            <v>36843</v>
          </cell>
          <cell r="J291"/>
          <cell r="K291">
            <v>42211</v>
          </cell>
          <cell r="L291"/>
          <cell r="M291">
            <v>41354</v>
          </cell>
          <cell r="N291"/>
          <cell r="O291">
            <v>48835</v>
          </cell>
          <cell r="P291"/>
          <cell r="Q291">
            <v>47844</v>
          </cell>
          <cell r="R291" t="str">
            <v>CUMPLE</v>
          </cell>
          <cell r="S291" t="str">
            <v>CUMPLE</v>
          </cell>
          <cell r="T291" t="str">
            <v>CUMPLE</v>
          </cell>
          <cell r="U291">
            <v>42013.666666666664</v>
          </cell>
        </row>
        <row r="292">
          <cell r="C292" t="str">
            <v>10.3</v>
          </cell>
          <cell r="D292" t="str">
            <v>ALISTADO PISOS 1:3, E=0.04</v>
          </cell>
          <cell r="E292" t="str">
            <v>M2</v>
          </cell>
          <cell r="F292"/>
          <cell r="G292">
            <v>30769</v>
          </cell>
          <cell r="H292"/>
          <cell r="I292">
            <v>30144</v>
          </cell>
          <cell r="J292"/>
          <cell r="K292">
            <v>35171</v>
          </cell>
          <cell r="L292"/>
          <cell r="M292">
            <v>34457</v>
          </cell>
          <cell r="N292"/>
          <cell r="O292">
            <v>40186</v>
          </cell>
          <cell r="P292"/>
          <cell r="Q292">
            <v>39370</v>
          </cell>
          <cell r="R292" t="str">
            <v>CUMPLE</v>
          </cell>
          <cell r="S292" t="str">
            <v>CUMPLE</v>
          </cell>
          <cell r="T292" t="str">
            <v>CUMPLE</v>
          </cell>
          <cell r="U292">
            <v>34657</v>
          </cell>
        </row>
        <row r="293">
          <cell r="C293" t="str">
            <v>10.4</v>
          </cell>
          <cell r="D293" t="str">
            <v>CAÑUELA CONCRETO 2000 PSI 0.20X0.12</v>
          </cell>
          <cell r="E293" t="str">
            <v>M3</v>
          </cell>
          <cell r="F293"/>
          <cell r="G293">
            <v>129849</v>
          </cell>
          <cell r="H293"/>
          <cell r="I293">
            <v>127213</v>
          </cell>
          <cell r="J293"/>
          <cell r="K293">
            <v>142925</v>
          </cell>
          <cell r="L293"/>
          <cell r="M293">
            <v>140024</v>
          </cell>
          <cell r="N293"/>
          <cell r="O293">
            <v>164985</v>
          </cell>
          <cell r="P293"/>
          <cell r="Q293">
            <v>161636</v>
          </cell>
          <cell r="R293" t="str">
            <v>CUMPLE</v>
          </cell>
          <cell r="S293" t="str">
            <v>CUMPLE</v>
          </cell>
          <cell r="T293" t="str">
            <v>CUMPLE</v>
          </cell>
          <cell r="U293">
            <v>142957.66666666666</v>
          </cell>
        </row>
        <row r="294">
          <cell r="C294" t="str">
            <v>10.5</v>
          </cell>
          <cell r="D294" t="str">
            <v>CONCRETO ESTRIADO RAMPAS 2500 PSI</v>
          </cell>
          <cell r="E294" t="str">
            <v>M2</v>
          </cell>
          <cell r="F294"/>
          <cell r="G294">
            <v>89315</v>
          </cell>
          <cell r="H294"/>
          <cell r="I294">
            <v>87502</v>
          </cell>
          <cell r="J294"/>
          <cell r="K294">
            <v>99749</v>
          </cell>
          <cell r="L294"/>
          <cell r="M294">
            <v>97724</v>
          </cell>
          <cell r="N294"/>
          <cell r="O294">
            <v>114635</v>
          </cell>
          <cell r="P294"/>
          <cell r="Q294">
            <v>112308</v>
          </cell>
          <cell r="R294" t="str">
            <v>CUMPLE</v>
          </cell>
          <cell r="S294" t="str">
            <v>CUMPLE</v>
          </cell>
          <cell r="T294" t="str">
            <v>CUMPLE</v>
          </cell>
          <cell r="U294">
            <v>99178</v>
          </cell>
        </row>
        <row r="295">
          <cell r="C295" t="str">
            <v>10.6</v>
          </cell>
          <cell r="D295" t="str">
            <v>MANTO FIBERGLASS 600X1</v>
          </cell>
          <cell r="E295" t="str">
            <v>M2</v>
          </cell>
          <cell r="F295"/>
          <cell r="G295">
            <v>36844</v>
          </cell>
          <cell r="H295"/>
          <cell r="I295">
            <v>36096</v>
          </cell>
          <cell r="J295"/>
          <cell r="K295">
            <v>42860</v>
          </cell>
          <cell r="L295"/>
          <cell r="M295">
            <v>41990</v>
          </cell>
          <cell r="N295"/>
          <cell r="O295">
            <v>50154</v>
          </cell>
          <cell r="P295"/>
          <cell r="Q295">
            <v>49136</v>
          </cell>
          <cell r="R295" t="str">
            <v>CUMPLE</v>
          </cell>
          <cell r="S295" t="str">
            <v>CUMPLE</v>
          </cell>
          <cell r="T295" t="str">
            <v>CUMPLE</v>
          </cell>
          <cell r="U295">
            <v>42407.333333333336</v>
          </cell>
        </row>
        <row r="296">
          <cell r="C296" t="str">
            <v>10.7</v>
          </cell>
          <cell r="D296" t="str">
            <v>PEGANTE MORTERO-CONCRETO</v>
          </cell>
          <cell r="E296" t="str">
            <v>M2</v>
          </cell>
          <cell r="F296"/>
          <cell r="G296">
            <v>25752</v>
          </cell>
          <cell r="H296"/>
          <cell r="I296">
            <v>25229</v>
          </cell>
          <cell r="J296"/>
          <cell r="K296">
            <v>30656</v>
          </cell>
          <cell r="L296"/>
          <cell r="M296">
            <v>30034</v>
          </cell>
          <cell r="N296"/>
          <cell r="O296">
            <v>38001</v>
          </cell>
          <cell r="P296"/>
          <cell r="Q296">
            <v>37230</v>
          </cell>
          <cell r="R296" t="str">
            <v>CUMPLE</v>
          </cell>
          <cell r="S296" t="str">
            <v>CUMPLE</v>
          </cell>
          <cell r="T296" t="str">
            <v>CUMPLE</v>
          </cell>
          <cell r="U296">
            <v>30831</v>
          </cell>
        </row>
        <row r="297">
          <cell r="C297" t="str">
            <v>10.8</v>
          </cell>
          <cell r="D297" t="str">
            <v>PLACA BASE CONCRETO 0.08 2500 PSI</v>
          </cell>
          <cell r="E297" t="str">
            <v>M2</v>
          </cell>
          <cell r="F297"/>
          <cell r="G297">
            <v>54145</v>
          </cell>
          <cell r="H297"/>
          <cell r="I297">
            <v>53046</v>
          </cell>
          <cell r="J297"/>
          <cell r="K297">
            <v>62125</v>
          </cell>
          <cell r="L297"/>
          <cell r="M297">
            <v>60864</v>
          </cell>
          <cell r="N297"/>
          <cell r="O297">
            <v>70328</v>
          </cell>
          <cell r="P297"/>
          <cell r="Q297">
            <v>68900</v>
          </cell>
          <cell r="R297" t="str">
            <v>CUMPLE</v>
          </cell>
          <cell r="S297" t="str">
            <v>CUMPLE</v>
          </cell>
          <cell r="T297" t="str">
            <v>CUMPLE</v>
          </cell>
          <cell r="U297">
            <v>60936.666666666664</v>
          </cell>
        </row>
        <row r="298">
          <cell r="C298" t="str">
            <v>10.9</v>
          </cell>
          <cell r="D298" t="str">
            <v>PLACA BASE CONCRETO 0.10 2500 PSI</v>
          </cell>
          <cell r="E298" t="str">
            <v>M2</v>
          </cell>
          <cell r="F298"/>
          <cell r="G298">
            <v>62589</v>
          </cell>
          <cell r="H298"/>
          <cell r="I298">
            <v>61318</v>
          </cell>
          <cell r="J298"/>
          <cell r="K298">
            <v>71623</v>
          </cell>
          <cell r="L298"/>
          <cell r="M298">
            <v>70169</v>
          </cell>
          <cell r="N298"/>
          <cell r="O298">
            <v>80033</v>
          </cell>
          <cell r="P298"/>
          <cell r="Q298">
            <v>78408</v>
          </cell>
          <cell r="R298" t="str">
            <v>CUMPLE</v>
          </cell>
          <cell r="S298" t="str">
            <v>CUMPLE</v>
          </cell>
          <cell r="T298" t="str">
            <v>CUMPLE</v>
          </cell>
          <cell r="U298">
            <v>69965</v>
          </cell>
        </row>
        <row r="299">
          <cell r="C299" t="str">
            <v>10.10</v>
          </cell>
          <cell r="D299" t="str">
            <v>PLACA BASE CONCRETO 0.15 2500 PSI</v>
          </cell>
          <cell r="E299" t="str">
            <v>M2</v>
          </cell>
          <cell r="F299"/>
          <cell r="G299">
            <v>89806</v>
          </cell>
          <cell r="H299"/>
          <cell r="I299">
            <v>87983</v>
          </cell>
          <cell r="J299"/>
          <cell r="K299">
            <v>101202</v>
          </cell>
          <cell r="L299"/>
          <cell r="M299">
            <v>99148</v>
          </cell>
          <cell r="N299"/>
          <cell r="O299">
            <v>113074</v>
          </cell>
          <cell r="P299"/>
          <cell r="Q299">
            <v>110779</v>
          </cell>
          <cell r="R299" t="str">
            <v>CUMPLE</v>
          </cell>
          <cell r="S299" t="str">
            <v>CUMPLE</v>
          </cell>
          <cell r="T299" t="str">
            <v>CUMPLE</v>
          </cell>
          <cell r="U299">
            <v>99303.333333333328</v>
          </cell>
        </row>
        <row r="300">
          <cell r="C300" t="str">
            <v>10.11</v>
          </cell>
          <cell r="D300" t="str">
            <v>SUBBASE RECEBO ZONAS EXTERIORES</v>
          </cell>
          <cell r="E300" t="str">
            <v>M3</v>
          </cell>
          <cell r="F300"/>
          <cell r="G300">
            <v>109713</v>
          </cell>
          <cell r="H300"/>
          <cell r="I300">
            <v>107486</v>
          </cell>
          <cell r="J300"/>
          <cell r="K300">
            <v>123643</v>
          </cell>
          <cell r="L300"/>
          <cell r="M300">
            <v>121133</v>
          </cell>
          <cell r="N300"/>
          <cell r="O300">
            <v>136581</v>
          </cell>
          <cell r="P300"/>
          <cell r="Q300">
            <v>133808</v>
          </cell>
          <cell r="R300" t="str">
            <v>CUMPLE</v>
          </cell>
          <cell r="S300" t="str">
            <v>CUMPLE</v>
          </cell>
          <cell r="T300" t="str">
            <v>CUMPLE</v>
          </cell>
          <cell r="U300">
            <v>120809</v>
          </cell>
        </row>
        <row r="301">
          <cell r="C301">
            <v>11</v>
          </cell>
          <cell r="D301" t="str">
            <v>INSTALACIONES HIDROSANITARIAS - RED CONTRA INCENDIO</v>
          </cell>
          <cell r="E301"/>
          <cell r="F301"/>
          <cell r="G301"/>
          <cell r="H301"/>
          <cell r="I301"/>
          <cell r="J301"/>
          <cell r="K301"/>
          <cell r="L301"/>
          <cell r="M301"/>
          <cell r="N301"/>
          <cell r="O301"/>
          <cell r="P301"/>
          <cell r="Q301"/>
          <cell r="R301"/>
          <cell r="S301"/>
          <cell r="T301"/>
          <cell r="U301" t="e">
            <v>#DIV/0!</v>
          </cell>
        </row>
        <row r="302">
          <cell r="C302" t="str">
            <v>11.1</v>
          </cell>
          <cell r="D302" t="str">
            <v>ACOMETIDA EN PVC 1/2" 5M</v>
          </cell>
          <cell r="E302" t="str">
            <v>UND</v>
          </cell>
          <cell r="F302"/>
          <cell r="G302">
            <v>186500</v>
          </cell>
          <cell r="H302"/>
          <cell r="I302">
            <v>182714</v>
          </cell>
          <cell r="J302"/>
          <cell r="K302">
            <v>218873</v>
          </cell>
          <cell r="L302"/>
          <cell r="M302">
            <v>214430</v>
          </cell>
          <cell r="N302"/>
          <cell r="O302">
            <v>249405</v>
          </cell>
          <cell r="P302"/>
          <cell r="Q302">
            <v>244342</v>
          </cell>
          <cell r="R302" t="str">
            <v>CUMPLE</v>
          </cell>
          <cell r="S302" t="str">
            <v>CUMPLE</v>
          </cell>
          <cell r="T302" t="str">
            <v>CUMPLE</v>
          </cell>
          <cell r="U302">
            <v>213828.66666666666</v>
          </cell>
        </row>
        <row r="303">
          <cell r="C303" t="str">
            <v>11.2</v>
          </cell>
          <cell r="D303" t="str">
            <v>ACOMETIDA EN PVC 3/4" 5M</v>
          </cell>
          <cell r="E303" t="str">
            <v>UND</v>
          </cell>
          <cell r="F303"/>
          <cell r="G303">
            <v>126161</v>
          </cell>
          <cell r="H303"/>
          <cell r="I303">
            <v>123600</v>
          </cell>
          <cell r="J303"/>
          <cell r="K303">
            <v>145257</v>
          </cell>
          <cell r="L303"/>
          <cell r="M303">
            <v>142308</v>
          </cell>
          <cell r="N303"/>
          <cell r="O303">
            <v>181162</v>
          </cell>
          <cell r="P303"/>
          <cell r="Q303">
            <v>177484</v>
          </cell>
          <cell r="R303" t="str">
            <v>CUMPLE</v>
          </cell>
          <cell r="S303" t="str">
            <v>CUMPLE</v>
          </cell>
          <cell r="T303" t="str">
            <v>CUMPLE</v>
          </cell>
          <cell r="U303">
            <v>147797.33333333334</v>
          </cell>
        </row>
        <row r="304">
          <cell r="C304" t="str">
            <v>11.3</v>
          </cell>
          <cell r="D304" t="str">
            <v>BAJANTE AGUAS LLUVIAS PVC 3"</v>
          </cell>
          <cell r="E304" t="str">
            <v>ML</v>
          </cell>
          <cell r="F304"/>
          <cell r="G304">
            <v>27113</v>
          </cell>
          <cell r="H304"/>
          <cell r="I304">
            <v>26563</v>
          </cell>
          <cell r="J304"/>
          <cell r="K304">
            <v>30809</v>
          </cell>
          <cell r="L304"/>
          <cell r="M304">
            <v>30184</v>
          </cell>
          <cell r="N304"/>
          <cell r="O304">
            <v>40150</v>
          </cell>
          <cell r="P304"/>
          <cell r="Q304">
            <v>39335</v>
          </cell>
          <cell r="R304" t="str">
            <v>CUMPLE</v>
          </cell>
          <cell r="S304" t="str">
            <v>CUMPLE</v>
          </cell>
          <cell r="T304" t="str">
            <v>CUMPLE</v>
          </cell>
          <cell r="U304">
            <v>32027.333333333332</v>
          </cell>
        </row>
        <row r="305">
          <cell r="C305" t="str">
            <v>11.4</v>
          </cell>
          <cell r="D305" t="str">
            <v>BAJANTE AGUAS LLUVIAS PVC 4"</v>
          </cell>
          <cell r="E305" t="str">
            <v>ML</v>
          </cell>
          <cell r="F305"/>
          <cell r="G305">
            <v>39338</v>
          </cell>
          <cell r="H305"/>
          <cell r="I305">
            <v>38539</v>
          </cell>
          <cell r="J305"/>
          <cell r="K305">
            <v>42833</v>
          </cell>
          <cell r="L305"/>
          <cell r="M305">
            <v>41963</v>
          </cell>
          <cell r="N305"/>
          <cell r="O305">
            <v>55553</v>
          </cell>
          <cell r="P305"/>
          <cell r="Q305">
            <v>54425</v>
          </cell>
          <cell r="R305" t="str">
            <v>CUMPLE</v>
          </cell>
          <cell r="S305" t="str">
            <v>CUMPLE</v>
          </cell>
          <cell r="T305" t="str">
            <v>CUMPLE</v>
          </cell>
          <cell r="U305">
            <v>44975.666666666664</v>
          </cell>
        </row>
        <row r="306">
          <cell r="C306" t="str">
            <v>11.5</v>
          </cell>
          <cell r="D306" t="str">
            <v>BAJANTE AGUAS RESIDUALES PVC 3"</v>
          </cell>
          <cell r="E306" t="str">
            <v>ML</v>
          </cell>
          <cell r="F306"/>
          <cell r="G306">
            <v>35450</v>
          </cell>
          <cell r="H306"/>
          <cell r="I306">
            <v>34730</v>
          </cell>
          <cell r="J306"/>
          <cell r="K306">
            <v>40286</v>
          </cell>
          <cell r="L306"/>
          <cell r="M306">
            <v>39468</v>
          </cell>
          <cell r="N306"/>
          <cell r="O306">
            <v>46892</v>
          </cell>
          <cell r="P306"/>
          <cell r="Q306">
            <v>45940</v>
          </cell>
          <cell r="R306" t="str">
            <v>CUMPLE</v>
          </cell>
          <cell r="S306" t="str">
            <v>CUMPLE</v>
          </cell>
          <cell r="T306" t="str">
            <v>CUMPLE</v>
          </cell>
          <cell r="U306">
            <v>40046</v>
          </cell>
        </row>
        <row r="307">
          <cell r="C307" t="str">
            <v>11.6</v>
          </cell>
          <cell r="D307" t="str">
            <v>BAJANTE AGUAS RESIDUALES PVC 4"</v>
          </cell>
          <cell r="E307" t="str">
            <v>ML</v>
          </cell>
          <cell r="F307"/>
          <cell r="G307">
            <v>45671</v>
          </cell>
          <cell r="H307"/>
          <cell r="I307">
            <v>44744</v>
          </cell>
          <cell r="J307"/>
          <cell r="K307">
            <v>49937</v>
          </cell>
          <cell r="L307"/>
          <cell r="M307">
            <v>48923</v>
          </cell>
          <cell r="N307"/>
          <cell r="O307">
            <v>60269</v>
          </cell>
          <cell r="P307"/>
          <cell r="Q307">
            <v>59046</v>
          </cell>
          <cell r="R307" t="str">
            <v>CUMPLE</v>
          </cell>
          <cell r="S307" t="str">
            <v>CUMPLE</v>
          </cell>
          <cell r="T307" t="str">
            <v>CUMPLE</v>
          </cell>
          <cell r="U307">
            <v>50904.333333333336</v>
          </cell>
        </row>
        <row r="308">
          <cell r="C308" t="str">
            <v>11.7</v>
          </cell>
          <cell r="D308" t="str">
            <v>BAJANTE AGUAS RESIDUALES PVC 6"</v>
          </cell>
          <cell r="E308" t="str">
            <v>ML</v>
          </cell>
          <cell r="F308"/>
          <cell r="G308">
            <v>96862</v>
          </cell>
          <cell r="H308"/>
          <cell r="I308">
            <v>94896</v>
          </cell>
          <cell r="J308"/>
          <cell r="K308">
            <v>109278</v>
          </cell>
          <cell r="L308"/>
          <cell r="M308">
            <v>107060</v>
          </cell>
          <cell r="N308"/>
          <cell r="O308">
            <v>127044</v>
          </cell>
          <cell r="P308"/>
          <cell r="Q308">
            <v>124465</v>
          </cell>
          <cell r="R308" t="str">
            <v>CUMPLE</v>
          </cell>
          <cell r="S308" t="str">
            <v>CUMPLE</v>
          </cell>
          <cell r="T308" t="str">
            <v>CUMPLE</v>
          </cell>
          <cell r="U308">
            <v>108807</v>
          </cell>
        </row>
        <row r="309">
          <cell r="C309" t="str">
            <v>11.8</v>
          </cell>
          <cell r="D309" t="str">
            <v>CONEXIÓN TANQUE ELEVADO PVC</v>
          </cell>
          <cell r="E309" t="str">
            <v>UND</v>
          </cell>
          <cell r="F309"/>
          <cell r="G309">
            <v>175216</v>
          </cell>
          <cell r="H309"/>
          <cell r="I309">
            <v>171659</v>
          </cell>
          <cell r="J309"/>
          <cell r="K309">
            <v>196499</v>
          </cell>
          <cell r="L309"/>
          <cell r="M309">
            <v>192510</v>
          </cell>
          <cell r="N309"/>
          <cell r="O309">
            <v>229225</v>
          </cell>
          <cell r="P309"/>
          <cell r="Q309">
            <v>224572</v>
          </cell>
          <cell r="R309" t="str">
            <v>CUMPLE</v>
          </cell>
          <cell r="S309" t="str">
            <v>CUMPLE</v>
          </cell>
          <cell r="T309" t="str">
            <v>CUMPLE</v>
          </cell>
          <cell r="U309">
            <v>196247</v>
          </cell>
        </row>
        <row r="310">
          <cell r="C310" t="str">
            <v>11.9</v>
          </cell>
          <cell r="D310" t="str">
            <v>INSTALACIÓN APARATO SANITARIO</v>
          </cell>
          <cell r="E310" t="str">
            <v>UND</v>
          </cell>
          <cell r="F310"/>
          <cell r="G310">
            <v>60417</v>
          </cell>
          <cell r="H310"/>
          <cell r="I310">
            <v>59191</v>
          </cell>
          <cell r="J310"/>
          <cell r="K310">
            <v>68935</v>
          </cell>
          <cell r="L310"/>
          <cell r="M310">
            <v>67536</v>
          </cell>
          <cell r="N310"/>
          <cell r="O310">
            <v>81288</v>
          </cell>
          <cell r="P310"/>
          <cell r="Q310">
            <v>79638</v>
          </cell>
          <cell r="R310" t="str">
            <v>CUMPLE</v>
          </cell>
          <cell r="S310" t="str">
            <v>CUMPLE</v>
          </cell>
          <cell r="T310" t="str">
            <v>CUMPLE</v>
          </cell>
          <cell r="U310">
            <v>68788.333333333328</v>
          </cell>
        </row>
        <row r="311">
          <cell r="C311" t="str">
            <v>11.10</v>
          </cell>
          <cell r="D311" t="str">
            <v>INSTALACIÓN BOMBAS DE AGUA</v>
          </cell>
          <cell r="E311" t="str">
            <v>UND</v>
          </cell>
          <cell r="F311"/>
          <cell r="G311">
            <v>614789</v>
          </cell>
          <cell r="H311"/>
          <cell r="I311">
            <v>602309</v>
          </cell>
          <cell r="J311"/>
          <cell r="K311">
            <v>681228</v>
          </cell>
          <cell r="L311"/>
          <cell r="M311">
            <v>667399</v>
          </cell>
          <cell r="N311"/>
          <cell r="O311">
            <v>778730</v>
          </cell>
          <cell r="P311"/>
          <cell r="Q311">
            <v>762922</v>
          </cell>
          <cell r="R311" t="str">
            <v>CUMPLE</v>
          </cell>
          <cell r="S311" t="str">
            <v>CUMPLE</v>
          </cell>
          <cell r="T311" t="str">
            <v>CUMPLE</v>
          </cell>
          <cell r="U311">
            <v>677543.33333333337</v>
          </cell>
        </row>
        <row r="312">
          <cell r="C312" t="str">
            <v>11.11</v>
          </cell>
          <cell r="D312" t="str">
            <v>LLAVE DE MANGUERA</v>
          </cell>
          <cell r="E312" t="str">
            <v>UND</v>
          </cell>
          <cell r="F312"/>
          <cell r="G312">
            <v>43192</v>
          </cell>
          <cell r="H312"/>
          <cell r="I312">
            <v>42315</v>
          </cell>
          <cell r="J312"/>
          <cell r="K312">
            <v>47777</v>
          </cell>
          <cell r="L312"/>
          <cell r="M312">
            <v>46807</v>
          </cell>
          <cell r="N312"/>
          <cell r="O312">
            <v>56345</v>
          </cell>
          <cell r="P312"/>
          <cell r="Q312">
            <v>55201</v>
          </cell>
          <cell r="R312" t="str">
            <v>CUMPLE</v>
          </cell>
          <cell r="S312" t="str">
            <v>CUMPLE</v>
          </cell>
          <cell r="T312" t="str">
            <v>CUMPLE</v>
          </cell>
          <cell r="U312">
            <v>48107.666666666664</v>
          </cell>
        </row>
        <row r="313">
          <cell r="C313" t="str">
            <v>11.12</v>
          </cell>
          <cell r="D313" t="str">
            <v>PUNTO AGUA CALIENTE  CPVC (INC. ACCESORIOS)</v>
          </cell>
          <cell r="E313" t="str">
            <v>UND</v>
          </cell>
          <cell r="F313"/>
          <cell r="G313">
            <v>97775</v>
          </cell>
          <cell r="H313"/>
          <cell r="I313">
            <v>95790</v>
          </cell>
          <cell r="J313"/>
          <cell r="K313">
            <v>105620</v>
          </cell>
          <cell r="L313"/>
          <cell r="M313">
            <v>103476</v>
          </cell>
          <cell r="N313"/>
          <cell r="O313">
            <v>123537</v>
          </cell>
          <cell r="P313"/>
          <cell r="Q313">
            <v>121029</v>
          </cell>
          <cell r="R313" t="str">
            <v>CUMPLE</v>
          </cell>
          <cell r="S313" t="str">
            <v>CUMPLE</v>
          </cell>
          <cell r="T313" t="str">
            <v>CUMPLE</v>
          </cell>
          <cell r="U313">
            <v>106765</v>
          </cell>
        </row>
        <row r="314">
          <cell r="C314" t="str">
            <v>11.13</v>
          </cell>
          <cell r="D314" t="str">
            <v>PUNTO HIDRÁULICO PVC-P/PARAL 1/2"</v>
          </cell>
          <cell r="E314" t="str">
            <v>UND</v>
          </cell>
          <cell r="F314"/>
          <cell r="G314">
            <v>65197</v>
          </cell>
          <cell r="H314"/>
          <cell r="I314">
            <v>63874</v>
          </cell>
          <cell r="J314"/>
          <cell r="K314">
            <v>74748</v>
          </cell>
          <cell r="L314"/>
          <cell r="M314">
            <v>73231</v>
          </cell>
          <cell r="N314"/>
          <cell r="O314">
            <v>85192</v>
          </cell>
          <cell r="P314"/>
          <cell r="Q314">
            <v>83463</v>
          </cell>
          <cell r="R314" t="str">
            <v>CUMPLE</v>
          </cell>
          <cell r="S314" t="str">
            <v>CUMPLE</v>
          </cell>
          <cell r="T314" t="str">
            <v>CUMPLE</v>
          </cell>
          <cell r="U314">
            <v>73522.666666666672</v>
          </cell>
        </row>
        <row r="315">
          <cell r="C315" t="str">
            <v>11.14</v>
          </cell>
          <cell r="D315" t="str">
            <v>PUNTO HIDÁULICO PVC-P/PARAL 3/4"</v>
          </cell>
          <cell r="E315" t="str">
            <v>UND</v>
          </cell>
          <cell r="F315"/>
          <cell r="G315">
            <v>70391</v>
          </cell>
          <cell r="H315"/>
          <cell r="I315">
            <v>68962</v>
          </cell>
          <cell r="J315"/>
          <cell r="K315">
            <v>79442</v>
          </cell>
          <cell r="L315"/>
          <cell r="M315">
            <v>77829</v>
          </cell>
          <cell r="N315"/>
          <cell r="O315">
            <v>90576</v>
          </cell>
          <cell r="P315"/>
          <cell r="Q315">
            <v>88737</v>
          </cell>
          <cell r="R315" t="str">
            <v>CUMPLE</v>
          </cell>
          <cell r="S315" t="str">
            <v>CUMPLE</v>
          </cell>
          <cell r="T315" t="str">
            <v>CUMPLE</v>
          </cell>
          <cell r="U315">
            <v>78509.333333333328</v>
          </cell>
        </row>
        <row r="316">
          <cell r="C316" t="str">
            <v>11.15</v>
          </cell>
          <cell r="D316" t="str">
            <v>PUNTO HIDRÁULICO PVC-P/PARAL 1 1/4"</v>
          </cell>
          <cell r="E316" t="str">
            <v>UND</v>
          </cell>
          <cell r="F316"/>
          <cell r="G316">
            <v>82889</v>
          </cell>
          <cell r="H316"/>
          <cell r="I316">
            <v>81206</v>
          </cell>
          <cell r="J316"/>
          <cell r="K316">
            <v>93166</v>
          </cell>
          <cell r="L316"/>
          <cell r="M316">
            <v>91275</v>
          </cell>
          <cell r="N316"/>
          <cell r="O316">
            <v>105051</v>
          </cell>
          <cell r="P316"/>
          <cell r="Q316">
            <v>102918</v>
          </cell>
          <cell r="R316" t="str">
            <v>CUMPLE</v>
          </cell>
          <cell r="S316" t="str">
            <v>CUMPLE</v>
          </cell>
          <cell r="T316" t="str">
            <v>CUMPLE</v>
          </cell>
          <cell r="U316">
            <v>91799.666666666672</v>
          </cell>
        </row>
        <row r="317">
          <cell r="C317" t="str">
            <v>11.16</v>
          </cell>
          <cell r="D317" t="str">
            <v>SALIDA SANITARIA PVC-S/PARAL 2"</v>
          </cell>
          <cell r="E317" t="str">
            <v>UND</v>
          </cell>
          <cell r="F317"/>
          <cell r="G317">
            <v>52436</v>
          </cell>
          <cell r="H317"/>
          <cell r="I317">
            <v>51372</v>
          </cell>
          <cell r="J317"/>
          <cell r="K317">
            <v>60761</v>
          </cell>
          <cell r="L317"/>
          <cell r="M317">
            <v>59528</v>
          </cell>
          <cell r="N317"/>
          <cell r="O317">
            <v>69280</v>
          </cell>
          <cell r="P317"/>
          <cell r="Q317">
            <v>67874</v>
          </cell>
          <cell r="R317" t="str">
            <v>CUMPLE</v>
          </cell>
          <cell r="S317" t="str">
            <v>CUMPLE</v>
          </cell>
          <cell r="T317" t="str">
            <v>CUMPLE</v>
          </cell>
          <cell r="U317">
            <v>59591.333333333336</v>
          </cell>
        </row>
        <row r="318">
          <cell r="C318" t="str">
            <v>11.17</v>
          </cell>
          <cell r="D318" t="str">
            <v>SALIDA SANITARIA PVC-S/PARAL 3"</v>
          </cell>
          <cell r="E318" t="str">
            <v>UND</v>
          </cell>
          <cell r="F318"/>
          <cell r="G318">
            <v>59441</v>
          </cell>
          <cell r="H318"/>
          <cell r="I318">
            <v>58234</v>
          </cell>
          <cell r="J318"/>
          <cell r="K318">
            <v>69670</v>
          </cell>
          <cell r="L318"/>
          <cell r="M318">
            <v>68256</v>
          </cell>
          <cell r="N318"/>
          <cell r="O318">
            <v>78702</v>
          </cell>
          <cell r="P318"/>
          <cell r="Q318">
            <v>77104</v>
          </cell>
          <cell r="R318" t="str">
            <v>CUMPLE</v>
          </cell>
          <cell r="S318" t="str">
            <v>CUMPLE</v>
          </cell>
          <cell r="T318" t="str">
            <v>CUMPLE</v>
          </cell>
          <cell r="U318">
            <v>67864.666666666672</v>
          </cell>
        </row>
        <row r="319">
          <cell r="C319" t="str">
            <v>11.18</v>
          </cell>
          <cell r="D319" t="str">
            <v>SALIDA SANITARIA PVC-S/PARAL 4"</v>
          </cell>
          <cell r="E319" t="str">
            <v>UND</v>
          </cell>
          <cell r="F319"/>
          <cell r="G319">
            <v>85547</v>
          </cell>
          <cell r="H319"/>
          <cell r="I319">
            <v>83810</v>
          </cell>
          <cell r="J319"/>
          <cell r="K319">
            <v>99668</v>
          </cell>
          <cell r="L319"/>
          <cell r="M319">
            <v>97645</v>
          </cell>
          <cell r="N319"/>
          <cell r="O319">
            <v>115775</v>
          </cell>
          <cell r="P319"/>
          <cell r="Q319">
            <v>113425</v>
          </cell>
          <cell r="R319" t="str">
            <v>CUMPLE</v>
          </cell>
          <cell r="S319" t="str">
            <v>CUMPLE</v>
          </cell>
          <cell r="T319" t="str">
            <v>CUMPLE</v>
          </cell>
          <cell r="U319">
            <v>98293.333333333328</v>
          </cell>
        </row>
        <row r="320">
          <cell r="C320" t="str">
            <v>11.19</v>
          </cell>
          <cell r="D320" t="str">
            <v>SALIDA SANITARIA PVC-S/SIFON 3" INCLUYE REJILLA METALICA</v>
          </cell>
          <cell r="E320" t="str">
            <v>UND</v>
          </cell>
          <cell r="F320"/>
          <cell r="G320">
            <v>84931</v>
          </cell>
          <cell r="H320"/>
          <cell r="I320">
            <v>83207</v>
          </cell>
          <cell r="J320"/>
          <cell r="K320">
            <v>93025</v>
          </cell>
          <cell r="L320"/>
          <cell r="M320">
            <v>91137</v>
          </cell>
          <cell r="N320"/>
          <cell r="O320">
            <v>115589</v>
          </cell>
          <cell r="P320"/>
          <cell r="Q320">
            <v>113243</v>
          </cell>
          <cell r="R320" t="str">
            <v>CUMPLE</v>
          </cell>
          <cell r="S320" t="str">
            <v>CUMPLE</v>
          </cell>
          <cell r="T320" t="str">
            <v>CUMPLE</v>
          </cell>
          <cell r="U320">
            <v>95862.333333333328</v>
          </cell>
        </row>
        <row r="321">
          <cell r="C321" t="str">
            <v>11.20</v>
          </cell>
          <cell r="D321" t="str">
            <v>RED SUMINISTRO CPVC Ø 1/2" (INC. ACCESORIOS)</v>
          </cell>
          <cell r="E321" t="str">
            <v>ML</v>
          </cell>
          <cell r="F321"/>
          <cell r="G321">
            <v>13358</v>
          </cell>
          <cell r="H321"/>
          <cell r="I321">
            <v>13087</v>
          </cell>
          <cell r="J321"/>
          <cell r="K321">
            <v>14949</v>
          </cell>
          <cell r="L321"/>
          <cell r="M321">
            <v>14646</v>
          </cell>
          <cell r="N321"/>
          <cell r="O321">
            <v>18317</v>
          </cell>
          <cell r="P321"/>
          <cell r="Q321">
            <v>17945</v>
          </cell>
          <cell r="R321" t="str">
            <v>CUMPLE</v>
          </cell>
          <cell r="S321" t="str">
            <v>CUMPLE</v>
          </cell>
          <cell r="T321" t="str">
            <v>CUMPLE</v>
          </cell>
          <cell r="U321">
            <v>15226</v>
          </cell>
        </row>
        <row r="322">
          <cell r="C322" t="str">
            <v>11.21</v>
          </cell>
          <cell r="D322" t="str">
            <v>RED SUMINISTRO CPVC Ø 3/4" (INC. ACCESORIOS)</v>
          </cell>
          <cell r="E322" t="str">
            <v>ML</v>
          </cell>
          <cell r="F322"/>
          <cell r="G322">
            <v>18917</v>
          </cell>
          <cell r="H322"/>
          <cell r="I322">
            <v>18533</v>
          </cell>
          <cell r="J322"/>
          <cell r="K322">
            <v>21097</v>
          </cell>
          <cell r="L322"/>
          <cell r="M322">
            <v>20669</v>
          </cell>
          <cell r="N322"/>
          <cell r="O322">
            <v>26370</v>
          </cell>
          <cell r="P322"/>
          <cell r="Q322">
            <v>25835</v>
          </cell>
          <cell r="R322" t="str">
            <v>CUMPLE</v>
          </cell>
          <cell r="S322" t="str">
            <v>CUMPLE</v>
          </cell>
          <cell r="T322" t="str">
            <v>CUMPLE</v>
          </cell>
          <cell r="U322">
            <v>21679</v>
          </cell>
        </row>
        <row r="323">
          <cell r="C323" t="str">
            <v>11.22</v>
          </cell>
          <cell r="D323" t="str">
            <v>RED SUMINISTRO PVC Ø 1 1/2" (INC. ACCESORIOS)</v>
          </cell>
          <cell r="E323" t="str">
            <v>ML</v>
          </cell>
          <cell r="F323"/>
          <cell r="G323">
            <v>27241</v>
          </cell>
          <cell r="H323"/>
          <cell r="I323">
            <v>26688</v>
          </cell>
          <cell r="J323"/>
          <cell r="K323">
            <v>29900</v>
          </cell>
          <cell r="L323"/>
          <cell r="M323">
            <v>29293</v>
          </cell>
          <cell r="N323"/>
          <cell r="O323">
            <v>37317</v>
          </cell>
          <cell r="P323"/>
          <cell r="Q323">
            <v>36559</v>
          </cell>
          <cell r="R323" t="str">
            <v>CUMPLE</v>
          </cell>
          <cell r="S323" t="str">
            <v>CUMPLE</v>
          </cell>
          <cell r="T323" t="str">
            <v>CUMPLE</v>
          </cell>
          <cell r="U323">
            <v>30846.666666666668</v>
          </cell>
        </row>
        <row r="324">
          <cell r="C324" t="str">
            <v>11.23</v>
          </cell>
          <cell r="D324" t="str">
            <v>RED SUMINISTRO PVC Ø 1" (INC. ACCESORIOS)</v>
          </cell>
          <cell r="E324" t="str">
            <v>ML</v>
          </cell>
          <cell r="F324"/>
          <cell r="G324">
            <v>18871</v>
          </cell>
          <cell r="H324"/>
          <cell r="I324">
            <v>18488</v>
          </cell>
          <cell r="J324"/>
          <cell r="K324">
            <v>21507</v>
          </cell>
          <cell r="L324"/>
          <cell r="M324">
            <v>21070</v>
          </cell>
          <cell r="N324"/>
          <cell r="O324">
            <v>26751</v>
          </cell>
          <cell r="P324"/>
          <cell r="Q324">
            <v>26208</v>
          </cell>
          <cell r="R324" t="str">
            <v>CUMPLE</v>
          </cell>
          <cell r="S324" t="str">
            <v>CUMPLE</v>
          </cell>
          <cell r="T324" t="str">
            <v>CUMPLE</v>
          </cell>
          <cell r="U324">
            <v>21922</v>
          </cell>
        </row>
        <row r="325">
          <cell r="C325" t="str">
            <v>11.24</v>
          </cell>
          <cell r="D325" t="str">
            <v>RED SUMINISTRO PVC Ø 1/2" (INC. ACCESORIOS)</v>
          </cell>
          <cell r="E325" t="str">
            <v>ML</v>
          </cell>
          <cell r="F325"/>
          <cell r="G325">
            <v>12217</v>
          </cell>
          <cell r="H325"/>
          <cell r="I325">
            <v>11969</v>
          </cell>
          <cell r="J325"/>
          <cell r="K325">
            <v>13680</v>
          </cell>
          <cell r="L325"/>
          <cell r="M325">
            <v>13402</v>
          </cell>
          <cell r="N325"/>
          <cell r="O325">
            <v>17161</v>
          </cell>
          <cell r="P325"/>
          <cell r="Q325">
            <v>16813</v>
          </cell>
          <cell r="R325" t="str">
            <v>CUMPLE</v>
          </cell>
          <cell r="S325" t="str">
            <v>CUMPLE</v>
          </cell>
          <cell r="T325" t="str">
            <v>CUMPLE</v>
          </cell>
          <cell r="U325">
            <v>14061.333333333334</v>
          </cell>
        </row>
        <row r="326">
          <cell r="C326" t="str">
            <v>11.25</v>
          </cell>
          <cell r="D326" t="str">
            <v>RED SUMINISTRO PVC Ø 2  1/2" (INC. ACCESORIOS)</v>
          </cell>
          <cell r="E326" t="str">
            <v>ML</v>
          </cell>
          <cell r="F326"/>
          <cell r="G326">
            <v>47849</v>
          </cell>
          <cell r="H326"/>
          <cell r="I326">
            <v>46878</v>
          </cell>
          <cell r="J326"/>
          <cell r="K326">
            <v>54372</v>
          </cell>
          <cell r="L326"/>
          <cell r="M326">
            <v>53268</v>
          </cell>
          <cell r="N326"/>
          <cell r="O326">
            <v>64017</v>
          </cell>
          <cell r="P326"/>
          <cell r="Q326">
            <v>62717</v>
          </cell>
          <cell r="R326" t="str">
            <v>CUMPLE</v>
          </cell>
          <cell r="S326" t="str">
            <v>CUMPLE</v>
          </cell>
          <cell r="T326" t="str">
            <v>CUMPLE</v>
          </cell>
          <cell r="U326">
            <v>54287.666666666664</v>
          </cell>
        </row>
        <row r="327">
          <cell r="C327" t="str">
            <v>11.26</v>
          </cell>
          <cell r="D327" t="str">
            <v>RED SUMINISTRO PVC Ø 2" (INC. ACCESORIOS)</v>
          </cell>
          <cell r="E327" t="str">
            <v>ML</v>
          </cell>
          <cell r="F327"/>
          <cell r="G327">
            <v>35703</v>
          </cell>
          <cell r="H327"/>
          <cell r="I327">
            <v>34978</v>
          </cell>
          <cell r="J327"/>
          <cell r="K327">
            <v>38381</v>
          </cell>
          <cell r="L327"/>
          <cell r="M327">
            <v>37602</v>
          </cell>
          <cell r="N327"/>
          <cell r="O327">
            <v>46619</v>
          </cell>
          <cell r="P327"/>
          <cell r="Q327">
            <v>45673</v>
          </cell>
          <cell r="R327" t="str">
            <v>CUMPLE</v>
          </cell>
          <cell r="S327" t="str">
            <v>CUMPLE</v>
          </cell>
          <cell r="T327" t="str">
            <v>CUMPLE</v>
          </cell>
          <cell r="U327">
            <v>39417.666666666664</v>
          </cell>
        </row>
        <row r="328">
          <cell r="C328" t="str">
            <v>11.27</v>
          </cell>
          <cell r="D328" t="str">
            <v>RED SUMINISTRO PVC Ø 3/4" (INC. ACCESORIOS)</v>
          </cell>
          <cell r="E328" t="str">
            <v>ML</v>
          </cell>
          <cell r="F328"/>
          <cell r="G328">
            <v>14075</v>
          </cell>
          <cell r="H328"/>
          <cell r="I328">
            <v>13789</v>
          </cell>
          <cell r="J328"/>
          <cell r="K328">
            <v>15241</v>
          </cell>
          <cell r="L328"/>
          <cell r="M328">
            <v>14932</v>
          </cell>
          <cell r="N328"/>
          <cell r="O328">
            <v>19570</v>
          </cell>
          <cell r="P328"/>
          <cell r="Q328">
            <v>19173</v>
          </cell>
          <cell r="R328" t="str">
            <v>CUMPLE</v>
          </cell>
          <cell r="S328" t="str">
            <v>CUMPLE</v>
          </cell>
          <cell r="T328" t="str">
            <v>CUMPLE</v>
          </cell>
          <cell r="U328">
            <v>15964.666666666666</v>
          </cell>
        </row>
        <row r="329">
          <cell r="C329" t="str">
            <v>11.28</v>
          </cell>
          <cell r="D329" t="str">
            <v xml:space="preserve"> RED SANITARIA PVC-S 2"  (INCLUYE ACCESORIOS)</v>
          </cell>
          <cell r="E329" t="str">
            <v>ML</v>
          </cell>
          <cell r="F329"/>
          <cell r="G329">
            <v>26056</v>
          </cell>
          <cell r="H329"/>
          <cell r="I329">
            <v>25527</v>
          </cell>
          <cell r="J329"/>
          <cell r="K329">
            <v>30444</v>
          </cell>
          <cell r="L329"/>
          <cell r="M329">
            <v>29826</v>
          </cell>
          <cell r="N329"/>
          <cell r="O329">
            <v>34288</v>
          </cell>
          <cell r="P329"/>
          <cell r="Q329">
            <v>33592</v>
          </cell>
          <cell r="R329" t="str">
            <v>CUMPLE</v>
          </cell>
          <cell r="S329" t="str">
            <v>CUMPLE</v>
          </cell>
          <cell r="T329" t="str">
            <v>CUMPLE</v>
          </cell>
          <cell r="U329">
            <v>29648.333333333332</v>
          </cell>
        </row>
        <row r="330">
          <cell r="C330" t="str">
            <v>11.29</v>
          </cell>
          <cell r="D330" t="str">
            <v>RED SANITARIA PVC-S 3"  (INCLUYE ACCESORIOS)</v>
          </cell>
          <cell r="E330" t="str">
            <v>ML</v>
          </cell>
          <cell r="F330"/>
          <cell r="G330">
            <v>32852</v>
          </cell>
          <cell r="H330"/>
          <cell r="I330">
            <v>32185</v>
          </cell>
          <cell r="J330"/>
          <cell r="K330">
            <v>38253</v>
          </cell>
          <cell r="L330"/>
          <cell r="M330">
            <v>37476</v>
          </cell>
          <cell r="N330"/>
          <cell r="O330">
            <v>45191</v>
          </cell>
          <cell r="P330"/>
          <cell r="Q330">
            <v>44274</v>
          </cell>
          <cell r="R330" t="str">
            <v>CUMPLE</v>
          </cell>
          <cell r="S330" t="str">
            <v>CUMPLE</v>
          </cell>
          <cell r="T330" t="str">
            <v>CUMPLE</v>
          </cell>
          <cell r="U330">
            <v>37978.333333333336</v>
          </cell>
        </row>
        <row r="331">
          <cell r="C331" t="str">
            <v>11.30</v>
          </cell>
          <cell r="D331" t="str">
            <v>RED SANITARIA PVC-S 4"  (INCLUYE ACCESORIOS)</v>
          </cell>
          <cell r="E331" t="str">
            <v>ML</v>
          </cell>
          <cell r="F331"/>
          <cell r="G331">
            <v>40814</v>
          </cell>
          <cell r="H331"/>
          <cell r="I331">
            <v>39985</v>
          </cell>
          <cell r="J331"/>
          <cell r="K331">
            <v>46862</v>
          </cell>
          <cell r="L331"/>
          <cell r="M331">
            <v>45911</v>
          </cell>
          <cell r="N331"/>
          <cell r="O331">
            <v>56131</v>
          </cell>
          <cell r="P331"/>
          <cell r="Q331">
            <v>54992</v>
          </cell>
          <cell r="R331" t="str">
            <v>CUMPLE</v>
          </cell>
          <cell r="S331" t="str">
            <v>CUMPLE</v>
          </cell>
          <cell r="T331" t="str">
            <v>CUMPLE</v>
          </cell>
          <cell r="U331">
            <v>46962.666666666664</v>
          </cell>
        </row>
        <row r="332">
          <cell r="C332" t="str">
            <v>11.31</v>
          </cell>
          <cell r="D332" t="str">
            <v>RED SANITARIA PVC-S 6"  (INCLUYE ACCESORIOS)</v>
          </cell>
          <cell r="E332" t="str">
            <v>ML</v>
          </cell>
          <cell r="F332"/>
          <cell r="G332">
            <v>87149</v>
          </cell>
          <cell r="H332"/>
          <cell r="I332">
            <v>85380</v>
          </cell>
          <cell r="J332"/>
          <cell r="K332">
            <v>93938</v>
          </cell>
          <cell r="L332"/>
          <cell r="M332">
            <v>92031</v>
          </cell>
          <cell r="N332"/>
          <cell r="O332">
            <v>104594</v>
          </cell>
          <cell r="P332"/>
          <cell r="Q332">
            <v>102471</v>
          </cell>
          <cell r="R332" t="str">
            <v>CUMPLE</v>
          </cell>
          <cell r="S332" t="str">
            <v>CUMPLE</v>
          </cell>
          <cell r="T332" t="str">
            <v>CUMPLE</v>
          </cell>
          <cell r="U332">
            <v>93294</v>
          </cell>
        </row>
        <row r="333">
          <cell r="C333" t="str">
            <v>11.32</v>
          </cell>
          <cell r="D333" t="str">
            <v>REGISTRO Ø 1"</v>
          </cell>
          <cell r="E333" t="str">
            <v>UND</v>
          </cell>
          <cell r="F333"/>
          <cell r="G333">
            <v>80264</v>
          </cell>
          <cell r="H333"/>
          <cell r="I333">
            <v>78635</v>
          </cell>
          <cell r="J333"/>
          <cell r="K333">
            <v>86379</v>
          </cell>
          <cell r="L333"/>
          <cell r="M333">
            <v>84626</v>
          </cell>
          <cell r="N333"/>
          <cell r="O333">
            <v>102778</v>
          </cell>
          <cell r="P333"/>
          <cell r="Q333">
            <v>100692</v>
          </cell>
          <cell r="R333" t="str">
            <v>CUMPLE</v>
          </cell>
          <cell r="S333" t="str">
            <v>CUMPLE</v>
          </cell>
          <cell r="T333" t="str">
            <v>CUMPLE</v>
          </cell>
          <cell r="U333">
            <v>87984.333333333328</v>
          </cell>
        </row>
        <row r="334">
          <cell r="C334" t="str">
            <v>11.33</v>
          </cell>
          <cell r="D334" t="str">
            <v>REGISTRO Ø 1/2"</v>
          </cell>
          <cell r="E334" t="str">
            <v>UND</v>
          </cell>
          <cell r="F334"/>
          <cell r="G334">
            <v>56513</v>
          </cell>
          <cell r="H334"/>
          <cell r="I334">
            <v>55366</v>
          </cell>
          <cell r="J334"/>
          <cell r="K334">
            <v>62002</v>
          </cell>
          <cell r="L334"/>
          <cell r="M334">
            <v>60743</v>
          </cell>
          <cell r="N334"/>
          <cell r="O334">
            <v>73457</v>
          </cell>
          <cell r="P334"/>
          <cell r="Q334">
            <v>71966</v>
          </cell>
          <cell r="R334" t="str">
            <v>CUMPLE</v>
          </cell>
          <cell r="S334" t="str">
            <v>CUMPLE</v>
          </cell>
          <cell r="T334" t="str">
            <v>CUMPLE</v>
          </cell>
          <cell r="U334">
            <v>62691.666666666664</v>
          </cell>
        </row>
        <row r="335">
          <cell r="C335" t="str">
            <v>11.34</v>
          </cell>
          <cell r="D335" t="str">
            <v>REGISTRO Ø 3/4"</v>
          </cell>
          <cell r="E335" t="str">
            <v>UND</v>
          </cell>
          <cell r="F335"/>
          <cell r="G335">
            <v>73551</v>
          </cell>
          <cell r="H335"/>
          <cell r="I335">
            <v>72058</v>
          </cell>
          <cell r="J335"/>
          <cell r="K335">
            <v>81147</v>
          </cell>
          <cell r="L335"/>
          <cell r="M335">
            <v>79500</v>
          </cell>
          <cell r="N335"/>
          <cell r="O335">
            <v>98752</v>
          </cell>
          <cell r="P335"/>
          <cell r="Q335">
            <v>96747</v>
          </cell>
          <cell r="R335" t="str">
            <v>CUMPLE</v>
          </cell>
          <cell r="S335" t="str">
            <v>CUMPLE</v>
          </cell>
          <cell r="T335" t="str">
            <v>CUMPLE</v>
          </cell>
          <cell r="U335">
            <v>82768.333333333328</v>
          </cell>
        </row>
        <row r="336">
          <cell r="C336" t="str">
            <v>11.35</v>
          </cell>
          <cell r="D336" t="str">
            <v>REGISTRO Ø 1  1/2"</v>
          </cell>
          <cell r="E336" t="str">
            <v>UND</v>
          </cell>
          <cell r="F336"/>
          <cell r="G336">
            <v>134709</v>
          </cell>
          <cell r="H336"/>
          <cell r="I336">
            <v>131974</v>
          </cell>
          <cell r="J336"/>
          <cell r="K336">
            <v>146089</v>
          </cell>
          <cell r="L336"/>
          <cell r="M336">
            <v>143123</v>
          </cell>
          <cell r="N336"/>
          <cell r="O336">
            <v>169220</v>
          </cell>
          <cell r="P336"/>
          <cell r="Q336">
            <v>165785</v>
          </cell>
          <cell r="R336" t="str">
            <v>CUMPLE</v>
          </cell>
          <cell r="S336" t="str">
            <v>CUMPLE</v>
          </cell>
          <cell r="T336" t="str">
            <v>CUMPLE</v>
          </cell>
          <cell r="U336">
            <v>146960.66666666666</v>
          </cell>
        </row>
        <row r="337">
          <cell r="C337" t="str">
            <v>11.36</v>
          </cell>
          <cell r="D337" t="str">
            <v>REGISTRO Ø 2  1/2"</v>
          </cell>
          <cell r="E337" t="str">
            <v>UND</v>
          </cell>
          <cell r="F337"/>
          <cell r="G337">
            <v>235736</v>
          </cell>
          <cell r="H337"/>
          <cell r="I337">
            <v>230951</v>
          </cell>
          <cell r="J337"/>
          <cell r="K337">
            <v>252576</v>
          </cell>
          <cell r="L337"/>
          <cell r="M337">
            <v>247449</v>
          </cell>
          <cell r="N337"/>
          <cell r="O337">
            <v>285291</v>
          </cell>
          <cell r="P337"/>
          <cell r="Q337">
            <v>279500</v>
          </cell>
          <cell r="R337" t="str">
            <v>CUMPLE</v>
          </cell>
          <cell r="S337" t="str">
            <v>CUMPLE</v>
          </cell>
          <cell r="T337" t="str">
            <v>CUMPLE</v>
          </cell>
          <cell r="U337">
            <v>252633.33333333334</v>
          </cell>
        </row>
        <row r="338">
          <cell r="C338" t="str">
            <v>11.37</v>
          </cell>
          <cell r="D338" t="str">
            <v>REGISTRO Ø 2 "</v>
          </cell>
          <cell r="E338" t="str">
            <v>UND</v>
          </cell>
          <cell r="F338"/>
          <cell r="G338">
            <v>192879</v>
          </cell>
          <cell r="H338"/>
          <cell r="I338">
            <v>188964</v>
          </cell>
          <cell r="J338"/>
          <cell r="K338">
            <v>208360</v>
          </cell>
          <cell r="L338"/>
          <cell r="M338">
            <v>204130</v>
          </cell>
          <cell r="N338"/>
          <cell r="O338">
            <v>238657</v>
          </cell>
          <cell r="P338"/>
          <cell r="Q338">
            <v>233812</v>
          </cell>
          <cell r="R338" t="str">
            <v>CUMPLE</v>
          </cell>
          <cell r="S338" t="str">
            <v>CUMPLE</v>
          </cell>
          <cell r="T338" t="str">
            <v>CUMPLE</v>
          </cell>
          <cell r="U338">
            <v>208968.66666666666</v>
          </cell>
        </row>
        <row r="339">
          <cell r="C339" t="str">
            <v>11.38</v>
          </cell>
          <cell r="D339" t="str">
            <v>REVENTILACION PVC Ø 2" (INC. ACCESORIOS)</v>
          </cell>
          <cell r="E339" t="str">
            <v>ML</v>
          </cell>
          <cell r="F339"/>
          <cell r="G339">
            <v>20991</v>
          </cell>
          <cell r="H339"/>
          <cell r="I339">
            <v>20565</v>
          </cell>
          <cell r="J339"/>
          <cell r="K339">
            <v>23280</v>
          </cell>
          <cell r="L339"/>
          <cell r="M339">
            <v>22807</v>
          </cell>
          <cell r="N339"/>
          <cell r="O339">
            <v>26546</v>
          </cell>
          <cell r="P339"/>
          <cell r="Q339">
            <v>26007</v>
          </cell>
          <cell r="R339" t="str">
            <v>CUMPLE</v>
          </cell>
          <cell r="S339" t="str">
            <v>CUMPLE</v>
          </cell>
          <cell r="T339" t="str">
            <v>CUMPLE</v>
          </cell>
          <cell r="U339">
            <v>23126.333333333332</v>
          </cell>
        </row>
        <row r="340">
          <cell r="C340" t="str">
            <v>11.39</v>
          </cell>
          <cell r="D340" t="str">
            <v>REVENTILACION PVC Ø 3" (INC. ACCESORIOS)</v>
          </cell>
          <cell r="E340" t="str">
            <v>ML</v>
          </cell>
          <cell r="F340"/>
          <cell r="G340">
            <v>25015</v>
          </cell>
          <cell r="H340"/>
          <cell r="I340">
            <v>24507</v>
          </cell>
          <cell r="J340"/>
          <cell r="K340">
            <v>28017</v>
          </cell>
          <cell r="L340"/>
          <cell r="M340">
            <v>27448</v>
          </cell>
          <cell r="N340"/>
          <cell r="O340">
            <v>31860</v>
          </cell>
          <cell r="P340"/>
          <cell r="Q340">
            <v>31213</v>
          </cell>
          <cell r="R340" t="str">
            <v>CUMPLE</v>
          </cell>
          <cell r="S340" t="str">
            <v>CUMPLE</v>
          </cell>
          <cell r="T340" t="str">
            <v>CUMPLE</v>
          </cell>
          <cell r="U340">
            <v>27722.666666666668</v>
          </cell>
        </row>
        <row r="341">
          <cell r="C341" t="str">
            <v>11.40</v>
          </cell>
          <cell r="D341" t="str">
            <v>TANQUE PLÁSTICO ELEVADO 250 LT (INCLUYE ACCESORIOS E INSTALACIÓN)</v>
          </cell>
          <cell r="E341" t="str">
            <v>UND</v>
          </cell>
          <cell r="F341"/>
          <cell r="G341">
            <v>199415</v>
          </cell>
          <cell r="H341"/>
          <cell r="I341">
            <v>195367</v>
          </cell>
          <cell r="J341"/>
          <cell r="K341">
            <v>214024</v>
          </cell>
          <cell r="L341"/>
          <cell r="M341">
            <v>209679</v>
          </cell>
          <cell r="N341"/>
          <cell r="O341">
            <v>233946</v>
          </cell>
          <cell r="P341"/>
          <cell r="Q341">
            <v>229197</v>
          </cell>
          <cell r="R341" t="str">
            <v>CUMPLE</v>
          </cell>
          <cell r="S341" t="str">
            <v>CUMPLE</v>
          </cell>
          <cell r="T341" t="str">
            <v>CUMPLE</v>
          </cell>
          <cell r="U341">
            <v>211414.33333333334</v>
          </cell>
        </row>
        <row r="342">
          <cell r="C342" t="str">
            <v>11.41</v>
          </cell>
          <cell r="D342" t="str">
            <v>TANQUE PLÁSTICO ELEVADO 500 LT (INCLUYE ACCESORIOS E ISNTALACIÓN)</v>
          </cell>
          <cell r="E342" t="str">
            <v>UND</v>
          </cell>
          <cell r="F342"/>
          <cell r="G342">
            <v>322748</v>
          </cell>
          <cell r="H342"/>
          <cell r="I342">
            <v>316196</v>
          </cell>
          <cell r="J342"/>
          <cell r="K342">
            <v>345801</v>
          </cell>
          <cell r="L342"/>
          <cell r="M342">
            <v>338781</v>
          </cell>
          <cell r="N342"/>
          <cell r="O342">
            <v>376543</v>
          </cell>
          <cell r="P342"/>
          <cell r="Q342">
            <v>368899</v>
          </cell>
          <cell r="R342" t="str">
            <v>CUMPLE</v>
          </cell>
          <cell r="S342" t="str">
            <v>CUMPLE</v>
          </cell>
          <cell r="T342" t="str">
            <v>CUMPLE</v>
          </cell>
          <cell r="U342">
            <v>341292</v>
          </cell>
        </row>
        <row r="343">
          <cell r="C343" t="str">
            <v>11.42</v>
          </cell>
          <cell r="D343" t="str">
            <v>TANQUE PLÁSTICO ELEVADO 1000 LT (INCLUYE ACCESORIOS E INSTALACIÓN)</v>
          </cell>
          <cell r="E343" t="str">
            <v>UND</v>
          </cell>
          <cell r="F343"/>
          <cell r="G343">
            <v>517418</v>
          </cell>
          <cell r="H343"/>
          <cell r="I343">
            <v>506914</v>
          </cell>
          <cell r="J343"/>
          <cell r="K343">
            <v>553714</v>
          </cell>
          <cell r="L343"/>
          <cell r="M343">
            <v>542474</v>
          </cell>
          <cell r="N343"/>
          <cell r="O343">
            <v>597426</v>
          </cell>
          <cell r="P343"/>
          <cell r="Q343">
            <v>585298</v>
          </cell>
          <cell r="R343" t="str">
            <v>CUMPLE</v>
          </cell>
          <cell r="S343" t="str">
            <v>CUMPLE</v>
          </cell>
          <cell r="T343" t="str">
            <v>CUMPLE</v>
          </cell>
          <cell r="U343">
            <v>544895.33333333337</v>
          </cell>
        </row>
        <row r="344">
          <cell r="C344" t="str">
            <v>11.43</v>
          </cell>
          <cell r="D344" t="str">
            <v>TANQUE PLASTICO DE AGUA 2000 LT (INCLUYE ACCESORIOS E INSTALACIÓN)</v>
          </cell>
          <cell r="E344" t="str">
            <v>UND</v>
          </cell>
          <cell r="F344"/>
          <cell r="G344">
            <v>975767</v>
          </cell>
          <cell r="H344"/>
          <cell r="I344">
            <v>955959</v>
          </cell>
          <cell r="J344"/>
          <cell r="K344">
            <v>1039214</v>
          </cell>
          <cell r="L344"/>
          <cell r="M344">
            <v>1018118</v>
          </cell>
          <cell r="N344"/>
          <cell r="O344">
            <v>1206002</v>
          </cell>
          <cell r="P344"/>
          <cell r="Q344">
            <v>1181520</v>
          </cell>
          <cell r="R344" t="str">
            <v>CUMPLE</v>
          </cell>
          <cell r="S344" t="str">
            <v>CUMPLE</v>
          </cell>
          <cell r="T344" t="str">
            <v>CUMPLE</v>
          </cell>
          <cell r="U344">
            <v>1051865.6666666667</v>
          </cell>
        </row>
        <row r="345">
          <cell r="C345" t="str">
            <v>11.44</v>
          </cell>
          <cell r="D345" t="str">
            <v>TANQUE PLASTICO DE AGUA 3000 LT (INCLUYE ACCESORIOS E INSTALACIÓN)</v>
          </cell>
          <cell r="E345" t="str">
            <v>UND</v>
          </cell>
          <cell r="F345"/>
          <cell r="G345">
            <v>1684935</v>
          </cell>
          <cell r="H345"/>
          <cell r="I345">
            <v>1650731</v>
          </cell>
          <cell r="J345"/>
          <cell r="K345">
            <v>1863294</v>
          </cell>
          <cell r="L345"/>
          <cell r="M345">
            <v>1825469</v>
          </cell>
          <cell r="N345"/>
          <cell r="O345">
            <v>2131134</v>
          </cell>
          <cell r="P345"/>
          <cell r="Q345">
            <v>2087872</v>
          </cell>
          <cell r="R345" t="str">
            <v>CUMPLE</v>
          </cell>
          <cell r="S345" t="str">
            <v>CUMPLE</v>
          </cell>
          <cell r="T345" t="str">
            <v>CUMPLE</v>
          </cell>
          <cell r="U345">
            <v>1854690.6666666667</v>
          </cell>
        </row>
        <row r="346">
          <cell r="C346" t="str">
            <v>11.45</v>
          </cell>
          <cell r="D346" t="str">
            <v>TANQUE PLASTICO DE AGUA 5000 LT (INCLUYE ACCESORIOS E INSTALACIÓN)</v>
          </cell>
          <cell r="E346" t="str">
            <v>UND</v>
          </cell>
          <cell r="F346"/>
          <cell r="G346">
            <v>2400999</v>
          </cell>
          <cell r="H346"/>
          <cell r="I346">
            <v>2352259</v>
          </cell>
          <cell r="J346"/>
          <cell r="K346">
            <v>2605286</v>
          </cell>
          <cell r="L346"/>
          <cell r="M346">
            <v>2552399</v>
          </cell>
          <cell r="N346"/>
          <cell r="O346">
            <v>3076910</v>
          </cell>
          <cell r="P346"/>
          <cell r="Q346">
            <v>3014449</v>
          </cell>
          <cell r="R346" t="str">
            <v>CUMPLE</v>
          </cell>
          <cell r="S346" t="str">
            <v>CUMPLE</v>
          </cell>
          <cell r="T346" t="str">
            <v>CUMPLE</v>
          </cell>
          <cell r="U346">
            <v>2639702.3333333335</v>
          </cell>
        </row>
        <row r="347">
          <cell r="C347" t="str">
            <v>11.46</v>
          </cell>
          <cell r="D347" t="str">
            <v>TUBERÍA ACERO NEGRO ROSCADA 1"  SCH-40 (INCLUYE ACCESORIOS Y SOPORTES)</v>
          </cell>
          <cell r="E347" t="str">
            <v>ML</v>
          </cell>
          <cell r="F347"/>
          <cell r="G347">
            <v>36786</v>
          </cell>
          <cell r="H347"/>
          <cell r="I347">
            <v>36039</v>
          </cell>
          <cell r="J347"/>
          <cell r="K347">
            <v>40533</v>
          </cell>
          <cell r="L347"/>
          <cell r="M347">
            <v>39710</v>
          </cell>
          <cell r="N347"/>
          <cell r="O347">
            <v>45627</v>
          </cell>
          <cell r="P347"/>
          <cell r="Q347">
            <v>44701</v>
          </cell>
          <cell r="R347" t="str">
            <v>CUMPLE</v>
          </cell>
          <cell r="S347" t="str">
            <v>CUMPLE</v>
          </cell>
          <cell r="T347" t="str">
            <v>CUMPLE</v>
          </cell>
          <cell r="U347">
            <v>40150</v>
          </cell>
        </row>
        <row r="348">
          <cell r="C348" t="str">
            <v>11.47</v>
          </cell>
          <cell r="D348" t="str">
            <v>TUBERÍA ACERO NEGRO ROSCADA  1 1/2" SCH-40  (INCLUYE ACCESORIOS Y SOPORTES)</v>
          </cell>
          <cell r="E348" t="str">
            <v>ML</v>
          </cell>
          <cell r="F348"/>
          <cell r="G348">
            <v>44222</v>
          </cell>
          <cell r="H348"/>
          <cell r="I348">
            <v>43324</v>
          </cell>
          <cell r="J348"/>
          <cell r="K348">
            <v>49416</v>
          </cell>
          <cell r="L348"/>
          <cell r="M348">
            <v>48413</v>
          </cell>
          <cell r="N348"/>
          <cell r="O348">
            <v>56511</v>
          </cell>
          <cell r="P348"/>
          <cell r="Q348">
            <v>55364</v>
          </cell>
          <cell r="R348" t="str">
            <v>CUMPLE</v>
          </cell>
          <cell r="S348" t="str">
            <v>CUMPLE</v>
          </cell>
          <cell r="T348" t="str">
            <v>CUMPLE</v>
          </cell>
          <cell r="U348">
            <v>49033.666666666664</v>
          </cell>
        </row>
        <row r="349">
          <cell r="C349" t="str">
            <v>11.48</v>
          </cell>
          <cell r="D349" t="str">
            <v>TUBERÍA ACERO NEGRO ROSCADA  2" SCH-40  (INCLUYE ACCESORIOS Y SOPORTES)</v>
          </cell>
          <cell r="E349" t="str">
            <v>ML</v>
          </cell>
          <cell r="F349"/>
          <cell r="G349">
            <v>60627</v>
          </cell>
          <cell r="H349"/>
          <cell r="I349">
            <v>59396</v>
          </cell>
          <cell r="J349"/>
          <cell r="K349">
            <v>67500</v>
          </cell>
          <cell r="L349"/>
          <cell r="M349">
            <v>66130</v>
          </cell>
          <cell r="N349"/>
          <cell r="O349">
            <v>77848</v>
          </cell>
          <cell r="P349"/>
          <cell r="Q349">
            <v>76268</v>
          </cell>
          <cell r="R349" t="str">
            <v>CUMPLE</v>
          </cell>
          <cell r="S349" t="str">
            <v>CUMPLE</v>
          </cell>
          <cell r="T349" t="str">
            <v>CUMPLE</v>
          </cell>
          <cell r="U349">
            <v>67264.666666666672</v>
          </cell>
        </row>
        <row r="350">
          <cell r="C350" t="str">
            <v>11.49</v>
          </cell>
          <cell r="D350" t="str">
            <v>TUBERÍA ACERO NEGRO RANURADA  2" SCH-40  (INCLUYE ACCESORIOS Y SOPORTES)</v>
          </cell>
          <cell r="E350" t="str">
            <v>ML</v>
          </cell>
          <cell r="F350"/>
          <cell r="G350">
            <v>64674</v>
          </cell>
          <cell r="H350"/>
          <cell r="I350">
            <v>63361</v>
          </cell>
          <cell r="J350"/>
          <cell r="K350">
            <v>71324</v>
          </cell>
          <cell r="L350"/>
          <cell r="M350">
            <v>69876</v>
          </cell>
          <cell r="N350"/>
          <cell r="O350">
            <v>83574</v>
          </cell>
          <cell r="P350"/>
          <cell r="Q350">
            <v>81877</v>
          </cell>
          <cell r="R350" t="str">
            <v>CUMPLE</v>
          </cell>
          <cell r="S350" t="str">
            <v>CUMPLE</v>
          </cell>
          <cell r="T350" t="str">
            <v>CUMPLE</v>
          </cell>
          <cell r="U350">
            <v>71704.666666666672</v>
          </cell>
        </row>
        <row r="351">
          <cell r="C351" t="str">
            <v>11.50</v>
          </cell>
          <cell r="D351" t="str">
            <v>TUBERÍA ACERO NEGRO RANURADA 2-1/2" SCH-40  (INCLUYE ACCESORIOS Y SOPORTES)</v>
          </cell>
          <cell r="E351" t="str">
            <v>ML</v>
          </cell>
          <cell r="F351"/>
          <cell r="G351">
            <v>82082</v>
          </cell>
          <cell r="H351"/>
          <cell r="I351">
            <v>80416</v>
          </cell>
          <cell r="J351"/>
          <cell r="K351">
            <v>91339</v>
          </cell>
          <cell r="L351"/>
          <cell r="M351">
            <v>89485</v>
          </cell>
          <cell r="N351"/>
          <cell r="O351">
            <v>110179</v>
          </cell>
          <cell r="P351"/>
          <cell r="Q351">
            <v>107942</v>
          </cell>
          <cell r="R351" t="str">
            <v>CUMPLE</v>
          </cell>
          <cell r="S351" t="str">
            <v>CUMPLE</v>
          </cell>
          <cell r="T351" t="str">
            <v>CUMPLE</v>
          </cell>
          <cell r="U351">
            <v>92614.333333333328</v>
          </cell>
        </row>
        <row r="352">
          <cell r="C352" t="str">
            <v>11.51</v>
          </cell>
          <cell r="D352" t="str">
            <v>TUBERÍA ACERO NEGRO RANURADA 3" SCH-40  (INCLUYE ACCESORIOS Y SOPORTES)</v>
          </cell>
          <cell r="E352" t="str">
            <v>ML</v>
          </cell>
          <cell r="F352"/>
          <cell r="G352">
            <v>94238</v>
          </cell>
          <cell r="H352"/>
          <cell r="I352">
            <v>92325</v>
          </cell>
          <cell r="J352"/>
          <cell r="K352">
            <v>103951</v>
          </cell>
          <cell r="L352"/>
          <cell r="M352">
            <v>101841</v>
          </cell>
          <cell r="N352"/>
          <cell r="O352">
            <v>125245</v>
          </cell>
          <cell r="P352"/>
          <cell r="Q352">
            <v>122703</v>
          </cell>
          <cell r="R352" t="str">
            <v>CUMPLE</v>
          </cell>
          <cell r="S352" t="str">
            <v>CUMPLE</v>
          </cell>
          <cell r="T352" t="str">
            <v>CUMPLE</v>
          </cell>
          <cell r="U352">
            <v>105623</v>
          </cell>
        </row>
        <row r="353">
          <cell r="C353" t="str">
            <v>11.52</v>
          </cell>
          <cell r="D353" t="str">
            <v>TUBERÍA ACERO NEGRO RANURADA 4" SCH-40  (INCLUYE ACCESORIOS Y SOPORTES)</v>
          </cell>
          <cell r="E353" t="str">
            <v>ML</v>
          </cell>
          <cell r="F353"/>
          <cell r="G353">
            <v>121788</v>
          </cell>
          <cell r="H353"/>
          <cell r="I353">
            <v>119316</v>
          </cell>
          <cell r="J353"/>
          <cell r="K353">
            <v>132701</v>
          </cell>
          <cell r="L353"/>
          <cell r="M353">
            <v>130007</v>
          </cell>
          <cell r="N353"/>
          <cell r="O353">
            <v>155862</v>
          </cell>
          <cell r="P353"/>
          <cell r="Q353">
            <v>152698</v>
          </cell>
          <cell r="R353" t="str">
            <v>CUMPLE</v>
          </cell>
          <cell r="S353" t="str">
            <v>CUMPLE</v>
          </cell>
          <cell r="T353" t="str">
            <v>CUMPLE</v>
          </cell>
          <cell r="U353">
            <v>134007</v>
          </cell>
        </row>
        <row r="354">
          <cell r="C354" t="str">
            <v>11.53</v>
          </cell>
          <cell r="D354" t="str">
            <v>PUNTO HIDRÁULICO PARA ROCIADOR AUTOMÁTICO 1/2"</v>
          </cell>
          <cell r="E354" t="str">
            <v>UND</v>
          </cell>
          <cell r="F354"/>
          <cell r="G354">
            <v>61925</v>
          </cell>
          <cell r="H354"/>
          <cell r="I354">
            <v>60668</v>
          </cell>
          <cell r="J354"/>
          <cell r="K354">
            <v>70611</v>
          </cell>
          <cell r="L354"/>
          <cell r="M354">
            <v>69178</v>
          </cell>
          <cell r="N354"/>
          <cell r="O354">
            <v>76202</v>
          </cell>
          <cell r="P354"/>
          <cell r="Q354">
            <v>74655</v>
          </cell>
          <cell r="R354" t="str">
            <v>CUMPLE</v>
          </cell>
          <cell r="S354" t="str">
            <v>CUMPLE</v>
          </cell>
          <cell r="T354" t="str">
            <v>CUMPLE</v>
          </cell>
          <cell r="U354">
            <v>68167</v>
          </cell>
        </row>
        <row r="355">
          <cell r="C355" t="str">
            <v>11.54</v>
          </cell>
          <cell r="D355" t="str">
            <v>PUNTO HIDRÁULICO PARA ROCIADOR AUTOMÁTICO 3/4"</v>
          </cell>
          <cell r="E355" t="str">
            <v>UND</v>
          </cell>
          <cell r="F355"/>
          <cell r="G355">
            <v>66645</v>
          </cell>
          <cell r="H355"/>
          <cell r="I355">
            <v>65292</v>
          </cell>
          <cell r="J355"/>
          <cell r="K355">
            <v>74110</v>
          </cell>
          <cell r="L355"/>
          <cell r="M355">
            <v>72606</v>
          </cell>
          <cell r="N355"/>
          <cell r="O355">
            <v>81159</v>
          </cell>
          <cell r="P355"/>
          <cell r="Q355">
            <v>79511</v>
          </cell>
          <cell r="R355" t="str">
            <v>CUMPLE</v>
          </cell>
          <cell r="S355" t="str">
            <v>CUMPLE</v>
          </cell>
          <cell r="T355" t="str">
            <v>CUMPLE</v>
          </cell>
          <cell r="U355">
            <v>72469.666666666672</v>
          </cell>
        </row>
        <row r="356">
          <cell r="C356" t="str">
            <v>11.55</v>
          </cell>
          <cell r="D356" t="str">
            <v>ROCIADOR AUTOMÁTICO 1/2" K=5.6 PENDIENTE UL-FM</v>
          </cell>
          <cell r="E356" t="str">
            <v>UND</v>
          </cell>
          <cell r="F356"/>
          <cell r="G356">
            <v>45825</v>
          </cell>
          <cell r="H356"/>
          <cell r="I356">
            <v>44895</v>
          </cell>
          <cell r="J356"/>
          <cell r="K356">
            <v>49458</v>
          </cell>
          <cell r="L356"/>
          <cell r="M356">
            <v>48454</v>
          </cell>
          <cell r="N356"/>
          <cell r="O356">
            <v>56698</v>
          </cell>
          <cell r="P356"/>
          <cell r="Q356">
            <v>55547</v>
          </cell>
          <cell r="R356" t="str">
            <v>CUMPLE</v>
          </cell>
          <cell r="S356" t="str">
            <v>CUMPLE</v>
          </cell>
          <cell r="T356" t="str">
            <v>CUMPLE</v>
          </cell>
          <cell r="U356">
            <v>49632</v>
          </cell>
        </row>
        <row r="357">
          <cell r="C357" t="str">
            <v>11.56</v>
          </cell>
          <cell r="D357" t="str">
            <v>ROCIADOR AUTOMÁTICO 3/4" K=8.1 PENDIENTE UL-FM</v>
          </cell>
          <cell r="E357" t="str">
            <v>UND</v>
          </cell>
          <cell r="F357"/>
          <cell r="G357">
            <v>56296</v>
          </cell>
          <cell r="H357"/>
          <cell r="I357">
            <v>55153</v>
          </cell>
          <cell r="J357"/>
          <cell r="K357">
            <v>60317</v>
          </cell>
          <cell r="L357"/>
          <cell r="M357">
            <v>59093</v>
          </cell>
          <cell r="N357"/>
          <cell r="O357">
            <v>69376</v>
          </cell>
          <cell r="P357"/>
          <cell r="Q357">
            <v>67968</v>
          </cell>
          <cell r="R357" t="str">
            <v>CUMPLE</v>
          </cell>
          <cell r="S357" t="str">
            <v>CUMPLE</v>
          </cell>
          <cell r="T357" t="str">
            <v>CUMPLE</v>
          </cell>
          <cell r="U357">
            <v>60738</v>
          </cell>
        </row>
        <row r="358">
          <cell r="C358" t="str">
            <v>11.57</v>
          </cell>
          <cell r="D358" t="str">
            <v>PINTURA PARA TUBERÍA RED DE INCENDIOS CON DIÁMETRO DE HASTA 2"</v>
          </cell>
          <cell r="E358" t="str">
            <v>ML</v>
          </cell>
          <cell r="F358"/>
          <cell r="G358">
            <v>4712</v>
          </cell>
          <cell r="H358"/>
          <cell r="I358">
            <v>4616</v>
          </cell>
          <cell r="J358"/>
          <cell r="K358">
            <v>5218</v>
          </cell>
          <cell r="L358"/>
          <cell r="M358">
            <v>5112</v>
          </cell>
          <cell r="N358"/>
          <cell r="O358">
            <v>5902</v>
          </cell>
          <cell r="P358"/>
          <cell r="Q358">
            <v>5782</v>
          </cell>
          <cell r="R358" t="str">
            <v>CUMPLE</v>
          </cell>
          <cell r="S358" t="str">
            <v>CUMPLE</v>
          </cell>
          <cell r="T358" t="str">
            <v>CUMPLE</v>
          </cell>
          <cell r="U358">
            <v>5170</v>
          </cell>
        </row>
        <row r="359">
          <cell r="C359" t="str">
            <v>11.58</v>
          </cell>
          <cell r="D359" t="str">
            <v>PINTURA PARA TUBERÍA RED DE INCENDIOS CON DIÁMETRO MAYOR A 2"</v>
          </cell>
          <cell r="E359" t="str">
            <v>ML</v>
          </cell>
          <cell r="F359"/>
          <cell r="G359">
            <v>7425</v>
          </cell>
          <cell r="H359"/>
          <cell r="I359">
            <v>7274</v>
          </cell>
          <cell r="J359"/>
          <cell r="K359">
            <v>8225</v>
          </cell>
          <cell r="L359"/>
          <cell r="M359">
            <v>8058</v>
          </cell>
          <cell r="N359"/>
          <cell r="O359">
            <v>9102</v>
          </cell>
          <cell r="P359"/>
          <cell r="Q359">
            <v>8917</v>
          </cell>
          <cell r="R359" t="str">
            <v>CUMPLE</v>
          </cell>
          <cell r="S359" t="str">
            <v>CUMPLE</v>
          </cell>
          <cell r="T359" t="str">
            <v>CUMPLE</v>
          </cell>
          <cell r="U359">
            <v>8083</v>
          </cell>
        </row>
        <row r="360">
          <cell r="C360" t="str">
            <v>11.59</v>
          </cell>
          <cell r="D360" t="str">
            <v>GABINETE TIPO III</v>
          </cell>
          <cell r="E360" t="str">
            <v>UND</v>
          </cell>
          <cell r="F360"/>
          <cell r="G360">
            <v>1148785</v>
          </cell>
          <cell r="H360"/>
          <cell r="I360">
            <v>1125465</v>
          </cell>
          <cell r="J360"/>
          <cell r="K360">
            <v>1235599</v>
          </cell>
          <cell r="L360"/>
          <cell r="M360">
            <v>1210516</v>
          </cell>
          <cell r="N360"/>
          <cell r="O360">
            <v>1339099</v>
          </cell>
          <cell r="P360"/>
          <cell r="Q360">
            <v>1311915</v>
          </cell>
          <cell r="R360" t="str">
            <v>CUMPLE</v>
          </cell>
          <cell r="S360" t="str">
            <v>CUMPLE</v>
          </cell>
          <cell r="T360" t="str">
            <v>CUMPLE</v>
          </cell>
          <cell r="U360">
            <v>1215965.3333333333</v>
          </cell>
        </row>
        <row r="361">
          <cell r="C361" t="str">
            <v>11.60</v>
          </cell>
          <cell r="D361" t="str">
            <v>GABINETE TIPO I</v>
          </cell>
          <cell r="E361" t="str">
            <v>UND</v>
          </cell>
          <cell r="F361"/>
          <cell r="G361">
            <v>984530</v>
          </cell>
          <cell r="H361"/>
          <cell r="I361">
            <v>964544</v>
          </cell>
          <cell r="J361"/>
          <cell r="K361">
            <v>1100633</v>
          </cell>
          <cell r="L361"/>
          <cell r="M361">
            <v>1078290</v>
          </cell>
          <cell r="N361"/>
          <cell r="O361">
            <v>1217967</v>
          </cell>
          <cell r="P361"/>
          <cell r="Q361">
            <v>1193242</v>
          </cell>
          <cell r="R361" t="str">
            <v>CUMPLE</v>
          </cell>
          <cell r="S361" t="str">
            <v>CUMPLE</v>
          </cell>
          <cell r="T361" t="str">
            <v>CUMPLE</v>
          </cell>
          <cell r="U361">
            <v>1078692</v>
          </cell>
        </row>
        <row r="362">
          <cell r="C362" t="str">
            <v>11.61</v>
          </cell>
          <cell r="D362" t="str">
            <v>SIAMESA INYECCIÓN 4" X 2 1/2" X 2 1/2"</v>
          </cell>
          <cell r="E362" t="str">
            <v>UND</v>
          </cell>
          <cell r="F362"/>
          <cell r="G362">
            <v>2460434</v>
          </cell>
          <cell r="H362"/>
          <cell r="I362">
            <v>2410487</v>
          </cell>
          <cell r="J362"/>
          <cell r="K362">
            <v>2685549</v>
          </cell>
          <cell r="L362"/>
          <cell r="M362">
            <v>2631032</v>
          </cell>
          <cell r="N362"/>
          <cell r="O362">
            <v>3091504</v>
          </cell>
          <cell r="P362"/>
          <cell r="Q362">
            <v>3028746</v>
          </cell>
          <cell r="R362" t="str">
            <v>CUMPLE</v>
          </cell>
          <cell r="S362" t="str">
            <v>CUMPLE</v>
          </cell>
          <cell r="T362" t="str">
            <v>CUMPLE</v>
          </cell>
          <cell r="U362">
            <v>2690088.3333333335</v>
          </cell>
        </row>
        <row r="363">
          <cell r="C363" t="str">
            <v>11.62</v>
          </cell>
          <cell r="D363" t="str">
            <v>SIAMESA INYECCIÓN 3" X 2 1/2" X 2 1/2"</v>
          </cell>
          <cell r="E363" t="str">
            <v>UND</v>
          </cell>
          <cell r="F363"/>
          <cell r="G363">
            <v>2398517</v>
          </cell>
          <cell r="H363"/>
          <cell r="I363">
            <v>2349827</v>
          </cell>
          <cell r="J363"/>
          <cell r="K363">
            <v>2610582</v>
          </cell>
          <cell r="L363"/>
          <cell r="M363">
            <v>2557587</v>
          </cell>
          <cell r="N363"/>
          <cell r="O363">
            <v>2792837</v>
          </cell>
          <cell r="P363"/>
          <cell r="Q363">
            <v>2736142</v>
          </cell>
          <cell r="R363" t="str">
            <v>CUMPLE</v>
          </cell>
          <cell r="S363" t="str">
            <v>CUMPLE</v>
          </cell>
          <cell r="T363" t="str">
            <v>CUMPLE</v>
          </cell>
          <cell r="U363">
            <v>2547852</v>
          </cell>
        </row>
        <row r="364">
          <cell r="C364" t="str">
            <v>11.63</v>
          </cell>
          <cell r="D364" t="str">
            <v>VÁLVULA DE TOMA Y EXPULSIÓN DE AIRE 1"</v>
          </cell>
          <cell r="E364" t="str">
            <v>UND</v>
          </cell>
          <cell r="F364"/>
          <cell r="G364">
            <v>341618</v>
          </cell>
          <cell r="H364"/>
          <cell r="I364">
            <v>334683</v>
          </cell>
          <cell r="J364"/>
          <cell r="K364">
            <v>372239</v>
          </cell>
          <cell r="L364"/>
          <cell r="M364">
            <v>364683</v>
          </cell>
          <cell r="N364"/>
          <cell r="O364">
            <v>408113</v>
          </cell>
          <cell r="P364"/>
          <cell r="Q364">
            <v>399828</v>
          </cell>
          <cell r="R364" t="str">
            <v>CUMPLE</v>
          </cell>
          <cell r="S364" t="str">
            <v>CUMPLE</v>
          </cell>
          <cell r="T364" t="str">
            <v>CUMPLE</v>
          </cell>
          <cell r="U364">
            <v>366398</v>
          </cell>
        </row>
        <row r="365">
          <cell r="C365" t="str">
            <v>11.64</v>
          </cell>
          <cell r="D365" t="str">
            <v>SIFON Y REJILLA PISO CON SOSCO METALICO</v>
          </cell>
          <cell r="E365" t="str">
            <v>UND</v>
          </cell>
          <cell r="F365"/>
          <cell r="G365">
            <v>29443</v>
          </cell>
          <cell r="H365"/>
          <cell r="I365">
            <v>28845</v>
          </cell>
          <cell r="J365"/>
          <cell r="K365">
            <v>32385</v>
          </cell>
          <cell r="L365"/>
          <cell r="M365">
            <v>31728</v>
          </cell>
          <cell r="N365"/>
          <cell r="O365">
            <v>39948</v>
          </cell>
          <cell r="P365"/>
          <cell r="Q365">
            <v>39137</v>
          </cell>
          <cell r="R365" t="str">
            <v>CUMPLE</v>
          </cell>
          <cell r="S365" t="str">
            <v>CUMPLE</v>
          </cell>
          <cell r="T365" t="str">
            <v>CUMPLE</v>
          </cell>
          <cell r="U365">
            <v>33236.666666666664</v>
          </cell>
        </row>
        <row r="366">
          <cell r="C366" t="str">
            <v>11.65</v>
          </cell>
          <cell r="D366" t="str">
            <v>SUMINISTRO E INSTALACION DE LLAVE DE PASO O VALVULA  DE BOLA DE 1 1/2" EN PVC</v>
          </cell>
          <cell r="E366" t="str">
            <v>UND</v>
          </cell>
          <cell r="F366"/>
          <cell r="G366">
            <v>43490</v>
          </cell>
          <cell r="H366"/>
          <cell r="I366">
            <v>42607</v>
          </cell>
          <cell r="J366"/>
          <cell r="K366">
            <v>47498</v>
          </cell>
          <cell r="L366"/>
          <cell r="M366">
            <v>46534</v>
          </cell>
          <cell r="N366"/>
          <cell r="O366">
            <v>56343</v>
          </cell>
          <cell r="P366"/>
          <cell r="Q366">
            <v>55199</v>
          </cell>
          <cell r="R366" t="str">
            <v>CUMPLE</v>
          </cell>
          <cell r="S366" t="str">
            <v>CUMPLE</v>
          </cell>
          <cell r="T366" t="str">
            <v>CUMPLE</v>
          </cell>
          <cell r="U366">
            <v>48113.333333333336</v>
          </cell>
        </row>
        <row r="367">
          <cell r="C367">
            <v>12</v>
          </cell>
          <cell r="D367" t="str">
            <v>INSTALACIONES ELÉCTRICAS</v>
          </cell>
          <cell r="E367"/>
          <cell r="F367"/>
          <cell r="G367"/>
          <cell r="H367"/>
          <cell r="I367"/>
          <cell r="J367"/>
          <cell r="K367"/>
          <cell r="L367"/>
          <cell r="M367"/>
          <cell r="N367"/>
          <cell r="O367"/>
          <cell r="P367"/>
          <cell r="Q367"/>
          <cell r="R367"/>
          <cell r="S367"/>
          <cell r="T367"/>
          <cell r="U367" t="e">
            <v>#DIV/0!</v>
          </cell>
        </row>
        <row r="368">
          <cell r="C368" t="str">
            <v>12.1</v>
          </cell>
          <cell r="D368" t="str">
            <v>EQUIPO DE ILUMINACION</v>
          </cell>
          <cell r="E368"/>
          <cell r="F368"/>
          <cell r="G368"/>
          <cell r="H368"/>
          <cell r="I368"/>
          <cell r="J368"/>
          <cell r="K368"/>
          <cell r="L368"/>
          <cell r="M368"/>
          <cell r="N368"/>
          <cell r="O368"/>
          <cell r="P368"/>
          <cell r="Q368"/>
          <cell r="R368"/>
          <cell r="S368"/>
          <cell r="T368"/>
          <cell r="U368" t="e">
            <v>#DIV/0!</v>
          </cell>
        </row>
        <row r="369">
          <cell r="C369" t="str">
            <v>12.1.1</v>
          </cell>
          <cell r="D369" t="str">
            <v>SUMINISTRO E INSTALACIÓN DE BALA TIPO LED, BLANCA CON VIDRIO MATE. 26W, 120 V</v>
          </cell>
          <cell r="E369" t="str">
            <v>UND</v>
          </cell>
          <cell r="F369"/>
          <cell r="G369">
            <v>100443</v>
          </cell>
          <cell r="H369"/>
          <cell r="I369">
            <v>98404</v>
          </cell>
          <cell r="J369"/>
          <cell r="K369">
            <v>115955</v>
          </cell>
          <cell r="L369"/>
          <cell r="M369">
            <v>113601</v>
          </cell>
          <cell r="N369"/>
          <cell r="O369">
            <v>137593</v>
          </cell>
          <cell r="P369"/>
          <cell r="Q369">
            <v>134800</v>
          </cell>
          <cell r="R369" t="str">
            <v>CUMPLE</v>
          </cell>
          <cell r="S369" t="str">
            <v>CUMPLE</v>
          </cell>
          <cell r="T369" t="str">
            <v>CUMPLE</v>
          </cell>
          <cell r="U369">
            <v>115601.66666666667</v>
          </cell>
        </row>
        <row r="370">
          <cell r="C370" t="str">
            <v>12.1.2</v>
          </cell>
          <cell r="D370" t="str">
            <v>SUMINISTRO E INSTALACIÓN DE LUMINARIA LED PANEL 60 X60 METALICA PARA INCRUSTAR, 50W,LUZ BLANCA, 120 V.</v>
          </cell>
          <cell r="E370" t="str">
            <v>UND</v>
          </cell>
          <cell r="F370"/>
          <cell r="G370">
            <v>206556</v>
          </cell>
          <cell r="H370"/>
          <cell r="I370">
            <v>202363</v>
          </cell>
          <cell r="J370"/>
          <cell r="K370">
            <v>238178</v>
          </cell>
          <cell r="L370"/>
          <cell r="M370">
            <v>233343</v>
          </cell>
          <cell r="N370"/>
          <cell r="O370">
            <v>261067</v>
          </cell>
          <cell r="P370"/>
          <cell r="Q370">
            <v>255767</v>
          </cell>
          <cell r="R370" t="str">
            <v>CUMPLE</v>
          </cell>
          <cell r="S370" t="str">
            <v>CUMPLE</v>
          </cell>
          <cell r="T370" t="str">
            <v>CUMPLE</v>
          </cell>
          <cell r="U370">
            <v>230491</v>
          </cell>
        </row>
        <row r="371">
          <cell r="C371" t="str">
            <v>12.1.3</v>
          </cell>
          <cell r="D371" t="str">
            <v>SUMINISTRO E INSTALACIÒN DE LUMINARIA LED TIPO 2X32W DE SOBREPONER, INCLUYE ACCESORIOS PARA SU CONEXIÓN.</v>
          </cell>
          <cell r="E371" t="str">
            <v>UND</v>
          </cell>
          <cell r="F371"/>
          <cell r="G371">
            <v>184307</v>
          </cell>
          <cell r="H371"/>
          <cell r="I371">
            <v>180566</v>
          </cell>
          <cell r="J371"/>
          <cell r="K371">
            <v>211190</v>
          </cell>
          <cell r="L371"/>
          <cell r="M371">
            <v>206903</v>
          </cell>
          <cell r="N371"/>
          <cell r="O371">
            <v>248178</v>
          </cell>
          <cell r="P371"/>
          <cell r="Q371">
            <v>243140</v>
          </cell>
          <cell r="R371" t="str">
            <v>CUMPLE</v>
          </cell>
          <cell r="S371" t="str">
            <v>CUMPLE</v>
          </cell>
          <cell r="T371" t="str">
            <v>CUMPLE</v>
          </cell>
          <cell r="U371">
            <v>210203</v>
          </cell>
        </row>
        <row r="372">
          <cell r="C372" t="str">
            <v>12.1.4</v>
          </cell>
          <cell r="D372" t="str">
            <v>SUMINISTRO MONTAJE Y CONEXIÓN DE LUMINARIA TIPO TORTUGA, ESPECIAL PARA EXTERIORES,  HERMÉTICA, VIDRIO TEMPLADO, ESTRUCTURA EN ALUMINIO. BOMBILLA DE 20W  . INCLUYE ACCESORIOS PARA SU CONEXIÓN QUE CUMPLA LA NORMA RETILAP</v>
          </cell>
          <cell r="E372" t="str">
            <v>UND</v>
          </cell>
          <cell r="F372"/>
          <cell r="G372">
            <v>63375</v>
          </cell>
          <cell r="H372"/>
          <cell r="I372">
            <v>62088</v>
          </cell>
          <cell r="J372"/>
          <cell r="K372">
            <v>73167</v>
          </cell>
          <cell r="L372"/>
          <cell r="M372">
            <v>71682</v>
          </cell>
          <cell r="N372"/>
          <cell r="O372">
            <v>84299</v>
          </cell>
          <cell r="P372"/>
          <cell r="Q372">
            <v>82588</v>
          </cell>
          <cell r="R372" t="str">
            <v>CUMPLE</v>
          </cell>
          <cell r="S372" t="str">
            <v>CUMPLE</v>
          </cell>
          <cell r="T372" t="str">
            <v>CUMPLE</v>
          </cell>
          <cell r="U372">
            <v>72119.333333333328</v>
          </cell>
        </row>
        <row r="373">
          <cell r="C373" t="str">
            <v>12.1.5</v>
          </cell>
          <cell r="D373" t="str">
            <v>REFLECTOR   PARA ILUMINACIÓN  DE EMERGENCIA, PROVISTO DE CHASIS MOLDEADO E INYECTADO EN TERMOPLÁSTICO ABS, DOS FOCOS DIRECCIONALES DE ALTA EFICIENCIA CADA UNO COMPUESTO POR UN BOMBILLO  DE 5W, BATERÍA DE PLOMO- CADMIO LIBRE DE MANTENIMIENTO, SISTEMA PARA LA VERIFICACIÓN DE  CARGA, 90 MIN. DE AUTONOMÍA DE OPERACIÓN, CERTIFICACIÓN UL CONTRA ALTAS TEMPERATURAS.  120 V.</v>
          </cell>
          <cell r="E373" t="str">
            <v>UND</v>
          </cell>
          <cell r="F373"/>
          <cell r="G373">
            <v>290766</v>
          </cell>
          <cell r="H373"/>
          <cell r="I373">
            <v>284863</v>
          </cell>
          <cell r="J373"/>
          <cell r="K373">
            <v>344507</v>
          </cell>
          <cell r="L373"/>
          <cell r="M373">
            <v>337514</v>
          </cell>
          <cell r="N373"/>
          <cell r="O373">
            <v>392923</v>
          </cell>
          <cell r="P373"/>
          <cell r="Q373">
            <v>384947</v>
          </cell>
          <cell r="R373" t="str">
            <v>CUMPLE</v>
          </cell>
          <cell r="S373" t="str">
            <v>CUMPLE</v>
          </cell>
          <cell r="T373" t="str">
            <v>CUMPLE</v>
          </cell>
          <cell r="U373">
            <v>335774.66666666669</v>
          </cell>
        </row>
        <row r="374">
          <cell r="C374" t="str">
            <v>12.1.6</v>
          </cell>
          <cell r="D374" t="str">
            <v>SUMINISTRO, MONTAJE Y CONEXIÓN DE AVISO DE SALIDA EMERGENCIA BAJO CONSUMO, 3 HORAS DE AUTONOMÍA  CON LED, CONJUNTO PARA MONTAJE DE LUMINARIA Y DEMÁS ACCESORIOS NECESARIOS PARA SU INSTALACIÓN.</v>
          </cell>
          <cell r="E374" t="str">
            <v>UND</v>
          </cell>
          <cell r="F374"/>
          <cell r="G374">
            <v>171938</v>
          </cell>
          <cell r="H374"/>
          <cell r="I374">
            <v>168448</v>
          </cell>
          <cell r="J374"/>
          <cell r="K374">
            <v>190129</v>
          </cell>
          <cell r="L374"/>
          <cell r="M374">
            <v>186269</v>
          </cell>
          <cell r="N374"/>
          <cell r="O374">
            <v>219099</v>
          </cell>
          <cell r="P374"/>
          <cell r="Q374">
            <v>214651</v>
          </cell>
          <cell r="R374" t="str">
            <v>CUMPLE</v>
          </cell>
          <cell r="S374" t="str">
            <v>CUMPLE</v>
          </cell>
          <cell r="T374" t="str">
            <v>CUMPLE</v>
          </cell>
          <cell r="U374">
            <v>189789.33333333334</v>
          </cell>
        </row>
        <row r="375">
          <cell r="C375" t="str">
            <v>12.1.7</v>
          </cell>
          <cell r="D375" t="str">
            <v>SUMINISTRO MONTAJE Y CONEXIÓN DE  LÁMPARA  WALL PACK/ REFLECTOR LED 30W. INCLUYE ACCESORIOS PARA SU CONEXIÓN QUE CUMPLA LA NORMA RETILAP</v>
          </cell>
          <cell r="E375" t="str">
            <v>UND</v>
          </cell>
          <cell r="F375"/>
          <cell r="G375">
            <v>163152</v>
          </cell>
          <cell r="H375"/>
          <cell r="I375">
            <v>159840</v>
          </cell>
          <cell r="J375"/>
          <cell r="K375">
            <v>186972</v>
          </cell>
          <cell r="L375"/>
          <cell r="M375">
            <v>183176</v>
          </cell>
          <cell r="N375"/>
          <cell r="O375">
            <v>202262</v>
          </cell>
          <cell r="P375"/>
          <cell r="Q375">
            <v>198156</v>
          </cell>
          <cell r="R375" t="str">
            <v>CUMPLE</v>
          </cell>
          <cell r="S375" t="str">
            <v>CUMPLE</v>
          </cell>
          <cell r="T375" t="str">
            <v>CUMPLE</v>
          </cell>
          <cell r="U375">
            <v>180390.66666666666</v>
          </cell>
        </row>
        <row r="376">
          <cell r="C376" t="str">
            <v>12.1.8</v>
          </cell>
          <cell r="D376" t="str">
            <v>SUMINISTRO MONTAJE Y CONEXIÓN DE  LÁMPARA  WALL PACK/ REFLECTOR LED 70W. INCLUYE ACCESORIOS PARA SU CONEXIÓN QUE CUMPLA LA NORMA RETILAP</v>
          </cell>
          <cell r="E376" t="str">
            <v>UND</v>
          </cell>
          <cell r="F376"/>
          <cell r="G376">
            <v>202096</v>
          </cell>
          <cell r="H376"/>
          <cell r="I376">
            <v>197993</v>
          </cell>
          <cell r="J376"/>
          <cell r="K376">
            <v>231745</v>
          </cell>
          <cell r="L376"/>
          <cell r="M376">
            <v>227041</v>
          </cell>
          <cell r="N376"/>
          <cell r="O376">
            <v>250536</v>
          </cell>
          <cell r="P376"/>
          <cell r="Q376">
            <v>245450</v>
          </cell>
          <cell r="R376" t="str">
            <v>CUMPLE</v>
          </cell>
          <cell r="S376" t="str">
            <v>CUMPLE</v>
          </cell>
          <cell r="T376" t="str">
            <v>CUMPLE</v>
          </cell>
          <cell r="U376">
            <v>223494.66666666666</v>
          </cell>
        </row>
        <row r="377">
          <cell r="C377" t="str">
            <v>12.34</v>
          </cell>
          <cell r="D377" t="str">
            <v>SUMINISTRO E INSTALACIÓN DE LAMPARA HERMÉTICA 2X120 SERIE B</v>
          </cell>
          <cell r="E377" t="str">
            <v>UND</v>
          </cell>
          <cell r="F377"/>
          <cell r="G377">
            <v>146854</v>
          </cell>
          <cell r="H377"/>
          <cell r="I377">
            <v>143873</v>
          </cell>
          <cell r="J377"/>
          <cell r="K377">
            <v>162477</v>
          </cell>
          <cell r="L377"/>
          <cell r="M377">
            <v>159179</v>
          </cell>
          <cell r="N377"/>
          <cell r="O377">
            <v>191303</v>
          </cell>
          <cell r="P377"/>
          <cell r="Q377">
            <v>187420</v>
          </cell>
          <cell r="R377" t="str">
            <v>CUMPLE</v>
          </cell>
          <cell r="S377" t="str">
            <v>CUMPLE</v>
          </cell>
          <cell r="T377" t="str">
            <v>CUMPLE</v>
          </cell>
          <cell r="U377">
            <v>163490.66666666666</v>
          </cell>
        </row>
        <row r="378">
          <cell r="C378" t="str">
            <v>12.2</v>
          </cell>
          <cell r="D378" t="str">
            <v>INSTALACIONES ELECTRICAS</v>
          </cell>
          <cell r="E378"/>
          <cell r="F378"/>
          <cell r="G378"/>
          <cell r="H378"/>
          <cell r="I378"/>
          <cell r="J378"/>
          <cell r="K378"/>
          <cell r="L378"/>
          <cell r="M378"/>
          <cell r="N378"/>
          <cell r="O378"/>
          <cell r="P378"/>
          <cell r="Q378"/>
          <cell r="R378"/>
          <cell r="S378"/>
          <cell r="T378"/>
          <cell r="U378" t="e">
            <v>#DIV/0!</v>
          </cell>
        </row>
        <row r="379">
          <cell r="C379" t="str">
            <v>12.2.1</v>
          </cell>
          <cell r="D379" t="str">
            <v>SALIDA PARA ILUMINACIÓN EN TUBO CONDUIT PVC DE 1/2"-3/4" Y CONDUCTORES DE COBRE N12AWG THHN.  INCLUYE PROPORCIONAR INTERRUPTOR, CURVAS, TERMINALES, UNIONES, SOPORTES Y MARCAS DE IDENTIFICACIÓN</v>
          </cell>
          <cell r="E379" t="str">
            <v>UND</v>
          </cell>
          <cell r="F379"/>
          <cell r="G379">
            <v>78708</v>
          </cell>
          <cell r="H379"/>
          <cell r="I379">
            <v>77110</v>
          </cell>
          <cell r="J379"/>
          <cell r="K379">
            <v>90052</v>
          </cell>
          <cell r="L379"/>
          <cell r="M379">
            <v>88224</v>
          </cell>
          <cell r="N379"/>
          <cell r="O379">
            <v>98222</v>
          </cell>
          <cell r="P379"/>
          <cell r="Q379">
            <v>96228</v>
          </cell>
          <cell r="R379" t="str">
            <v>CUMPLE</v>
          </cell>
          <cell r="S379" t="str">
            <v>CUMPLE</v>
          </cell>
          <cell r="T379" t="str">
            <v>CUMPLE</v>
          </cell>
          <cell r="U379">
            <v>87187.333333333328</v>
          </cell>
        </row>
        <row r="380">
          <cell r="C380" t="str">
            <v>12.2.2</v>
          </cell>
          <cell r="D380" t="str">
            <v>SALIDA PARA ILUMINACIÓN EN TUBO CONDUIT EMT DE 1/2"-3/4" Y CONDUCTORES DE COBRE N12AWG THHN.  INCLUYE PROPORCIONAR INTERRUPTOR, CURVAS, TERMINALES, UNIONES, SOPORTES Y MARCAS DE IDENTIFICACIÓN</v>
          </cell>
          <cell r="E380" t="str">
            <v>UND</v>
          </cell>
          <cell r="F380"/>
          <cell r="G380">
            <v>152815</v>
          </cell>
          <cell r="H380"/>
          <cell r="I380">
            <v>149713</v>
          </cell>
          <cell r="J380"/>
          <cell r="K380">
            <v>168815</v>
          </cell>
          <cell r="L380"/>
          <cell r="M380">
            <v>165388</v>
          </cell>
          <cell r="N380"/>
          <cell r="O380">
            <v>194966</v>
          </cell>
          <cell r="P380"/>
          <cell r="Q380">
            <v>191008</v>
          </cell>
          <cell r="R380" t="str">
            <v>CUMPLE</v>
          </cell>
          <cell r="S380" t="str">
            <v>CUMPLE</v>
          </cell>
          <cell r="T380" t="str">
            <v>CUMPLE</v>
          </cell>
          <cell r="U380">
            <v>168703</v>
          </cell>
        </row>
        <row r="381">
          <cell r="C381" t="str">
            <v>12.2.3</v>
          </cell>
          <cell r="D381" t="str">
            <v xml:space="preserve">SALIDA PARA TOMA CORRIENTE 110 V. EN TUBO CONDUIT PVC DE 1/2" Y CONDUCTORES DE COBRE N12AWG THHN Y CONDUCTOR DE PUESTA A TIERRA. LA SALIDA DEBERÁ TERMINAR EN CAJA  Y TOMA CORRIENTE  DOBLE CON POLO A TIERRA.  INCLUYE PROPORCIONAR CURVAS, TERMINALES, UNIONES, SOPORTES, MARCAS DE IDENTIFICACIÓN </v>
          </cell>
          <cell r="E381" t="str">
            <v>UND</v>
          </cell>
          <cell r="F381"/>
          <cell r="G381">
            <v>72117</v>
          </cell>
          <cell r="H381"/>
          <cell r="I381">
            <v>70653</v>
          </cell>
          <cell r="J381"/>
          <cell r="K381">
            <v>80654</v>
          </cell>
          <cell r="L381"/>
          <cell r="M381">
            <v>79017</v>
          </cell>
          <cell r="N381"/>
          <cell r="O381">
            <v>89823</v>
          </cell>
          <cell r="P381"/>
          <cell r="Q381">
            <v>88000</v>
          </cell>
          <cell r="R381" t="str">
            <v>CUMPLE</v>
          </cell>
          <cell r="S381" t="str">
            <v>CUMPLE</v>
          </cell>
          <cell r="T381" t="str">
            <v>CUMPLE</v>
          </cell>
          <cell r="U381">
            <v>79223.333333333328</v>
          </cell>
        </row>
        <row r="382">
          <cell r="C382" t="str">
            <v>12.2.4</v>
          </cell>
          <cell r="D382" t="str">
            <v xml:space="preserve">SALIDA PARA TOMACORRIENTE DOBLE CON POLO A TIERRA MONOFÁSICO TIPO GFCI HASTA 9 M. EN TUBO CONDUIT PVC DE 1/2" Y CONDUCTORES DE COBRE N12AWG THHN Y CONDUCTOR DE PUESTA A TIERRA. LA SALIDA DEBERÁ TERMINAR EN CAJA  Y TOMA CORRIENTE  DOBLE CON POLO A TIERRA.  INCLUYE PROPORCIONAR CURVAS, TERMINALES, UNIONES, SOPORTES, MARCAS DE IDENTIFICACIÓN </v>
          </cell>
          <cell r="E382" t="str">
            <v>UND</v>
          </cell>
          <cell r="F382"/>
          <cell r="G382">
            <v>135385</v>
          </cell>
          <cell r="H382"/>
          <cell r="I382">
            <v>132637</v>
          </cell>
          <cell r="J382"/>
          <cell r="K382">
            <v>154919</v>
          </cell>
          <cell r="L382"/>
          <cell r="M382">
            <v>151774</v>
          </cell>
          <cell r="N382"/>
          <cell r="O382">
            <v>169243</v>
          </cell>
          <cell r="P382"/>
          <cell r="Q382">
            <v>165807</v>
          </cell>
          <cell r="R382" t="str">
            <v>CUMPLE</v>
          </cell>
          <cell r="S382" t="str">
            <v>CUMPLE</v>
          </cell>
          <cell r="T382" t="str">
            <v>CUMPLE</v>
          </cell>
          <cell r="U382">
            <v>150072.66666666666</v>
          </cell>
        </row>
        <row r="383">
          <cell r="C383" t="str">
            <v>12.2.5</v>
          </cell>
          <cell r="D383" t="str">
            <v>SUMINISTRO DE TOMA CORRIENTE GFCI.</v>
          </cell>
          <cell r="E383" t="str">
            <v>UND</v>
          </cell>
          <cell r="F383"/>
          <cell r="G383">
            <v>68625</v>
          </cell>
          <cell r="H383"/>
          <cell r="I383">
            <v>67232</v>
          </cell>
          <cell r="J383"/>
          <cell r="K383">
            <v>78547</v>
          </cell>
          <cell r="L383"/>
          <cell r="M383">
            <v>76952</v>
          </cell>
          <cell r="N383"/>
          <cell r="O383">
            <v>86322</v>
          </cell>
          <cell r="P383"/>
          <cell r="Q383">
            <v>84570</v>
          </cell>
          <cell r="R383" t="str">
            <v>CUMPLE</v>
          </cell>
          <cell r="S383" t="str">
            <v>CUMPLE</v>
          </cell>
          <cell r="T383" t="str">
            <v>CUMPLE</v>
          </cell>
          <cell r="U383">
            <v>76251.333333333328</v>
          </cell>
        </row>
        <row r="384">
          <cell r="C384" t="str">
            <v>12.2.6</v>
          </cell>
          <cell r="D384" t="str">
            <v>SUMINISTRO Y TENDIDO DE ACOMETIDA TRIFÁSICA EN CONDUCTORES DE COBRE  3 NO 2/0+1NO 2/0 AWG  POR TUBO 3"CONDUIT PVC.   INCLUYE AMARRES Y TERMINALES.</v>
          </cell>
          <cell r="E384" t="str">
            <v>ML</v>
          </cell>
          <cell r="F384"/>
          <cell r="G384">
            <v>136908</v>
          </cell>
          <cell r="H384"/>
          <cell r="I384">
            <v>134129</v>
          </cell>
          <cell r="J384"/>
          <cell r="K384">
            <v>154176</v>
          </cell>
          <cell r="L384"/>
          <cell r="M384">
            <v>151046</v>
          </cell>
          <cell r="N384"/>
          <cell r="O384">
            <v>173398</v>
          </cell>
          <cell r="P384"/>
          <cell r="Q384">
            <v>169878</v>
          </cell>
          <cell r="R384" t="str">
            <v>CUMPLE</v>
          </cell>
          <cell r="S384" t="str">
            <v>CUMPLE</v>
          </cell>
          <cell r="T384" t="str">
            <v>CUMPLE</v>
          </cell>
          <cell r="U384">
            <v>151684.33333333334</v>
          </cell>
        </row>
        <row r="385">
          <cell r="C385" t="str">
            <v>12.2.7</v>
          </cell>
          <cell r="D385" t="str">
            <v>SUMINISTRO Y TENDIDO DE ACOMETIDA TRIFÁSICA  EN CONDUCTORES DE COBRE  3 NO 2/0+1NO 2/0 AWG  POR TUBO 3"CONDUIT GALVANIZADO EMT.   INCLUYE AMARRES Y TERMINALES.</v>
          </cell>
          <cell r="E385" t="str">
            <v>ML</v>
          </cell>
          <cell r="F385"/>
          <cell r="G385">
            <v>120150</v>
          </cell>
          <cell r="H385"/>
          <cell r="I385">
            <v>117711</v>
          </cell>
          <cell r="J385"/>
          <cell r="K385">
            <v>133385</v>
          </cell>
          <cell r="L385"/>
          <cell r="M385">
            <v>130677</v>
          </cell>
          <cell r="N385"/>
          <cell r="O385">
            <v>151964</v>
          </cell>
          <cell r="P385"/>
          <cell r="Q385">
            <v>148879</v>
          </cell>
          <cell r="R385" t="str">
            <v>CUMPLE</v>
          </cell>
          <cell r="S385" t="str">
            <v>CUMPLE</v>
          </cell>
          <cell r="T385" t="str">
            <v>CUMPLE</v>
          </cell>
          <cell r="U385">
            <v>132422.33333333334</v>
          </cell>
        </row>
        <row r="386">
          <cell r="C386" t="str">
            <v>12.2.8</v>
          </cell>
          <cell r="D386" t="str">
            <v>SUMINISTRO Y TENDIDO DE ACOMETIDA TRIFÁSICA EN CONDUCTORES DE COBRE  3 NO1/0+1NO 1/0 AWG  POR TUBO 3"CONDUIT PVC.   INCLUYE AMARRES Y TERMINALES.</v>
          </cell>
          <cell r="E386" t="str">
            <v>ML</v>
          </cell>
          <cell r="F386"/>
          <cell r="G386">
            <v>151176</v>
          </cell>
          <cell r="H386"/>
          <cell r="I386">
            <v>148107</v>
          </cell>
          <cell r="J386"/>
          <cell r="K386">
            <v>170191</v>
          </cell>
          <cell r="L386"/>
          <cell r="M386">
            <v>166736</v>
          </cell>
          <cell r="N386"/>
          <cell r="O386">
            <v>196995</v>
          </cell>
          <cell r="P386"/>
          <cell r="Q386">
            <v>192996</v>
          </cell>
          <cell r="R386" t="str">
            <v>CUMPLE</v>
          </cell>
          <cell r="S386" t="str">
            <v>CUMPLE</v>
          </cell>
          <cell r="T386" t="str">
            <v>CUMPLE</v>
          </cell>
          <cell r="U386">
            <v>169279.66666666666</v>
          </cell>
        </row>
        <row r="387">
          <cell r="C387" t="str">
            <v>12.2.9</v>
          </cell>
          <cell r="D387" t="str">
            <v>SUMINISTRO Y TENDIDO DE ACOMETIDA TRIFÁSICA  EN CONDUCTORES DE COBRE  3 NO1/0+1NO 1/0 AWG  POR TUBO 3"CONDUIT GALVANIZADO EMT.   INCLUYE AMARRES Y TERMINALES.</v>
          </cell>
          <cell r="E387" t="str">
            <v>ML</v>
          </cell>
          <cell r="F387"/>
          <cell r="G387">
            <v>190229</v>
          </cell>
          <cell r="H387"/>
          <cell r="I387">
            <v>186367</v>
          </cell>
          <cell r="J387"/>
          <cell r="K387">
            <v>216736</v>
          </cell>
          <cell r="L387"/>
          <cell r="M387">
            <v>212336</v>
          </cell>
          <cell r="N387"/>
          <cell r="O387">
            <v>247468</v>
          </cell>
          <cell r="P387"/>
          <cell r="Q387">
            <v>242444</v>
          </cell>
          <cell r="R387" t="str">
            <v>CUMPLE</v>
          </cell>
          <cell r="S387" t="str">
            <v>CUMPLE</v>
          </cell>
          <cell r="T387" t="str">
            <v>CUMPLE</v>
          </cell>
          <cell r="U387">
            <v>213715.66666666666</v>
          </cell>
        </row>
        <row r="388">
          <cell r="C388" t="str">
            <v>12.2.10</v>
          </cell>
          <cell r="D388" t="str">
            <v>SUMINISTRO Y TENDIDO DE ACOMETIDA TRIFÁSICA EN CONDUCTORES DE COBRE  3 NO2+1NO 4AWG THHN POR TUBO 2"CONDUIT PVC.   INCLUYE AMARRES Y TERMINALES.</v>
          </cell>
          <cell r="E388" t="str">
            <v>ML</v>
          </cell>
          <cell r="F388"/>
          <cell r="G388">
            <v>104903</v>
          </cell>
          <cell r="H388"/>
          <cell r="I388">
            <v>102773</v>
          </cell>
          <cell r="J388"/>
          <cell r="K388">
            <v>121552</v>
          </cell>
          <cell r="L388"/>
          <cell r="M388">
            <v>119084</v>
          </cell>
          <cell r="N388"/>
          <cell r="O388">
            <v>133540</v>
          </cell>
          <cell r="P388"/>
          <cell r="Q388">
            <v>130829</v>
          </cell>
          <cell r="R388" t="str">
            <v>CUMPLE</v>
          </cell>
          <cell r="S388" t="str">
            <v>CUMPLE</v>
          </cell>
          <cell r="T388" t="str">
            <v>CUMPLE</v>
          </cell>
          <cell r="U388">
            <v>117562</v>
          </cell>
        </row>
        <row r="389">
          <cell r="C389" t="str">
            <v>12.2.11</v>
          </cell>
          <cell r="D389" t="str">
            <v>SUMINISTRO Y TENDIDO DE ACOMETIDA TRIFÁSICA EN CONDUCTORES DE COBRE  3 NO2+1NO 4AWG THHN POR TUBO 2"CONDUIT GALVANIZADO EMT.   INCLUYE AMARRES Y TERMINALES.</v>
          </cell>
          <cell r="E389" t="str">
            <v>ML</v>
          </cell>
          <cell r="F389"/>
          <cell r="G389">
            <v>121260</v>
          </cell>
          <cell r="H389"/>
          <cell r="I389">
            <v>118798</v>
          </cell>
          <cell r="J389"/>
          <cell r="K389">
            <v>140522</v>
          </cell>
          <cell r="L389"/>
          <cell r="M389">
            <v>137669</v>
          </cell>
          <cell r="N389"/>
          <cell r="O389">
            <v>154237</v>
          </cell>
          <cell r="P389"/>
          <cell r="Q389">
            <v>151106</v>
          </cell>
          <cell r="R389" t="str">
            <v>CUMPLE</v>
          </cell>
          <cell r="S389" t="str">
            <v>CUMPLE</v>
          </cell>
          <cell r="T389" t="str">
            <v>CUMPLE</v>
          </cell>
          <cell r="U389">
            <v>135857.66666666666</v>
          </cell>
        </row>
        <row r="390">
          <cell r="C390" t="str">
            <v>12.2.12</v>
          </cell>
          <cell r="D390" t="str">
            <v>SUMINISTRO Y TENDIDO DE ACOMETIDA BIFÁSICA EN CONDUCTORES DE COBRE  2 NO2+1NO 4AWG THHN POR TUBO 2"CONDUIT PVC.   INCLUYE AMARRES Y TERMINALES.</v>
          </cell>
          <cell r="E390" t="str">
            <v>ML</v>
          </cell>
          <cell r="F390"/>
          <cell r="G390">
            <v>81961</v>
          </cell>
          <cell r="H390"/>
          <cell r="I390">
            <v>80297</v>
          </cell>
          <cell r="J390"/>
          <cell r="K390">
            <v>94852</v>
          </cell>
          <cell r="L390"/>
          <cell r="M390">
            <v>92927</v>
          </cell>
          <cell r="N390"/>
          <cell r="O390">
            <v>104157</v>
          </cell>
          <cell r="P390"/>
          <cell r="Q390">
            <v>102043</v>
          </cell>
          <cell r="R390" t="str">
            <v>CUMPLE</v>
          </cell>
          <cell r="S390" t="str">
            <v>CUMPLE</v>
          </cell>
          <cell r="T390" t="str">
            <v>CUMPLE</v>
          </cell>
          <cell r="U390">
            <v>91755.666666666672</v>
          </cell>
        </row>
        <row r="391">
          <cell r="C391" t="str">
            <v>12.2.13</v>
          </cell>
          <cell r="D391" t="str">
            <v>SUMINISTRO Y TENDIDO DE ACOMETIDA BIFÁSICA EN CONDUCTORES DE COBRE  2 NO2+1NO 4AWG THHN POR TUBO 2"CONDUIT GALVANIZADO.   INCLUYE AMARRES Y TERMINALES.</v>
          </cell>
          <cell r="E391" t="str">
            <v>ML</v>
          </cell>
          <cell r="F391"/>
          <cell r="G391">
            <v>97910</v>
          </cell>
          <cell r="H391"/>
          <cell r="I391">
            <v>95922</v>
          </cell>
          <cell r="J391"/>
          <cell r="K391">
            <v>113378</v>
          </cell>
          <cell r="L391"/>
          <cell r="M391">
            <v>111076</v>
          </cell>
          <cell r="N391"/>
          <cell r="O391">
            <v>124432</v>
          </cell>
          <cell r="P391"/>
          <cell r="Q391">
            <v>121906</v>
          </cell>
          <cell r="R391" t="str">
            <v>CUMPLE</v>
          </cell>
          <cell r="S391" t="str">
            <v>CUMPLE</v>
          </cell>
          <cell r="T391" t="str">
            <v>CUMPLE</v>
          </cell>
          <cell r="U391">
            <v>109634.66666666667</v>
          </cell>
        </row>
        <row r="392">
          <cell r="C392" t="str">
            <v>12.2.14</v>
          </cell>
          <cell r="D392" t="str">
            <v>SUMINISTRO Y TENDIDO DE ACOMETIDA TRIFÁSICA EN CONDUCTORES DE COBRE 3NO6+1NO8  AWG THHN POR TUBO CONDUIT PVC. 1 1/2" INCLUYE AMARRES Y TERMINALES.</v>
          </cell>
          <cell r="E392" t="str">
            <v>ML</v>
          </cell>
          <cell r="F392"/>
          <cell r="G392">
            <v>50728</v>
          </cell>
          <cell r="H392"/>
          <cell r="I392">
            <v>49698</v>
          </cell>
          <cell r="J392"/>
          <cell r="K392">
            <v>56919</v>
          </cell>
          <cell r="L392"/>
          <cell r="M392">
            <v>55764</v>
          </cell>
          <cell r="N392"/>
          <cell r="O392">
            <v>63862</v>
          </cell>
          <cell r="P392"/>
          <cell r="Q392">
            <v>62566</v>
          </cell>
          <cell r="R392" t="str">
            <v>CUMPLE</v>
          </cell>
          <cell r="S392" t="str">
            <v>CUMPLE</v>
          </cell>
          <cell r="T392" t="str">
            <v>CUMPLE</v>
          </cell>
          <cell r="U392">
            <v>56009.333333333336</v>
          </cell>
        </row>
        <row r="393">
          <cell r="C393" t="str">
            <v>12.2.15</v>
          </cell>
          <cell r="D393" t="str">
            <v>SUMINISTRO Y TENDIDO DE ACOMETIDA TRIFÁSICA EN CONDUCTORES DE COBRE 3NO6+1NO8  AWG THHN POR TUBO CONDUIT GALVANIZADO 1 1/2" INCLUYE AMARRES Y TERMINALES.</v>
          </cell>
          <cell r="E393" t="str">
            <v>ML</v>
          </cell>
          <cell r="F393"/>
          <cell r="G393">
            <v>69522</v>
          </cell>
          <cell r="H393"/>
          <cell r="I393">
            <v>68111</v>
          </cell>
          <cell r="J393"/>
          <cell r="K393">
            <v>76903</v>
          </cell>
          <cell r="L393"/>
          <cell r="M393">
            <v>75342</v>
          </cell>
          <cell r="N393"/>
          <cell r="O393">
            <v>91477</v>
          </cell>
          <cell r="P393"/>
          <cell r="Q393">
            <v>89620</v>
          </cell>
          <cell r="R393" t="str">
            <v>CUMPLE</v>
          </cell>
          <cell r="S393" t="str">
            <v>CUMPLE</v>
          </cell>
          <cell r="T393" t="str">
            <v>CUMPLE</v>
          </cell>
          <cell r="U393">
            <v>77691</v>
          </cell>
        </row>
        <row r="394">
          <cell r="C394" t="str">
            <v>12.2.16</v>
          </cell>
          <cell r="D394" t="str">
            <v>SUMINISTRO Y TENDIDO DE ACOMETIDA BIFÁSICA EN CONDUCTORES DE COBRE 2NO6+1NO8 AWG THHN POR TUBO CONDUIT PVC 1 1/2" INCLUYE AMARRES Y TERMINALES.</v>
          </cell>
          <cell r="E394" t="str">
            <v>ML</v>
          </cell>
          <cell r="F394"/>
          <cell r="G394">
            <v>42106</v>
          </cell>
          <cell r="H394"/>
          <cell r="I394">
            <v>41251</v>
          </cell>
          <cell r="J394"/>
          <cell r="K394">
            <v>48530</v>
          </cell>
          <cell r="L394"/>
          <cell r="M394">
            <v>47545</v>
          </cell>
          <cell r="N394"/>
          <cell r="O394">
            <v>53018</v>
          </cell>
          <cell r="P394"/>
          <cell r="Q394">
            <v>51942</v>
          </cell>
          <cell r="R394" t="str">
            <v>CUMPLE</v>
          </cell>
          <cell r="S394" t="str">
            <v>CUMPLE</v>
          </cell>
          <cell r="T394" t="str">
            <v>CUMPLE</v>
          </cell>
          <cell r="U394">
            <v>46912.666666666664</v>
          </cell>
        </row>
        <row r="395">
          <cell r="C395" t="str">
            <v>12.2.17</v>
          </cell>
          <cell r="D395" t="str">
            <v>SUMINISTRO Y TENDIDO DE ACOMETIDA BIFÁSICA EN CONDUCTORES DE COBRE 2NO6+1NO8 AWG THHN POR TUBO CONDUIT GALVANIZADA 1 1/2" INCLUYE AMARRES Y TERMINALES.</v>
          </cell>
          <cell r="E395" t="str">
            <v>ML</v>
          </cell>
          <cell r="F395"/>
          <cell r="G395">
            <v>56826</v>
          </cell>
          <cell r="H395"/>
          <cell r="I395">
            <v>55672</v>
          </cell>
          <cell r="J395"/>
          <cell r="K395">
            <v>62899</v>
          </cell>
          <cell r="L395"/>
          <cell r="M395">
            <v>61622</v>
          </cell>
          <cell r="N395"/>
          <cell r="O395">
            <v>75750</v>
          </cell>
          <cell r="P395"/>
          <cell r="Q395">
            <v>74212</v>
          </cell>
          <cell r="R395" t="str">
            <v>CUMPLE</v>
          </cell>
          <cell r="S395" t="str">
            <v>CUMPLE</v>
          </cell>
          <cell r="T395" t="str">
            <v>CUMPLE</v>
          </cell>
          <cell r="U395">
            <v>63835.333333333336</v>
          </cell>
        </row>
        <row r="396">
          <cell r="C396" t="str">
            <v>12.2.18</v>
          </cell>
          <cell r="D396" t="str">
            <v>SUMINISTRO Y TENDIDO DE ACOMETIDA TRIFÁSICA EN CONDUCTORES DE COBRE 3NO8+1NO8 AWG THHN POR TUBO CONDUIT PVC  1 1/2" INCLUYE AMARRES Y TERMINALES.</v>
          </cell>
          <cell r="E396" t="str">
            <v>ML</v>
          </cell>
          <cell r="F396"/>
          <cell r="G396">
            <v>33929</v>
          </cell>
          <cell r="H396"/>
          <cell r="I396">
            <v>33240</v>
          </cell>
          <cell r="J396"/>
          <cell r="K396">
            <v>37534</v>
          </cell>
          <cell r="L396"/>
          <cell r="M396">
            <v>36772</v>
          </cell>
          <cell r="N396"/>
          <cell r="O396">
            <v>43999</v>
          </cell>
          <cell r="P396"/>
          <cell r="Q396">
            <v>43106</v>
          </cell>
          <cell r="R396" t="str">
            <v>CUMPLE</v>
          </cell>
          <cell r="S396" t="str">
            <v>CUMPLE</v>
          </cell>
          <cell r="T396" t="str">
            <v>CUMPLE</v>
          </cell>
          <cell r="U396">
            <v>37706</v>
          </cell>
        </row>
        <row r="397">
          <cell r="C397" t="str">
            <v>12.2.19</v>
          </cell>
          <cell r="D397" t="str">
            <v>SUMINISTRO Y TENDIDO DE ACOMETIDA TRIFÁSICA EN CONDUCTORES DE COBRE 3NO8+1NO8 AWG THHN POR TUBO CONDUIT GALVANIZADO 1 1/2" INCLUYE AMARRES Y TERMINALES.</v>
          </cell>
          <cell r="E397" t="str">
            <v>ML</v>
          </cell>
          <cell r="F397"/>
          <cell r="G397">
            <v>47981</v>
          </cell>
          <cell r="H397"/>
          <cell r="I397">
            <v>47007</v>
          </cell>
          <cell r="J397"/>
          <cell r="K397">
            <v>53093</v>
          </cell>
          <cell r="L397"/>
          <cell r="M397">
            <v>52015</v>
          </cell>
          <cell r="N397"/>
          <cell r="O397">
            <v>63127</v>
          </cell>
          <cell r="P397"/>
          <cell r="Q397">
            <v>61846</v>
          </cell>
          <cell r="R397" t="str">
            <v>CUMPLE</v>
          </cell>
          <cell r="S397" t="str">
            <v>CUMPLE</v>
          </cell>
          <cell r="T397" t="str">
            <v>CUMPLE</v>
          </cell>
          <cell r="U397">
            <v>53622.666666666664</v>
          </cell>
        </row>
        <row r="398">
          <cell r="C398" t="str">
            <v>12.2.20</v>
          </cell>
          <cell r="D398" t="str">
            <v>SUMINISTRO Y TENDIDO DE ACOMETIDA BIFÁSICA EN CONDUCTORES DE COBRE 2NO8+1NO8 AWG THHN POR TUBO CONDUIT PVC. 1" INCLUYE AMARRES Y TERMINALES.</v>
          </cell>
          <cell r="E398" t="str">
            <v>ML</v>
          </cell>
          <cell r="F398"/>
          <cell r="G398">
            <v>26902</v>
          </cell>
          <cell r="H398"/>
          <cell r="I398">
            <v>26356</v>
          </cell>
          <cell r="J398"/>
          <cell r="K398">
            <v>29767</v>
          </cell>
          <cell r="L398"/>
          <cell r="M398">
            <v>29163</v>
          </cell>
          <cell r="N398"/>
          <cell r="O398">
            <v>35152</v>
          </cell>
          <cell r="P398"/>
          <cell r="Q398">
            <v>34438</v>
          </cell>
          <cell r="R398" t="str">
            <v>CUMPLE</v>
          </cell>
          <cell r="S398" t="str">
            <v>CUMPLE</v>
          </cell>
          <cell r="T398" t="str">
            <v>CUMPLE</v>
          </cell>
          <cell r="U398">
            <v>29985.666666666668</v>
          </cell>
        </row>
        <row r="399">
          <cell r="C399" t="str">
            <v>12.2.21</v>
          </cell>
          <cell r="D399" t="str">
            <v>SUMINISTRO Y TENDIDO DE ACOMETIDA BIFÁSICA EN CONDUCTORES DE COBRE 2NO8+1NO8 AWG THHN POR TUBO CONDUIT GALVANIZADA 1" INCLUYE AMARRES Y TERMINALES.</v>
          </cell>
          <cell r="E399" t="str">
            <v>ML</v>
          </cell>
          <cell r="F399"/>
          <cell r="G399">
            <v>33622</v>
          </cell>
          <cell r="H399"/>
          <cell r="I399">
            <v>32939</v>
          </cell>
          <cell r="J399"/>
          <cell r="K399">
            <v>37201</v>
          </cell>
          <cell r="L399"/>
          <cell r="M399">
            <v>36446</v>
          </cell>
          <cell r="N399"/>
          <cell r="O399">
            <v>44021</v>
          </cell>
          <cell r="P399"/>
          <cell r="Q399">
            <v>43127</v>
          </cell>
          <cell r="R399" t="str">
            <v>CUMPLE</v>
          </cell>
          <cell r="S399" t="str">
            <v>CUMPLE</v>
          </cell>
          <cell r="T399" t="str">
            <v>CUMPLE</v>
          </cell>
          <cell r="U399">
            <v>37504</v>
          </cell>
        </row>
        <row r="400">
          <cell r="C400" t="str">
            <v>12.2.22</v>
          </cell>
          <cell r="D400" t="str">
            <v>SUMINISTRO Y TENDIDO DE ACOMETIDA BIFÁSICA EN CONDUCTORES DE COBRE 2NO10+1NO12 AWG THHN POR TUBO CONDUIT PVC. 1" INCLUYE AMARRES Y TERMINALES.</v>
          </cell>
          <cell r="E400" t="str">
            <v>ML</v>
          </cell>
          <cell r="F400"/>
          <cell r="G400">
            <v>20505</v>
          </cell>
          <cell r="H400"/>
          <cell r="I400">
            <v>20089</v>
          </cell>
          <cell r="J400"/>
          <cell r="K400">
            <v>23653</v>
          </cell>
          <cell r="L400"/>
          <cell r="M400">
            <v>23173</v>
          </cell>
          <cell r="N400"/>
          <cell r="O400">
            <v>26477</v>
          </cell>
          <cell r="P400"/>
          <cell r="Q400">
            <v>25940</v>
          </cell>
          <cell r="R400" t="str">
            <v>CUMPLE</v>
          </cell>
          <cell r="S400" t="str">
            <v>CUMPLE</v>
          </cell>
          <cell r="T400" t="str">
            <v>CUMPLE</v>
          </cell>
          <cell r="U400">
            <v>23067.333333333332</v>
          </cell>
        </row>
        <row r="401">
          <cell r="C401" t="str">
            <v>12.2.23</v>
          </cell>
          <cell r="D401" t="str">
            <v>SUMINISTRO Y TENDIDO DE ACOMETIDA BIFÁSICA EN CONDUCTORES DE COBRE 2NO10+1NO12 AWG THHN POR TUBO CONDUIT GALVANIZADO. 1" INCLUYE AMARRES Y TERMINALES.</v>
          </cell>
          <cell r="E401" t="str">
            <v>ML</v>
          </cell>
          <cell r="F401"/>
          <cell r="G401">
            <v>28956</v>
          </cell>
          <cell r="H401"/>
          <cell r="I401">
            <v>28368</v>
          </cell>
          <cell r="J401"/>
          <cell r="K401">
            <v>32050</v>
          </cell>
          <cell r="L401"/>
          <cell r="M401">
            <v>31399</v>
          </cell>
          <cell r="N401"/>
          <cell r="O401">
            <v>38259</v>
          </cell>
          <cell r="P401"/>
          <cell r="Q401">
            <v>37482</v>
          </cell>
          <cell r="R401" t="str">
            <v>CUMPLE</v>
          </cell>
          <cell r="S401" t="str">
            <v>CUMPLE</v>
          </cell>
          <cell r="T401" t="str">
            <v>CUMPLE</v>
          </cell>
          <cell r="U401">
            <v>32416.333333333332</v>
          </cell>
        </row>
        <row r="402">
          <cell r="C402" t="str">
            <v>12.2.24</v>
          </cell>
          <cell r="D402" t="str">
            <v>RETIRO DE PUNTOS ELÉCTRICOS</v>
          </cell>
          <cell r="E402" t="str">
            <v>UND</v>
          </cell>
          <cell r="F402"/>
          <cell r="G402">
            <v>19873</v>
          </cell>
          <cell r="H402"/>
          <cell r="I402">
            <v>19470</v>
          </cell>
          <cell r="J402"/>
          <cell r="K402">
            <v>21981</v>
          </cell>
          <cell r="L402"/>
          <cell r="M402">
            <v>21535</v>
          </cell>
          <cell r="N402"/>
          <cell r="O402">
            <v>26428</v>
          </cell>
          <cell r="P402"/>
          <cell r="Q402">
            <v>25892</v>
          </cell>
          <cell r="R402" t="str">
            <v>CUMPLE</v>
          </cell>
          <cell r="S402" t="str">
            <v>CUMPLE</v>
          </cell>
          <cell r="T402" t="str">
            <v>CUMPLE</v>
          </cell>
          <cell r="U402">
            <v>22299</v>
          </cell>
        </row>
        <row r="403">
          <cell r="C403" t="str">
            <v>12.2.25</v>
          </cell>
          <cell r="D403" t="str">
            <v>ACONDICIONAMIENTO  PUNTO ELÉCTRICO, INCLUYE MANO DE OBRA Y MATERIALES</v>
          </cell>
          <cell r="E403" t="str">
            <v>UND</v>
          </cell>
          <cell r="F403"/>
          <cell r="G403">
            <v>66943</v>
          </cell>
          <cell r="H403"/>
          <cell r="I403">
            <v>65584</v>
          </cell>
          <cell r="J403"/>
          <cell r="K403">
            <v>77003</v>
          </cell>
          <cell r="L403"/>
          <cell r="M403">
            <v>75440</v>
          </cell>
          <cell r="N403"/>
          <cell r="O403">
            <v>88582</v>
          </cell>
          <cell r="P403"/>
          <cell r="Q403">
            <v>86784</v>
          </cell>
          <cell r="R403" t="str">
            <v>CUMPLE</v>
          </cell>
          <cell r="S403" t="str">
            <v>CUMPLE</v>
          </cell>
          <cell r="T403" t="str">
            <v>CUMPLE</v>
          </cell>
          <cell r="U403">
            <v>75936</v>
          </cell>
        </row>
        <row r="404">
          <cell r="C404" t="str">
            <v>12.2.26</v>
          </cell>
          <cell r="D404" t="str">
            <v>SUMINISTRO E INSTALACIÒN DE CABLE DE COBRE NO 8 AWG THWN LIBRE DE HALÓGENOS</v>
          </cell>
          <cell r="E404" t="str">
            <v>ML</v>
          </cell>
          <cell r="F404"/>
          <cell r="G404">
            <v>10191</v>
          </cell>
          <cell r="H404"/>
          <cell r="I404">
            <v>9984</v>
          </cell>
          <cell r="J404"/>
          <cell r="K404">
            <v>11765</v>
          </cell>
          <cell r="L404"/>
          <cell r="M404">
            <v>11526</v>
          </cell>
          <cell r="N404"/>
          <cell r="O404">
            <v>13960</v>
          </cell>
          <cell r="P404"/>
          <cell r="Q404">
            <v>13677</v>
          </cell>
          <cell r="R404" t="str">
            <v>CUMPLE</v>
          </cell>
          <cell r="S404" t="str">
            <v>CUMPLE</v>
          </cell>
          <cell r="T404" t="str">
            <v>CUMPLE</v>
          </cell>
          <cell r="U404">
            <v>11729</v>
          </cell>
        </row>
        <row r="405">
          <cell r="C405" t="str">
            <v>12.2.27</v>
          </cell>
          <cell r="D405" t="str">
            <v>SUMINISTRO E INSTALACIÒN DE CABLE DE COBRE NO 10 AWG THWN LIBRE DE HALÓGENOS</v>
          </cell>
          <cell r="E405" t="str">
            <v>ML</v>
          </cell>
          <cell r="F405"/>
          <cell r="G405">
            <v>7516</v>
          </cell>
          <cell r="H405"/>
          <cell r="I405">
            <v>7363</v>
          </cell>
          <cell r="J405"/>
          <cell r="K405">
            <v>8677</v>
          </cell>
          <cell r="L405"/>
          <cell r="M405">
            <v>8501</v>
          </cell>
          <cell r="N405"/>
          <cell r="O405">
            <v>10296</v>
          </cell>
          <cell r="P405"/>
          <cell r="Q405">
            <v>10087</v>
          </cell>
          <cell r="R405" t="str">
            <v>CUMPLE</v>
          </cell>
          <cell r="S405" t="str">
            <v>CUMPLE</v>
          </cell>
          <cell r="T405" t="str">
            <v>CUMPLE</v>
          </cell>
          <cell r="U405">
            <v>8650.3333333333339</v>
          </cell>
        </row>
        <row r="406">
          <cell r="C406" t="str">
            <v>12.2.28</v>
          </cell>
          <cell r="D406" t="str">
            <v>SUMINISTRO E INSTALACIÒN DE CABLE DE COBRE NO 12 AWG THWN LIBRE DE HALÓGENOS</v>
          </cell>
          <cell r="E406" t="str">
            <v>ML</v>
          </cell>
          <cell r="F406"/>
          <cell r="G406">
            <v>3063</v>
          </cell>
          <cell r="H406"/>
          <cell r="I406">
            <v>3001</v>
          </cell>
          <cell r="J406"/>
          <cell r="K406">
            <v>3390</v>
          </cell>
          <cell r="L406"/>
          <cell r="M406">
            <v>3321</v>
          </cell>
          <cell r="N406"/>
          <cell r="O406">
            <v>3929</v>
          </cell>
          <cell r="P406"/>
          <cell r="Q406">
            <v>3849</v>
          </cell>
          <cell r="R406" t="str">
            <v>CUMPLE</v>
          </cell>
          <cell r="S406" t="str">
            <v>CUMPLE</v>
          </cell>
          <cell r="T406" t="str">
            <v>CUMPLE</v>
          </cell>
          <cell r="U406">
            <v>3390.3333333333335</v>
          </cell>
        </row>
        <row r="407">
          <cell r="C407" t="str">
            <v>12.2.29</v>
          </cell>
          <cell r="D407" t="str">
            <v>SALIDA PARA TOMA TV INCLUYE TOMA, CONECTORES, APARATO Y CABLE RG 59 HASTA 7M</v>
          </cell>
          <cell r="E407" t="str">
            <v>UND</v>
          </cell>
          <cell r="F407"/>
          <cell r="G407">
            <v>67465</v>
          </cell>
          <cell r="H407"/>
          <cell r="I407">
            <v>66095</v>
          </cell>
          <cell r="J407"/>
          <cell r="K407">
            <v>81430</v>
          </cell>
          <cell r="L407"/>
          <cell r="M407">
            <v>79777</v>
          </cell>
          <cell r="N407"/>
          <cell r="O407">
            <v>91872</v>
          </cell>
          <cell r="P407"/>
          <cell r="Q407">
            <v>90007</v>
          </cell>
          <cell r="R407" t="str">
            <v>CUMPLE</v>
          </cell>
          <cell r="S407" t="str">
            <v>CUMPLE</v>
          </cell>
          <cell r="T407" t="str">
            <v>CUMPLE</v>
          </cell>
          <cell r="U407">
            <v>78626.333333333328</v>
          </cell>
        </row>
        <row r="408">
          <cell r="C408" t="str">
            <v>12.2.30</v>
          </cell>
          <cell r="D408" t="str">
            <v>SUMINISTRO E INST. DE TRANSFORMADOR TRIFÁSICO DE  30  KVA MARCA HOMOLOGADA, REFRIGERADO EN ACEITE, CONEXIÓN DY5. NIVEL DE TENSIÓN 13.2 KV120/208 V. INCLUYE ELEMENTOS DE SOPORTE Y FIJACIÒN.</v>
          </cell>
          <cell r="E408" t="str">
            <v>UND</v>
          </cell>
          <cell r="F408"/>
          <cell r="G408">
            <v>6299975</v>
          </cell>
          <cell r="H408"/>
          <cell r="I408">
            <v>6172086</v>
          </cell>
          <cell r="J408"/>
          <cell r="K408">
            <v>7043297</v>
          </cell>
          <cell r="L408"/>
          <cell r="M408">
            <v>6900318</v>
          </cell>
          <cell r="N408"/>
          <cell r="O408">
            <v>8190794</v>
          </cell>
          <cell r="P408"/>
          <cell r="Q408">
            <v>8024521</v>
          </cell>
          <cell r="R408" t="str">
            <v>CUMPLE</v>
          </cell>
          <cell r="S408" t="str">
            <v>CUMPLE</v>
          </cell>
          <cell r="T408" t="str">
            <v>CUMPLE</v>
          </cell>
          <cell r="U408">
            <v>7032308.333333333</v>
          </cell>
        </row>
        <row r="409">
          <cell r="C409" t="str">
            <v>12.2.31</v>
          </cell>
          <cell r="D409" t="str">
            <v>SUMINISTRO E INST. DE TRANSFORMADOR TRIFÁSICO DE  37,5  KVA MARCA HOMOLOGADA, REFRIGERADO EN ACEITE, CONEXIÓN DY5. NIVEL DE TENSIÓN 13.2 KV120/208 V.  INCLUYE ELEMENTOS DE SOPORTE Y FIJACIÒN.</v>
          </cell>
          <cell r="E409" t="str">
            <v>UND</v>
          </cell>
          <cell r="F409"/>
          <cell r="G409">
            <v>7526202</v>
          </cell>
          <cell r="H409"/>
          <cell r="I409">
            <v>7373420</v>
          </cell>
          <cell r="J409"/>
          <cell r="K409">
            <v>8328089</v>
          </cell>
          <cell r="L409"/>
          <cell r="M409">
            <v>8159029</v>
          </cell>
          <cell r="N409"/>
          <cell r="O409">
            <v>9751995</v>
          </cell>
          <cell r="P409"/>
          <cell r="Q409">
            <v>9554030</v>
          </cell>
          <cell r="R409" t="str">
            <v>CUMPLE</v>
          </cell>
          <cell r="S409" t="str">
            <v>CUMPLE</v>
          </cell>
          <cell r="T409" t="str">
            <v>CUMPLE</v>
          </cell>
          <cell r="U409">
            <v>8362159.666666667</v>
          </cell>
        </row>
        <row r="410">
          <cell r="C410" t="str">
            <v>12.2.32</v>
          </cell>
          <cell r="D410" t="str">
            <v>SUMINISTRO E INST. DE TRANSFORMADOR TRIFÁSICO DE  45  KVA MARCA HOMOLOGADA, REFRIGERADO EN ACEITE, CONEXIÓN DY5. NIVEL DE TENSIÓN 13.2 KV120/208 V.  INCLUYE ELEMENTOS DE SOPORTE Y FIJACIÒN.</v>
          </cell>
          <cell r="E410" t="str">
            <v>UND</v>
          </cell>
          <cell r="F410"/>
          <cell r="G410">
            <v>7685252</v>
          </cell>
          <cell r="H410"/>
          <cell r="I410">
            <v>7529241</v>
          </cell>
          <cell r="J410"/>
          <cell r="K410">
            <v>8504969</v>
          </cell>
          <cell r="L410"/>
          <cell r="M410">
            <v>8332318</v>
          </cell>
          <cell r="N410"/>
          <cell r="O410">
            <v>10196528</v>
          </cell>
          <cell r="P410"/>
          <cell r="Q410">
            <v>9989538</v>
          </cell>
          <cell r="R410" t="str">
            <v>CUMPLE</v>
          </cell>
          <cell r="S410" t="str">
            <v>CUMPLE</v>
          </cell>
          <cell r="T410" t="str">
            <v>CUMPLE</v>
          </cell>
          <cell r="U410">
            <v>8617032.333333334</v>
          </cell>
        </row>
        <row r="411">
          <cell r="C411" t="str">
            <v>12.2.33</v>
          </cell>
          <cell r="D411" t="str">
            <v>SUMINISTRO E INST. DE TRANSFORMADOR TRIFÁSICO DE  75  KVA MARCA HOMOLOGADA, REFRIGERADO EN ACEITE, CONEXIÓN DY5. NIVEL DE TENSIÓN 13.2 KV120/208 V.  INCLUYE ELEMENTOS DE SOPORTE Y FIJACIÒN.</v>
          </cell>
          <cell r="E411" t="str">
            <v>UND</v>
          </cell>
          <cell r="F411"/>
          <cell r="G411">
            <v>9339868</v>
          </cell>
          <cell r="H411"/>
          <cell r="I411">
            <v>9150269</v>
          </cell>
          <cell r="J411"/>
          <cell r="K411">
            <v>10336980</v>
          </cell>
          <cell r="L411"/>
          <cell r="M411">
            <v>10127139</v>
          </cell>
          <cell r="N411"/>
          <cell r="O411">
            <v>11853829</v>
          </cell>
          <cell r="P411"/>
          <cell r="Q411">
            <v>11613196</v>
          </cell>
          <cell r="R411" t="str">
            <v>CUMPLE</v>
          </cell>
          <cell r="S411" t="str">
            <v>CUMPLE</v>
          </cell>
          <cell r="T411" t="str">
            <v>CUMPLE</v>
          </cell>
          <cell r="U411">
            <v>10296868</v>
          </cell>
        </row>
        <row r="412">
          <cell r="C412" t="str">
            <v>12.2.34</v>
          </cell>
          <cell r="D412" t="str">
            <v>SUMINISTRO E INST. DE TRANSFORMADOR TRIFÁSICO DE  112,5  KVA MARCA HOMOLOGADA, REFRIGERADO EN ACEITE, CONEXIÓN DY5. NIVEL DE TENSIÓN 13.2 KV120/208 V.  INCLUYE ELEMENTOS DE SOPORTE Y FIJACIÒN.</v>
          </cell>
          <cell r="E412" t="str">
            <v>UND</v>
          </cell>
          <cell r="F412"/>
          <cell r="G412">
            <v>11039149</v>
          </cell>
          <cell r="H412"/>
          <cell r="I412">
            <v>10815054</v>
          </cell>
          <cell r="J412"/>
          <cell r="K412">
            <v>12831646</v>
          </cell>
          <cell r="L412"/>
          <cell r="M412">
            <v>12571164</v>
          </cell>
          <cell r="N412"/>
          <cell r="O412">
            <v>13982373</v>
          </cell>
          <cell r="P412"/>
          <cell r="Q412">
            <v>13698531</v>
          </cell>
          <cell r="R412" t="str">
            <v>CUMPLE</v>
          </cell>
          <cell r="S412" t="str">
            <v>CUMPLE</v>
          </cell>
          <cell r="T412" t="str">
            <v>CUMPLE</v>
          </cell>
          <cell r="U412">
            <v>12361583</v>
          </cell>
        </row>
        <row r="413">
          <cell r="C413" t="str">
            <v>12.2.35</v>
          </cell>
          <cell r="D413" t="str">
            <v xml:space="preserve">SUMINISTRO E INSTALACIÓN DE ESTRUCTURA PARA PROTECCIONES SEGÚN OPERADOR DE RED LOCAL.  INCLUYE ACCESORIOS: AISLADORES DE PIN, HERRAJES METÁLICOS GALVANIZADOS EN CALIENTE, TORNILLERÍA, ELEMENTOS DE FIJACIÓN. </v>
          </cell>
          <cell r="E413" t="str">
            <v>UND</v>
          </cell>
          <cell r="F413"/>
          <cell r="G413">
            <v>1951784</v>
          </cell>
          <cell r="H413"/>
          <cell r="I413">
            <v>1912163</v>
          </cell>
          <cell r="J413"/>
          <cell r="K413">
            <v>2197261</v>
          </cell>
          <cell r="L413"/>
          <cell r="M413">
            <v>2152657</v>
          </cell>
          <cell r="N413"/>
          <cell r="O413">
            <v>2852239</v>
          </cell>
          <cell r="P413"/>
          <cell r="Q413">
            <v>2794339</v>
          </cell>
          <cell r="R413" t="str">
            <v>CUMPLE</v>
          </cell>
          <cell r="S413" t="str">
            <v>CUMPLE</v>
          </cell>
          <cell r="T413" t="str">
            <v>CUMPLE</v>
          </cell>
          <cell r="U413">
            <v>2286386.3333333335</v>
          </cell>
        </row>
        <row r="414">
          <cell r="C414" t="str">
            <v>12.2.36</v>
          </cell>
          <cell r="D414" t="str">
            <v>SUMINISTRO E INSTALACIÒN DE PARARRAYOS DE OXIDO METÁLICO SERIE 10 KA PARA 11.4 O 13.2 KV. DEBIDAMENTE PROBADOS Y MARCADOS DE ACUERDO A OPERADOR DE RED LOCAL. INCLUYE  ELEMENTOS DE SOPORTE, FIJACIÒN Y CONEXIÒN.</v>
          </cell>
          <cell r="E414" t="str">
            <v>UND</v>
          </cell>
          <cell r="F414"/>
          <cell r="G414">
            <v>437333</v>
          </cell>
          <cell r="H414"/>
          <cell r="I414">
            <v>428455</v>
          </cell>
          <cell r="J414"/>
          <cell r="K414">
            <v>500866</v>
          </cell>
          <cell r="L414"/>
          <cell r="M414">
            <v>490698</v>
          </cell>
          <cell r="N414"/>
          <cell r="O414">
            <v>619523</v>
          </cell>
          <cell r="P414"/>
          <cell r="Q414">
            <v>606947</v>
          </cell>
          <cell r="R414" t="str">
            <v>CUMPLE</v>
          </cell>
          <cell r="S414" t="str">
            <v>CUMPLE</v>
          </cell>
          <cell r="T414" t="str">
            <v>CUMPLE</v>
          </cell>
          <cell r="U414">
            <v>508700</v>
          </cell>
        </row>
        <row r="415">
          <cell r="C415" t="str">
            <v>12.2.37</v>
          </cell>
          <cell r="D415" t="str">
            <v xml:space="preserve">SUMINISTRO E INSTALACIÒN DE CORTACIRCUITOS DE CAÑUELA 100 ERIOS 15 KV CON FUSIBLES TIPO HH. </v>
          </cell>
          <cell r="E415" t="str">
            <v>UND</v>
          </cell>
          <cell r="F415"/>
          <cell r="G415">
            <v>357547</v>
          </cell>
          <cell r="H415"/>
          <cell r="I415">
            <v>350289</v>
          </cell>
          <cell r="J415"/>
          <cell r="K415">
            <v>407274</v>
          </cell>
          <cell r="L415"/>
          <cell r="M415">
            <v>399006</v>
          </cell>
          <cell r="N415"/>
          <cell r="O415">
            <v>466557</v>
          </cell>
          <cell r="P415"/>
          <cell r="Q415">
            <v>457086</v>
          </cell>
          <cell r="R415" t="str">
            <v>CUMPLE</v>
          </cell>
          <cell r="S415" t="str">
            <v>CUMPLE</v>
          </cell>
          <cell r="T415" t="str">
            <v>CUMPLE</v>
          </cell>
          <cell r="U415">
            <v>402127</v>
          </cell>
        </row>
        <row r="416">
          <cell r="C416" t="str">
            <v>12.2.38</v>
          </cell>
          <cell r="D416" t="str">
            <v>SUMINISTRO DE GRÚA CANASTA AISLADA PARA DESCONEXIÓN Y CONEXIÓN DE EQUIPOS DE MEDIA TENSIÓN Y/O ACOMETIDA SECUNDARIA DE TRANSFORMADOR EN POSTE, CON CUADRILLA PARA EFECTUAR ESTA LABOR.</v>
          </cell>
          <cell r="E416" t="str">
            <v>GL</v>
          </cell>
          <cell r="F416"/>
          <cell r="G416">
            <v>2606474</v>
          </cell>
          <cell r="H416"/>
          <cell r="I416">
            <v>2553563</v>
          </cell>
          <cell r="J416"/>
          <cell r="K416">
            <v>3079872</v>
          </cell>
          <cell r="L416"/>
          <cell r="M416">
            <v>3017351</v>
          </cell>
          <cell r="N416"/>
          <cell r="O416">
            <v>3523401</v>
          </cell>
          <cell r="P416"/>
          <cell r="Q416">
            <v>3451876</v>
          </cell>
          <cell r="R416" t="str">
            <v>CUMPLE</v>
          </cell>
          <cell r="S416" t="str">
            <v>CUMPLE</v>
          </cell>
          <cell r="T416" t="str">
            <v>CUMPLE</v>
          </cell>
          <cell r="U416">
            <v>3007596.6666666665</v>
          </cell>
        </row>
        <row r="417">
          <cell r="C417" t="str">
            <v>12.2.39</v>
          </cell>
          <cell r="D417" t="str">
            <v>CONTINUACIÓN DE RED PRIMARIA EXISTENTE PARA PROPORCIONAR TRES FASE EN CALIBRE NO 2 A CALIBRE NO 2/0 EN CONDUCTORES ACSR CON SUS RESPECTIVOS AISLADORES DE RETENCIÓN, ACCESORIOS DE FIJACIÒN Y ESTRUCTURA DE RETENCIÒN O PASO NECESARIA SEGÙN CONFIGURACIÒN DE RED. HASTA 40 METROS DE RED.</v>
          </cell>
          <cell r="E417" t="str">
            <v>GL</v>
          </cell>
          <cell r="F417"/>
          <cell r="G417">
            <v>2397296</v>
          </cell>
          <cell r="H417"/>
          <cell r="I417">
            <v>2348631</v>
          </cell>
          <cell r="J417"/>
          <cell r="K417">
            <v>2742777</v>
          </cell>
          <cell r="L417"/>
          <cell r="M417">
            <v>2687099</v>
          </cell>
          <cell r="N417"/>
          <cell r="O417">
            <v>3107873</v>
          </cell>
          <cell r="P417"/>
          <cell r="Q417">
            <v>3044783</v>
          </cell>
          <cell r="R417" t="str">
            <v>CUMPLE</v>
          </cell>
          <cell r="S417" t="str">
            <v>CUMPLE</v>
          </cell>
          <cell r="T417" t="str">
            <v>CUMPLE</v>
          </cell>
          <cell r="U417">
            <v>2693504.3333333335</v>
          </cell>
        </row>
        <row r="418">
          <cell r="C418" t="str">
            <v>12.2.40</v>
          </cell>
          <cell r="D418" t="str">
            <v>CONTINUACIÓN DE RED PRIMARIA EXISTENTE PARA PROPORCIONAR DOS FASE EN CALIBRE NO 2 A CALIBRE NO 1/0 EN CONDUCTORES ACSR CON SUS RESPECTIVOS AISLADORES DE RETENCIÓN, ACCESORIOS DE FIJACIÒN Y ESTRUCTURA DE RETENCIÒN O PASO NECESARIA SEGÙN CONFIGURACIÒN DE RED. HASTA 40 METROS DE RED.</v>
          </cell>
          <cell r="E418" t="str">
            <v>GL</v>
          </cell>
          <cell r="F418"/>
          <cell r="G418">
            <v>2498030</v>
          </cell>
          <cell r="H418"/>
          <cell r="I418">
            <v>2447320</v>
          </cell>
          <cell r="J418"/>
          <cell r="K418">
            <v>2847344</v>
          </cell>
          <cell r="L418"/>
          <cell r="M418">
            <v>2789543</v>
          </cell>
          <cell r="N418"/>
          <cell r="O418">
            <v>3264325</v>
          </cell>
          <cell r="P418"/>
          <cell r="Q418">
            <v>3198059</v>
          </cell>
          <cell r="R418" t="str">
            <v>CUMPLE</v>
          </cell>
          <cell r="S418" t="str">
            <v>CUMPLE</v>
          </cell>
          <cell r="T418" t="str">
            <v>CUMPLE</v>
          </cell>
          <cell r="U418">
            <v>2811640.6666666665</v>
          </cell>
        </row>
        <row r="419">
          <cell r="C419" t="str">
            <v>12.2.41</v>
          </cell>
          <cell r="D419" t="str">
            <v>POSTE DE CONCRETO 12 METROS X 1,050 KILOGRAMOS</v>
          </cell>
          <cell r="E419" t="str">
            <v>UND</v>
          </cell>
          <cell r="F419"/>
          <cell r="G419">
            <v>1661722</v>
          </cell>
          <cell r="H419"/>
          <cell r="I419">
            <v>1627989</v>
          </cell>
          <cell r="J419"/>
          <cell r="K419">
            <v>1862571</v>
          </cell>
          <cell r="L419"/>
          <cell r="M419">
            <v>1824761</v>
          </cell>
          <cell r="N419"/>
          <cell r="O419">
            <v>1979858</v>
          </cell>
          <cell r="P419"/>
          <cell r="Q419">
            <v>1939667</v>
          </cell>
          <cell r="R419" t="str">
            <v>CUMPLE</v>
          </cell>
          <cell r="S419" t="str">
            <v>CUMPLE</v>
          </cell>
          <cell r="T419" t="str">
            <v>CUMPLE</v>
          </cell>
          <cell r="U419">
            <v>1797472.3333333333</v>
          </cell>
        </row>
        <row r="420">
          <cell r="C420" t="str">
            <v>12.2.42</v>
          </cell>
          <cell r="D420" t="str">
            <v>POSTE DE CONCRETO 12 METROS X 750 KILOGRAMOS</v>
          </cell>
          <cell r="E420" t="str">
            <v>UND</v>
          </cell>
          <cell r="F420"/>
          <cell r="G420">
            <v>1255885</v>
          </cell>
          <cell r="H420"/>
          <cell r="I420">
            <v>1230391</v>
          </cell>
          <cell r="J420"/>
          <cell r="K420">
            <v>1430030</v>
          </cell>
          <cell r="L420"/>
          <cell r="M420">
            <v>1401000</v>
          </cell>
          <cell r="N420"/>
          <cell r="O420">
            <v>1560144</v>
          </cell>
          <cell r="P420"/>
          <cell r="Q420">
            <v>1528473</v>
          </cell>
          <cell r="R420" t="str">
            <v>CUMPLE</v>
          </cell>
          <cell r="S420" t="str">
            <v>CUMPLE</v>
          </cell>
          <cell r="T420" t="str">
            <v>CUMPLE</v>
          </cell>
          <cell r="U420">
            <v>1386621.3333333333</v>
          </cell>
        </row>
        <row r="421">
          <cell r="C421" t="str">
            <v>12.2.43</v>
          </cell>
          <cell r="D421" t="str">
            <v>PUESTA A TIERRA DE PARARRAYOS, ESTRUCTURA Y NEUTRO DE TRANSFORMADOR, EN ALAMBRE DE COBRE  NO.2,  TUBERÍA CONDUIT GALVANIZADA DE 3/4", ASEGURADA CON 3 AMARRES  EN CINTA BAND IT. LA VARILLA DE ESTA TIERRA DEBE SER EN COBRE MACIZO DE LONG., 2.40 MS. SE UBICARA EN UNA CAJA DE REGISTRO CONTIGUA AL POSTE, EL CABLE SERÁ SOLDADO A LA VARILLA CON SOLDADURA CADWELD .  DEBE SER CONSTRUIDA DE ACUERDO A LA NORMA DEL OPERADOR DE RED LOCAL. INCLUYE MEDICIÒN DE RESISTENCIA DE PUESTA A TIERRA Y TRATAMIENTO DE TIERRA EN CASO DE SER NECESARIO.</v>
          </cell>
          <cell r="E421" t="str">
            <v>UND</v>
          </cell>
          <cell r="F421"/>
          <cell r="G421">
            <v>526782</v>
          </cell>
          <cell r="H421"/>
          <cell r="I421">
            <v>516088</v>
          </cell>
          <cell r="J421"/>
          <cell r="K421">
            <v>597735</v>
          </cell>
          <cell r="L421"/>
          <cell r="M421">
            <v>585601</v>
          </cell>
          <cell r="N421"/>
          <cell r="O421">
            <v>684896</v>
          </cell>
          <cell r="P421"/>
          <cell r="Q421">
            <v>670993</v>
          </cell>
          <cell r="R421" t="str">
            <v>CUMPLE</v>
          </cell>
          <cell r="S421" t="str">
            <v>CUMPLE</v>
          </cell>
          <cell r="T421" t="str">
            <v>CUMPLE</v>
          </cell>
          <cell r="U421">
            <v>590894</v>
          </cell>
        </row>
        <row r="422">
          <cell r="C422" t="str">
            <v>12.2.44</v>
          </cell>
          <cell r="D422" t="str">
            <v>CÁMARA DE INSPECCIÓN DE 40 X 40 X 30 CM CON TAPA EN CONCRETO, SEGÚN LA NORMA DE LA EMPRESA OPERADORA DE RED LOCAL.</v>
          </cell>
          <cell r="E422" t="str">
            <v>UND</v>
          </cell>
          <cell r="F422"/>
          <cell r="G422">
            <v>240443</v>
          </cell>
          <cell r="H422"/>
          <cell r="I422">
            <v>235562</v>
          </cell>
          <cell r="J422"/>
          <cell r="K422">
            <v>266177</v>
          </cell>
          <cell r="L422"/>
          <cell r="M422">
            <v>260774</v>
          </cell>
          <cell r="N422"/>
          <cell r="O422">
            <v>312853</v>
          </cell>
          <cell r="P422"/>
          <cell r="Q422">
            <v>306502</v>
          </cell>
          <cell r="R422" t="str">
            <v>CUMPLE</v>
          </cell>
          <cell r="S422" t="str">
            <v>CUMPLE</v>
          </cell>
          <cell r="T422" t="str">
            <v>CUMPLE</v>
          </cell>
          <cell r="U422">
            <v>267612.66666666669</v>
          </cell>
        </row>
        <row r="423">
          <cell r="C423" t="str">
            <v>12.2.45</v>
          </cell>
          <cell r="D423" t="str">
            <v>CERTIFICACIÓN DE TRANSFORMACIÓN Y USO FINAL CON UN FUENTE CERTIFICADOR AUTORIZADO NACIONALMENTE</v>
          </cell>
          <cell r="E423" t="str">
            <v>UND</v>
          </cell>
          <cell r="F423"/>
          <cell r="G423">
            <v>4889334</v>
          </cell>
          <cell r="H423"/>
          <cell r="I423">
            <v>4790081</v>
          </cell>
          <cell r="J423"/>
          <cell r="K423">
            <v>5515094</v>
          </cell>
          <cell r="L423"/>
          <cell r="M423">
            <v>5403138</v>
          </cell>
          <cell r="N423"/>
          <cell r="O423">
            <v>5962288</v>
          </cell>
          <cell r="P423"/>
          <cell r="Q423">
            <v>5841254</v>
          </cell>
          <cell r="R423" t="str">
            <v>CUMPLE</v>
          </cell>
          <cell r="S423" t="str">
            <v>CUMPLE</v>
          </cell>
          <cell r="T423" t="str">
            <v>CUMPLE</v>
          </cell>
          <cell r="U423">
            <v>5344824.333333333</v>
          </cell>
        </row>
        <row r="424">
          <cell r="C424" t="str">
            <v>12.2.46</v>
          </cell>
          <cell r="D424" t="str">
            <v>REALIZACIÒN DE ESTUDIO PARA LA NECESIDAD O NO DE INSTALACIÓN DE SISTEMA DE APANTALLAMIENTO CONTRA DESCARGAS ATMOSFERICAS. INCLUYE PLANIMETRIA Y PROTOCOLOS DE MEDICIÒN.</v>
          </cell>
          <cell r="E424" t="str">
            <v>GL</v>
          </cell>
          <cell r="F424"/>
          <cell r="G424">
            <v>2890227</v>
          </cell>
          <cell r="H424"/>
          <cell r="I424">
            <v>2831555</v>
          </cell>
          <cell r="J424"/>
          <cell r="K424">
            <v>3255488</v>
          </cell>
          <cell r="L424"/>
          <cell r="M424">
            <v>3189402</v>
          </cell>
          <cell r="N424"/>
          <cell r="O424">
            <v>3599068</v>
          </cell>
          <cell r="P424"/>
          <cell r="Q424">
            <v>3526007</v>
          </cell>
          <cell r="R424" t="str">
            <v>CUMPLE</v>
          </cell>
          <cell r="S424" t="str">
            <v>CUMPLE</v>
          </cell>
          <cell r="T424" t="str">
            <v>CUMPLE</v>
          </cell>
          <cell r="U424">
            <v>3182321.3333333335</v>
          </cell>
        </row>
        <row r="425">
          <cell r="C425" t="str">
            <v>12.2.47</v>
          </cell>
          <cell r="D425" t="str">
            <v>TRÁMITES DE PRELIMINAR DE ENERGÍA, ELABORACIÓN Y APROBACIÓN DEL PROYECTO ELÉCTRICO PARA LA INSTALACIÓN DE TRANSFORMADOR EN POSTE Y TRÁMITE DE DESCONEXIÓN Y CONEXIÒN PARA MANIOBRAS Y  ENTREGA DE OBRAS AL OPERADOR DE RED LOCAL</v>
          </cell>
          <cell r="E425" t="str">
            <v>GL</v>
          </cell>
          <cell r="F425"/>
          <cell r="G425">
            <v>3015120</v>
          </cell>
          <cell r="H425"/>
          <cell r="I425">
            <v>2953913</v>
          </cell>
          <cell r="J425"/>
          <cell r="K425">
            <v>3423044</v>
          </cell>
          <cell r="L425"/>
          <cell r="M425">
            <v>3353556</v>
          </cell>
          <cell r="N425"/>
          <cell r="O425">
            <v>3942739</v>
          </cell>
          <cell r="P425"/>
          <cell r="Q425">
            <v>3862701</v>
          </cell>
          <cell r="R425" t="str">
            <v>CUMPLE</v>
          </cell>
          <cell r="S425" t="str">
            <v>CUMPLE</v>
          </cell>
          <cell r="T425" t="str">
            <v>CUMPLE</v>
          </cell>
          <cell r="U425">
            <v>3390056.6666666665</v>
          </cell>
        </row>
        <row r="426">
          <cell r="C426" t="str">
            <v>12.3</v>
          </cell>
          <cell r="D426" t="str">
            <v>AIRES ACONDICIONADOS</v>
          </cell>
          <cell r="E426"/>
          <cell r="F426"/>
          <cell r="G426"/>
          <cell r="H426"/>
          <cell r="I426"/>
          <cell r="J426"/>
          <cell r="K426"/>
          <cell r="L426"/>
          <cell r="M426"/>
          <cell r="N426"/>
          <cell r="O426"/>
          <cell r="P426"/>
          <cell r="Q426"/>
          <cell r="R426"/>
          <cell r="S426"/>
          <cell r="T426"/>
          <cell r="U426" t="e">
            <v>#DIV/0!</v>
          </cell>
        </row>
        <row r="427">
          <cell r="C427" t="str">
            <v>12.3.1</v>
          </cell>
          <cell r="D427" t="str">
            <v>SUMINISTRO E INSTALACIÓN DE AIRE ACONDICIONADO MINI SPLIT. INCLUYE MINI SPLIT  DE 9,000 BTU/H 220 V, BASE PARA UNIDAD CONDENSADORA, RED DE REFRIGERACIÓN,  ACOMETIDA ELÉCTRICA, DRENAJE, INSTALACIÓN.</v>
          </cell>
          <cell r="E427" t="str">
            <v>UND</v>
          </cell>
          <cell r="F427"/>
          <cell r="G427">
            <v>2591871</v>
          </cell>
          <cell r="H427"/>
          <cell r="I427">
            <v>2539256</v>
          </cell>
          <cell r="J427"/>
          <cell r="K427">
            <v>2867558</v>
          </cell>
          <cell r="L427"/>
          <cell r="M427">
            <v>2809347</v>
          </cell>
          <cell r="N427"/>
          <cell r="O427">
            <v>3427494</v>
          </cell>
          <cell r="P427"/>
          <cell r="Q427">
            <v>3357916</v>
          </cell>
          <cell r="R427" t="str">
            <v>CUMPLE</v>
          </cell>
          <cell r="S427" t="str">
            <v>CUMPLE</v>
          </cell>
          <cell r="T427" t="str">
            <v>CUMPLE</v>
          </cell>
          <cell r="U427">
            <v>2902173</v>
          </cell>
        </row>
        <row r="428">
          <cell r="C428" t="str">
            <v>12.3.2</v>
          </cell>
          <cell r="D428" t="str">
            <v>SUMINISTRO E INSTALACIÓN DE AIRE ACONDICIONADO MINI SPLIT. INCLUYE MINI SPLIT  DE 12,000 BTU/H 220 V, BASE PARA UNIDAD CONDENSADORA, RED DE REFRIGERACIÓN,  ACOMETIDA ELÉCTRICA, DRENAJE, INSTALACIÓN.</v>
          </cell>
          <cell r="E428" t="str">
            <v>UND</v>
          </cell>
          <cell r="F428"/>
          <cell r="G428">
            <v>3016030</v>
          </cell>
          <cell r="H428"/>
          <cell r="I428">
            <v>2954805</v>
          </cell>
          <cell r="J428"/>
          <cell r="K428">
            <v>3335890</v>
          </cell>
          <cell r="L428"/>
          <cell r="M428">
            <v>3268171</v>
          </cell>
          <cell r="N428"/>
          <cell r="O428">
            <v>3967074</v>
          </cell>
          <cell r="P428"/>
          <cell r="Q428">
            <v>3886542</v>
          </cell>
          <cell r="R428" t="str">
            <v>CUMPLE</v>
          </cell>
          <cell r="S428" t="str">
            <v>CUMPLE</v>
          </cell>
          <cell r="T428" t="str">
            <v>CUMPLE</v>
          </cell>
          <cell r="U428">
            <v>3369839.3333333335</v>
          </cell>
        </row>
        <row r="429">
          <cell r="C429" t="str">
            <v>12.3.3</v>
          </cell>
          <cell r="D429" t="str">
            <v>SUMINISTRO E INSTALACIÓN DE AIRE ACONDICIONADO MINI SPLIT. INCLUYE MINI SPLIT  DE 18,000 BTU/H 220 V, BASE PARA UNIDAD CONDENSADORA, RED DE REFRIGERACIÓN,  ACOMETIDA ELÉCTRICA, DRENAJE, INSTALACIÓN.</v>
          </cell>
          <cell r="E429" t="str">
            <v>UND</v>
          </cell>
          <cell r="F429"/>
          <cell r="G429">
            <v>3612447</v>
          </cell>
          <cell r="H429"/>
          <cell r="I429">
            <v>3539114</v>
          </cell>
          <cell r="J429"/>
          <cell r="K429">
            <v>3995886</v>
          </cell>
          <cell r="L429"/>
          <cell r="M429">
            <v>3914770</v>
          </cell>
          <cell r="N429"/>
          <cell r="O429">
            <v>4755484</v>
          </cell>
          <cell r="P429"/>
          <cell r="Q429">
            <v>4658948</v>
          </cell>
          <cell r="R429" t="str">
            <v>CUMPLE</v>
          </cell>
          <cell r="S429" t="str">
            <v>CUMPLE</v>
          </cell>
          <cell r="T429" t="str">
            <v>CUMPLE</v>
          </cell>
          <cell r="U429">
            <v>4037610.6666666665</v>
          </cell>
        </row>
        <row r="430">
          <cell r="C430" t="str">
            <v>12.3.4</v>
          </cell>
          <cell r="D430" t="str">
            <v>SUMINISTRO E INSTALACIÓN DE AIRE ACONDICIONADO MINI SPLIT. INCLUYE MINI SPLIT  DE 24,000 BTU/H 220 V, BASE PARA UNIDAD CONDENSADORA, RED DE REFRIGERACIÓN,  ACOMETIDA ELÉCTRICA, DRENAJE, INSTALACIÓN.</v>
          </cell>
          <cell r="E430" t="str">
            <v>UND</v>
          </cell>
          <cell r="F430"/>
          <cell r="G430">
            <v>4251856</v>
          </cell>
          <cell r="H430"/>
          <cell r="I430">
            <v>4165543</v>
          </cell>
          <cell r="J430"/>
          <cell r="K430">
            <v>4702839</v>
          </cell>
          <cell r="L430"/>
          <cell r="M430">
            <v>4607371</v>
          </cell>
          <cell r="N430"/>
          <cell r="O430">
            <v>5572831</v>
          </cell>
          <cell r="P430"/>
          <cell r="Q430">
            <v>5459703</v>
          </cell>
          <cell r="R430" t="str">
            <v>CUMPLE</v>
          </cell>
          <cell r="S430" t="str">
            <v>CUMPLE</v>
          </cell>
          <cell r="T430" t="str">
            <v>CUMPLE</v>
          </cell>
          <cell r="U430">
            <v>4744205.666666667</v>
          </cell>
        </row>
        <row r="431">
          <cell r="C431" t="str">
            <v>12.3.5</v>
          </cell>
          <cell r="D431" t="str">
            <v>SUMINISTRO E INSTALACIÓN DE AIRE ACONDICIONADO MINI SPLIT. INCLUYE MINI SPLIT  DE 36,000 BTU/H 220 V, BASE PARA UNIDAD CONDENSADORA, RED DE REFRIGERACIÓN,  ACOMETIDA ELÉCTRICA, DRENAJE, INSTALACIÓN.</v>
          </cell>
          <cell r="E431" t="str">
            <v>UND</v>
          </cell>
          <cell r="F431"/>
          <cell r="G431">
            <v>6865623</v>
          </cell>
          <cell r="H431"/>
          <cell r="I431">
            <v>6726251</v>
          </cell>
          <cell r="J431"/>
          <cell r="K431">
            <v>7597968</v>
          </cell>
          <cell r="L431"/>
          <cell r="M431">
            <v>7443729</v>
          </cell>
          <cell r="N431"/>
          <cell r="O431">
            <v>9101084</v>
          </cell>
          <cell r="P431"/>
          <cell r="Q431">
            <v>8916332</v>
          </cell>
          <cell r="R431" t="str">
            <v>CUMPLE</v>
          </cell>
          <cell r="S431" t="str">
            <v>CUMPLE</v>
          </cell>
          <cell r="T431" t="str">
            <v>CUMPLE</v>
          </cell>
          <cell r="U431">
            <v>7695437.333333333</v>
          </cell>
        </row>
        <row r="432">
          <cell r="C432" t="str">
            <v>12.3.6</v>
          </cell>
          <cell r="D432" t="str">
            <v>SUMINISTRO E INSTALACIÓN DE AIRE ACONDICIONADO TIPO PISO TECHO. INCLUYE AIRE ACONDICIONADO TIPO PISO TECHO   DE 48,000 BTU/H 220 V, BASE PARA UNIDAD CONDENSADORA, RED DE REFRIGERACIÓN,  ACOMETIDA ELÉCTRICA, DRENAJE, INSTALACIÓN.</v>
          </cell>
          <cell r="E432" t="str">
            <v>UND</v>
          </cell>
          <cell r="F432"/>
          <cell r="G432">
            <v>8545214</v>
          </cell>
          <cell r="H432"/>
          <cell r="I432">
            <v>8371746</v>
          </cell>
          <cell r="J432"/>
          <cell r="K432">
            <v>9454104</v>
          </cell>
          <cell r="L432"/>
          <cell r="M432">
            <v>9262186</v>
          </cell>
          <cell r="N432"/>
          <cell r="O432">
            <v>11281994</v>
          </cell>
          <cell r="P432"/>
          <cell r="Q432">
            <v>11052970</v>
          </cell>
          <cell r="R432" t="str">
            <v>CUMPLE</v>
          </cell>
          <cell r="S432" t="str">
            <v>CUMPLE</v>
          </cell>
          <cell r="T432" t="str">
            <v>CUMPLE</v>
          </cell>
          <cell r="U432">
            <v>9562300.666666666</v>
          </cell>
        </row>
        <row r="433">
          <cell r="C433" t="str">
            <v>12.3.7</v>
          </cell>
          <cell r="D433" t="str">
            <v>SUMINISTRO E INSTALACIÓN DE AIRE ACONDICIONADO TIPO CENTRAL. INCLUYE AIRE ACONDICIONADO TIPO CENTRAL   DE 60,000 BTU/H 220 V. INCLUYE RED DE REFRIGERACIÓN,  ACOMETIDA ELÉCTRICA, DRENAJE, INSTALACIÓN.</v>
          </cell>
          <cell r="E433" t="str">
            <v>UND</v>
          </cell>
          <cell r="F433"/>
          <cell r="G433">
            <v>10250461</v>
          </cell>
          <cell r="H433"/>
          <cell r="I433">
            <v>10042377</v>
          </cell>
          <cell r="J433"/>
          <cell r="K433">
            <v>11340670</v>
          </cell>
          <cell r="L433"/>
          <cell r="M433">
            <v>11110454</v>
          </cell>
          <cell r="N433"/>
          <cell r="O433">
            <v>13574426</v>
          </cell>
          <cell r="P433"/>
          <cell r="Q433">
            <v>13298865</v>
          </cell>
          <cell r="R433" t="str">
            <v>CUMPLE</v>
          </cell>
          <cell r="S433" t="str">
            <v>CUMPLE</v>
          </cell>
          <cell r="T433" t="str">
            <v>CUMPLE</v>
          </cell>
          <cell r="U433">
            <v>11483898.666666666</v>
          </cell>
        </row>
        <row r="434">
          <cell r="C434" t="str">
            <v>12.3.8</v>
          </cell>
          <cell r="D434" t="str">
            <v>SUMINISTRO E INSTALACIÒN DE KIT DE ARRANQUE Y PROTECCIÒN PARA EQUIPO DE 48,000 BTU</v>
          </cell>
          <cell r="E434" t="str">
            <v>UND</v>
          </cell>
          <cell r="F434"/>
          <cell r="G434">
            <v>2887373</v>
          </cell>
          <cell r="H434"/>
          <cell r="I434">
            <v>2828759</v>
          </cell>
          <cell r="J434"/>
          <cell r="K434">
            <v>3323239</v>
          </cell>
          <cell r="L434"/>
          <cell r="M434">
            <v>3255777</v>
          </cell>
          <cell r="N434"/>
          <cell r="O434">
            <v>3620029</v>
          </cell>
          <cell r="P434"/>
          <cell r="Q434">
            <v>3546542</v>
          </cell>
          <cell r="R434" t="str">
            <v>CUMPLE</v>
          </cell>
          <cell r="S434" t="str">
            <v>CUMPLE</v>
          </cell>
          <cell r="T434" t="str">
            <v>CUMPLE</v>
          </cell>
          <cell r="U434">
            <v>3210359.3333333335</v>
          </cell>
        </row>
        <row r="435">
          <cell r="C435" t="str">
            <v>12.3.9</v>
          </cell>
          <cell r="D435" t="str">
            <v>SUMINISTRO E INSTALACIÒN DE KIT DE ARRANQUE Y PROTECCIÒN PARA EQUIPO DE 60,000 BTU</v>
          </cell>
          <cell r="E435" t="str">
            <v>UND</v>
          </cell>
          <cell r="F435"/>
          <cell r="G435">
            <v>3297872</v>
          </cell>
          <cell r="H435"/>
          <cell r="I435">
            <v>3230925</v>
          </cell>
          <cell r="J435"/>
          <cell r="K435">
            <v>3795707</v>
          </cell>
          <cell r="L435"/>
          <cell r="M435">
            <v>3718654</v>
          </cell>
          <cell r="N435"/>
          <cell r="O435">
            <v>4134692</v>
          </cell>
          <cell r="P435"/>
          <cell r="Q435">
            <v>4050758</v>
          </cell>
          <cell r="R435" t="str">
            <v>CUMPLE</v>
          </cell>
          <cell r="S435" t="str">
            <v>CUMPLE</v>
          </cell>
          <cell r="T435" t="str">
            <v>CUMPLE</v>
          </cell>
          <cell r="U435">
            <v>3666779</v>
          </cell>
        </row>
        <row r="436">
          <cell r="C436" t="str">
            <v>12.3.10</v>
          </cell>
          <cell r="D436" t="str">
            <v>FILTRO SECADOR 3/8 CON SUS TUERCAS</v>
          </cell>
          <cell r="E436" t="str">
            <v>UND</v>
          </cell>
          <cell r="F436"/>
          <cell r="G436">
            <v>359558</v>
          </cell>
          <cell r="H436"/>
          <cell r="I436">
            <v>352259</v>
          </cell>
          <cell r="J436"/>
          <cell r="K436">
            <v>426015</v>
          </cell>
          <cell r="L436"/>
          <cell r="M436">
            <v>417367</v>
          </cell>
          <cell r="N436"/>
          <cell r="O436">
            <v>485885</v>
          </cell>
          <cell r="P436"/>
          <cell r="Q436">
            <v>476022</v>
          </cell>
          <cell r="R436" t="str">
            <v>CUMPLE</v>
          </cell>
          <cell r="S436" t="str">
            <v>CUMPLE</v>
          </cell>
          <cell r="T436" t="str">
            <v>CUMPLE</v>
          </cell>
          <cell r="U436">
            <v>415216</v>
          </cell>
        </row>
        <row r="437">
          <cell r="C437" t="str">
            <v>12.3.11</v>
          </cell>
          <cell r="D437" t="str">
            <v xml:space="preserve">SISTEMA DE DUCTERÌA EN FIBRA DE VIDRIO </v>
          </cell>
          <cell r="E437" t="str">
            <v>M2</v>
          </cell>
          <cell r="F437"/>
          <cell r="G437">
            <v>186872</v>
          </cell>
          <cell r="H437"/>
          <cell r="I437">
            <v>183078</v>
          </cell>
          <cell r="J437"/>
          <cell r="K437">
            <v>217075</v>
          </cell>
          <cell r="L437"/>
          <cell r="M437">
            <v>212668</v>
          </cell>
          <cell r="N437"/>
          <cell r="O437">
            <v>263873</v>
          </cell>
          <cell r="P437"/>
          <cell r="Q437">
            <v>258516</v>
          </cell>
          <cell r="R437" t="str">
            <v>CUMPLE</v>
          </cell>
          <cell r="S437" t="str">
            <v>CUMPLE</v>
          </cell>
          <cell r="T437" t="str">
            <v>CUMPLE</v>
          </cell>
          <cell r="U437">
            <v>218087.33333333334</v>
          </cell>
        </row>
        <row r="438">
          <cell r="C438" t="str">
            <v>12.3.12</v>
          </cell>
          <cell r="D438" t="str">
            <v>REJILLA DE SUMINISTRO</v>
          </cell>
          <cell r="E438" t="str">
            <v>UND</v>
          </cell>
          <cell r="F438"/>
          <cell r="G438">
            <v>100666</v>
          </cell>
          <cell r="H438"/>
          <cell r="I438">
            <v>98622</v>
          </cell>
          <cell r="J438"/>
          <cell r="K438">
            <v>115510</v>
          </cell>
          <cell r="L438"/>
          <cell r="M438">
            <v>113165</v>
          </cell>
          <cell r="N438"/>
          <cell r="O438">
            <v>132684</v>
          </cell>
          <cell r="P438"/>
          <cell r="Q438">
            <v>129991</v>
          </cell>
          <cell r="R438" t="str">
            <v>CUMPLE</v>
          </cell>
          <cell r="S438" t="str">
            <v>CUMPLE</v>
          </cell>
          <cell r="T438" t="str">
            <v>CUMPLE</v>
          </cell>
          <cell r="U438">
            <v>113926</v>
          </cell>
        </row>
        <row r="439">
          <cell r="C439" t="str">
            <v>12.3.13</v>
          </cell>
          <cell r="D439" t="str">
            <v>REJILLA DE RETORNO</v>
          </cell>
          <cell r="E439" t="str">
            <v>UND</v>
          </cell>
          <cell r="F439"/>
          <cell r="G439">
            <v>120378</v>
          </cell>
          <cell r="H439"/>
          <cell r="I439">
            <v>117934</v>
          </cell>
          <cell r="J439"/>
          <cell r="K439">
            <v>137428</v>
          </cell>
          <cell r="L439"/>
          <cell r="M439">
            <v>134638</v>
          </cell>
          <cell r="N439"/>
          <cell r="O439">
            <v>169786</v>
          </cell>
          <cell r="P439"/>
          <cell r="Q439">
            <v>166339</v>
          </cell>
          <cell r="R439" t="str">
            <v>CUMPLE</v>
          </cell>
          <cell r="S439" t="str">
            <v>CUMPLE</v>
          </cell>
          <cell r="T439" t="str">
            <v>CUMPLE</v>
          </cell>
          <cell r="U439">
            <v>139637</v>
          </cell>
        </row>
        <row r="440">
          <cell r="C440" t="str">
            <v>12.3.14</v>
          </cell>
          <cell r="D440" t="str">
            <v>PUNTO DE DRENAJE</v>
          </cell>
          <cell r="E440" t="str">
            <v>UND</v>
          </cell>
          <cell r="F440"/>
          <cell r="G440">
            <v>152078</v>
          </cell>
          <cell r="H440"/>
          <cell r="I440">
            <v>148991</v>
          </cell>
          <cell r="J440"/>
          <cell r="K440">
            <v>168307</v>
          </cell>
          <cell r="L440"/>
          <cell r="M440">
            <v>164890</v>
          </cell>
          <cell r="N440"/>
          <cell r="O440">
            <v>197677</v>
          </cell>
          <cell r="P440"/>
          <cell r="Q440">
            <v>193664</v>
          </cell>
          <cell r="R440" t="str">
            <v>CUMPLE</v>
          </cell>
          <cell r="S440" t="str">
            <v>CUMPLE</v>
          </cell>
          <cell r="T440" t="str">
            <v>CUMPLE</v>
          </cell>
          <cell r="U440">
            <v>169181.66666666666</v>
          </cell>
        </row>
        <row r="441">
          <cell r="C441" t="str">
            <v>12.3.15</v>
          </cell>
          <cell r="D441" t="str">
            <v>SUMINISTRO E INSTALACIÒN DE BOMBA PARA DRENAJE DE EQUIPOS DE 9,000 Y 12,000 BTU</v>
          </cell>
          <cell r="E441" t="str">
            <v>UND</v>
          </cell>
          <cell r="F441"/>
          <cell r="G441">
            <v>1293539</v>
          </cell>
          <cell r="H441"/>
          <cell r="I441">
            <v>1267280</v>
          </cell>
          <cell r="J441"/>
          <cell r="K441">
            <v>1473123</v>
          </cell>
          <cell r="L441"/>
          <cell r="M441">
            <v>1443219</v>
          </cell>
          <cell r="N441"/>
          <cell r="O441">
            <v>1810489</v>
          </cell>
          <cell r="P441"/>
          <cell r="Q441">
            <v>1773736</v>
          </cell>
          <cell r="R441" t="str">
            <v>CUMPLE</v>
          </cell>
          <cell r="S441" t="str">
            <v>CUMPLE</v>
          </cell>
          <cell r="T441" t="str">
            <v>CUMPLE</v>
          </cell>
          <cell r="U441">
            <v>1494745</v>
          </cell>
        </row>
        <row r="442">
          <cell r="C442" t="str">
            <v>12.3.16</v>
          </cell>
          <cell r="D442" t="str">
            <v>SUMINISTRO E INSTALACIÒN DE BOMBA PARA DRENAJE DE EQUIPOS DE 18,000, 24,000, 36,000, 48,000 Y 60,000  BTU</v>
          </cell>
          <cell r="E442" t="str">
            <v>UND</v>
          </cell>
          <cell r="F442"/>
          <cell r="G442">
            <v>1842038</v>
          </cell>
          <cell r="H442"/>
          <cell r="I442">
            <v>1804645</v>
          </cell>
          <cell r="J442"/>
          <cell r="K442">
            <v>2097770</v>
          </cell>
          <cell r="L442"/>
          <cell r="M442">
            <v>2055185</v>
          </cell>
          <cell r="N442"/>
          <cell r="O442">
            <v>2578190</v>
          </cell>
          <cell r="P442"/>
          <cell r="Q442">
            <v>2525853</v>
          </cell>
          <cell r="R442" t="str">
            <v>CUMPLE</v>
          </cell>
          <cell r="S442" t="str">
            <v>CUMPLE</v>
          </cell>
          <cell r="T442" t="str">
            <v>CUMPLE</v>
          </cell>
          <cell r="U442">
            <v>2128561</v>
          </cell>
        </row>
        <row r="443">
          <cell r="C443" t="str">
            <v>12.3.17</v>
          </cell>
          <cell r="D443" t="str">
            <v>SUMINISTRO Y TENDIDO DE ACOMETIDA CON LINEA DE TIERRA  EN CONDUCTOR DE COBRE   2 NO 12 + 1 NO 12 AWG THHN POR TUBO CONDUIT PVC. INCLUYE ACCESORIOS PVC Y ELEMENTOS DE FIJACIÒN.</v>
          </cell>
          <cell r="E443" t="str">
            <v>ML</v>
          </cell>
          <cell r="F443"/>
          <cell r="G443">
            <v>19021</v>
          </cell>
          <cell r="H443"/>
          <cell r="I443">
            <v>18635</v>
          </cell>
          <cell r="J443"/>
          <cell r="K443">
            <v>21892</v>
          </cell>
          <cell r="L443"/>
          <cell r="M443">
            <v>21448</v>
          </cell>
          <cell r="N443"/>
          <cell r="O443">
            <v>23848</v>
          </cell>
          <cell r="P443"/>
          <cell r="Q443">
            <v>23364</v>
          </cell>
          <cell r="R443" t="str">
            <v>CUMPLE</v>
          </cell>
          <cell r="S443" t="str">
            <v>CUMPLE</v>
          </cell>
          <cell r="T443" t="str">
            <v>CUMPLE</v>
          </cell>
          <cell r="U443">
            <v>21149</v>
          </cell>
        </row>
        <row r="444">
          <cell r="C444" t="str">
            <v>12.3.18</v>
          </cell>
          <cell r="D444" t="str">
            <v>SUMINISTRO Y TENDIDO DE ACOMETIDA CON LINEA DE TIERRA  EN CONDUCTOR DE COBRE    2 NO 10 + 1 NO 10 AWG THHN POR TUBO CONDUIT PVC. INCLUYE ACCESORIOS PVC Y ELEMENTOS DE FIJACIÒN.</v>
          </cell>
          <cell r="E444" t="str">
            <v>ML</v>
          </cell>
          <cell r="F444"/>
          <cell r="G444">
            <v>21620</v>
          </cell>
          <cell r="H444"/>
          <cell r="I444">
            <v>21181</v>
          </cell>
          <cell r="J444"/>
          <cell r="K444">
            <v>24944</v>
          </cell>
          <cell r="L444"/>
          <cell r="M444">
            <v>24438</v>
          </cell>
          <cell r="N444"/>
          <cell r="O444">
            <v>29062</v>
          </cell>
          <cell r="P444"/>
          <cell r="Q444">
            <v>28472</v>
          </cell>
          <cell r="R444" t="str">
            <v>CUMPLE</v>
          </cell>
          <cell r="S444" t="str">
            <v>CUMPLE</v>
          </cell>
          <cell r="T444" t="str">
            <v>CUMPLE</v>
          </cell>
          <cell r="U444">
            <v>24697</v>
          </cell>
        </row>
        <row r="445">
          <cell r="C445" t="str">
            <v>12.3.19</v>
          </cell>
          <cell r="D445" t="str">
            <v>SUMINISTRO E INSTALACIÒN DE TUBERÍA UNIDAD DE 3 METROS EMT 1/2"</v>
          </cell>
          <cell r="E445" t="str">
            <v>UND</v>
          </cell>
          <cell r="F445"/>
          <cell r="G445">
            <v>16458</v>
          </cell>
          <cell r="H445"/>
          <cell r="I445">
            <v>16124</v>
          </cell>
          <cell r="J445"/>
          <cell r="K445">
            <v>19562</v>
          </cell>
          <cell r="L445"/>
          <cell r="M445">
            <v>19165</v>
          </cell>
          <cell r="N445"/>
          <cell r="O445">
            <v>21715</v>
          </cell>
          <cell r="P445"/>
          <cell r="Q445">
            <v>21274</v>
          </cell>
          <cell r="R445" t="str">
            <v>CUMPLE</v>
          </cell>
          <cell r="S445" t="str">
            <v>CUMPLE</v>
          </cell>
          <cell r="T445" t="str">
            <v>CUMPLE</v>
          </cell>
          <cell r="U445">
            <v>18854.333333333332</v>
          </cell>
        </row>
        <row r="446">
          <cell r="C446" t="str">
            <v>12.3.20</v>
          </cell>
          <cell r="D446" t="str">
            <v>SUMINISTRO E INSTALACIÒN DE TUBERÍA UNIDAD DE 3 METROS EMT 1"</v>
          </cell>
          <cell r="E446" t="str">
            <v>UND</v>
          </cell>
          <cell r="F446"/>
          <cell r="G446">
            <v>29183</v>
          </cell>
          <cell r="H446"/>
          <cell r="I446">
            <v>28591</v>
          </cell>
          <cell r="J446"/>
          <cell r="K446">
            <v>33093</v>
          </cell>
          <cell r="L446"/>
          <cell r="M446">
            <v>32421</v>
          </cell>
          <cell r="N446"/>
          <cell r="O446">
            <v>37421</v>
          </cell>
          <cell r="P446"/>
          <cell r="Q446">
            <v>36661</v>
          </cell>
          <cell r="R446" t="str">
            <v>CUMPLE</v>
          </cell>
          <cell r="S446" t="str">
            <v>CUMPLE</v>
          </cell>
          <cell r="T446" t="str">
            <v>CUMPLE</v>
          </cell>
          <cell r="U446">
            <v>32557.666666666668</v>
          </cell>
        </row>
        <row r="447">
          <cell r="C447" t="str">
            <v>12.3.21</v>
          </cell>
          <cell r="D447" t="str">
            <v>SUMINISTRO E INSTALACIÒN DE TUBERÍA UNIDAD DE 3 METROS EMT 1 1/4"</v>
          </cell>
          <cell r="E447" t="str">
            <v>UND</v>
          </cell>
          <cell r="F447"/>
          <cell r="G447">
            <v>38973</v>
          </cell>
          <cell r="H447"/>
          <cell r="I447">
            <v>38182</v>
          </cell>
          <cell r="J447"/>
          <cell r="K447">
            <v>44062</v>
          </cell>
          <cell r="L447"/>
          <cell r="M447">
            <v>43168</v>
          </cell>
          <cell r="N447"/>
          <cell r="O447">
            <v>49474</v>
          </cell>
          <cell r="P447"/>
          <cell r="Q447">
            <v>48470</v>
          </cell>
          <cell r="R447" t="str">
            <v>CUMPLE</v>
          </cell>
          <cell r="S447" t="str">
            <v>CUMPLE</v>
          </cell>
          <cell r="T447" t="str">
            <v>CUMPLE</v>
          </cell>
          <cell r="U447">
            <v>43273.333333333336</v>
          </cell>
        </row>
        <row r="448">
          <cell r="C448" t="str">
            <v>12.3.22</v>
          </cell>
          <cell r="D448" t="str">
            <v>SUMINISTRO E INSTALACIÒN DE CURVA EMT 1 1/4"</v>
          </cell>
          <cell r="E448" t="str">
            <v>UND</v>
          </cell>
          <cell r="F448"/>
          <cell r="G448">
            <v>6905</v>
          </cell>
          <cell r="H448"/>
          <cell r="I448">
            <v>6765</v>
          </cell>
          <cell r="J448"/>
          <cell r="K448">
            <v>7644</v>
          </cell>
          <cell r="L448"/>
          <cell r="M448">
            <v>7489</v>
          </cell>
          <cell r="N448"/>
          <cell r="O448">
            <v>9172</v>
          </cell>
          <cell r="P448"/>
          <cell r="Q448">
            <v>8986</v>
          </cell>
          <cell r="R448" t="str">
            <v>CUMPLE</v>
          </cell>
          <cell r="S448" t="str">
            <v>CUMPLE</v>
          </cell>
          <cell r="T448" t="str">
            <v>CUMPLE</v>
          </cell>
          <cell r="U448">
            <v>7746.666666666667</v>
          </cell>
        </row>
        <row r="449">
          <cell r="C449" t="str">
            <v>12.3.23</v>
          </cell>
          <cell r="D449" t="str">
            <v>SUMINISTRO E INSTALACIÒN DE UNIÓN  EMT 1/2"</v>
          </cell>
          <cell r="E449" t="str">
            <v>UND</v>
          </cell>
          <cell r="F449"/>
          <cell r="G449">
            <v>1454</v>
          </cell>
          <cell r="H449"/>
          <cell r="I449">
            <v>1424</v>
          </cell>
          <cell r="J449"/>
          <cell r="K449">
            <v>1686</v>
          </cell>
          <cell r="L449"/>
          <cell r="M449">
            <v>1652</v>
          </cell>
          <cell r="N449"/>
          <cell r="O449">
            <v>1984</v>
          </cell>
          <cell r="P449"/>
          <cell r="Q449">
            <v>1944</v>
          </cell>
          <cell r="R449" t="str">
            <v>CUMPLE</v>
          </cell>
          <cell r="S449" t="str">
            <v>CUMPLE</v>
          </cell>
          <cell r="T449" t="str">
            <v>CUMPLE</v>
          </cell>
          <cell r="U449">
            <v>1673.3333333333333</v>
          </cell>
        </row>
        <row r="450">
          <cell r="C450" t="str">
            <v>12.3.24</v>
          </cell>
          <cell r="D450" t="str">
            <v>SUMINISTRO E INSTALACIÒN DE UNIÓN  EMT 1"</v>
          </cell>
          <cell r="E450" t="str">
            <v>UND</v>
          </cell>
          <cell r="F450"/>
          <cell r="G450">
            <v>5062</v>
          </cell>
          <cell r="H450"/>
          <cell r="I450">
            <v>4959</v>
          </cell>
          <cell r="J450"/>
          <cell r="K450">
            <v>5826</v>
          </cell>
          <cell r="L450"/>
          <cell r="M450">
            <v>5708</v>
          </cell>
          <cell r="N450"/>
          <cell r="O450">
            <v>6454</v>
          </cell>
          <cell r="P450"/>
          <cell r="Q450">
            <v>6323</v>
          </cell>
          <cell r="R450" t="str">
            <v>CUMPLE</v>
          </cell>
          <cell r="S450" t="str">
            <v>CUMPLE</v>
          </cell>
          <cell r="T450" t="str">
            <v>CUMPLE</v>
          </cell>
          <cell r="U450">
            <v>5663.333333333333</v>
          </cell>
        </row>
        <row r="451">
          <cell r="C451" t="str">
            <v>12.3.25</v>
          </cell>
          <cell r="D451" t="str">
            <v>SUMINISTRO E INSTALACIÒN DE UNIÓN EMT 1 1/4"</v>
          </cell>
          <cell r="E451" t="str">
            <v>UND</v>
          </cell>
          <cell r="F451"/>
          <cell r="G451">
            <v>3298</v>
          </cell>
          <cell r="H451"/>
          <cell r="I451">
            <v>3231</v>
          </cell>
          <cell r="J451"/>
          <cell r="K451">
            <v>3705</v>
          </cell>
          <cell r="L451"/>
          <cell r="M451">
            <v>3630</v>
          </cell>
          <cell r="N451"/>
          <cell r="O451">
            <v>4264</v>
          </cell>
          <cell r="P451"/>
          <cell r="Q451">
            <v>4177</v>
          </cell>
          <cell r="R451" t="str">
            <v>CUMPLE</v>
          </cell>
          <cell r="S451" t="str">
            <v>CUMPLE</v>
          </cell>
          <cell r="T451" t="str">
            <v>CUMPLE</v>
          </cell>
          <cell r="U451">
            <v>3679.3333333333335</v>
          </cell>
        </row>
        <row r="452">
          <cell r="C452" t="str">
            <v>12.3.26</v>
          </cell>
          <cell r="D452" t="str">
            <v>SUMINISTRO E INSTALACIÒN DE CONECTOR EMT 1/2"</v>
          </cell>
          <cell r="E452" t="str">
            <v>UND</v>
          </cell>
          <cell r="F452"/>
          <cell r="G452">
            <v>1229</v>
          </cell>
          <cell r="H452"/>
          <cell r="I452">
            <v>1204</v>
          </cell>
          <cell r="J452"/>
          <cell r="K452">
            <v>1362</v>
          </cell>
          <cell r="L452"/>
          <cell r="M452">
            <v>1334</v>
          </cell>
          <cell r="N452"/>
          <cell r="O452">
            <v>1638</v>
          </cell>
          <cell r="P452"/>
          <cell r="Q452">
            <v>1605</v>
          </cell>
          <cell r="R452" t="str">
            <v>CUMPLE</v>
          </cell>
          <cell r="S452" t="str">
            <v>CUMPLE</v>
          </cell>
          <cell r="T452" t="str">
            <v>CUMPLE</v>
          </cell>
          <cell r="U452">
            <v>1381</v>
          </cell>
        </row>
        <row r="453">
          <cell r="C453" t="str">
            <v>12.3.27</v>
          </cell>
          <cell r="D453" t="str">
            <v>SUMINISTRO E INSTALACIÒN DE CONECTOR EMT 1"</v>
          </cell>
          <cell r="E453" t="str">
            <v>UND</v>
          </cell>
          <cell r="F453"/>
          <cell r="G453">
            <v>2165</v>
          </cell>
          <cell r="H453"/>
          <cell r="I453">
            <v>2121</v>
          </cell>
          <cell r="J453"/>
          <cell r="K453">
            <v>2400</v>
          </cell>
          <cell r="L453"/>
          <cell r="M453">
            <v>2351</v>
          </cell>
          <cell r="N453"/>
          <cell r="O453">
            <v>2918</v>
          </cell>
          <cell r="P453"/>
          <cell r="Q453">
            <v>2859</v>
          </cell>
          <cell r="R453" t="str">
            <v>CUMPLE</v>
          </cell>
          <cell r="S453" t="str">
            <v>CUMPLE</v>
          </cell>
          <cell r="T453" t="str">
            <v>CUMPLE</v>
          </cell>
          <cell r="U453">
            <v>2443.6666666666665</v>
          </cell>
        </row>
        <row r="454">
          <cell r="C454" t="str">
            <v>12.3.28</v>
          </cell>
          <cell r="D454" t="str">
            <v>SUMINISTRO E INSTALACIÒN DE CONECTOR  EMT 1 1/4"</v>
          </cell>
          <cell r="E454" t="str">
            <v>UND</v>
          </cell>
          <cell r="F454"/>
          <cell r="G454">
            <v>2514</v>
          </cell>
          <cell r="H454"/>
          <cell r="I454">
            <v>2463</v>
          </cell>
          <cell r="J454"/>
          <cell r="K454">
            <v>2786</v>
          </cell>
          <cell r="L454"/>
          <cell r="M454">
            <v>2729</v>
          </cell>
          <cell r="N454"/>
          <cell r="O454">
            <v>3347</v>
          </cell>
          <cell r="P454"/>
          <cell r="Q454">
            <v>3279</v>
          </cell>
          <cell r="R454" t="str">
            <v>CUMPLE</v>
          </cell>
          <cell r="S454" t="str">
            <v>CUMPLE</v>
          </cell>
          <cell r="T454" t="str">
            <v>CUMPLE</v>
          </cell>
          <cell r="U454">
            <v>2823.6666666666665</v>
          </cell>
        </row>
        <row r="455">
          <cell r="C455" t="str">
            <v>12.4</v>
          </cell>
          <cell r="D455" t="str">
            <v>SISTEMA DE VOZ Y DATOS</v>
          </cell>
          <cell r="E455"/>
          <cell r="F455"/>
          <cell r="G455"/>
          <cell r="H455"/>
          <cell r="I455"/>
          <cell r="J455"/>
          <cell r="K455"/>
          <cell r="L455"/>
          <cell r="M455"/>
          <cell r="N455"/>
          <cell r="O455"/>
          <cell r="P455"/>
          <cell r="Q455"/>
          <cell r="R455"/>
          <cell r="S455"/>
          <cell r="T455"/>
          <cell r="U455" t="e">
            <v>#DIV/0!</v>
          </cell>
        </row>
        <row r="456">
          <cell r="C456" t="str">
            <v>12.4.1</v>
          </cell>
          <cell r="D456" t="str">
            <v>ETIQUETAS DE IDENTIFICACIÓN PARA SALIDAS DE TELECOMUNICACIÓN</v>
          </cell>
          <cell r="E456" t="str">
            <v>UND</v>
          </cell>
          <cell r="F456"/>
          <cell r="G456">
            <v>1672</v>
          </cell>
          <cell r="H456"/>
          <cell r="I456">
            <v>1638</v>
          </cell>
          <cell r="J456"/>
          <cell r="K456">
            <v>1997</v>
          </cell>
          <cell r="L456"/>
          <cell r="M456">
            <v>1956</v>
          </cell>
          <cell r="N456"/>
          <cell r="O456">
            <v>2208</v>
          </cell>
          <cell r="P456"/>
          <cell r="Q456">
            <v>2163</v>
          </cell>
          <cell r="R456" t="str">
            <v>CUMPLE</v>
          </cell>
          <cell r="S456" t="str">
            <v>CUMPLE</v>
          </cell>
          <cell r="T456" t="str">
            <v>CUMPLE</v>
          </cell>
          <cell r="U456">
            <v>1919</v>
          </cell>
        </row>
        <row r="457">
          <cell r="C457" t="str">
            <v>12.4.2</v>
          </cell>
          <cell r="D457" t="str">
            <v>FACE PLATE 2 ESPACIOS CON IDENTIFICACIÓN</v>
          </cell>
          <cell r="E457" t="str">
            <v>UND</v>
          </cell>
          <cell r="F457"/>
          <cell r="G457">
            <v>14175</v>
          </cell>
          <cell r="H457"/>
          <cell r="I457">
            <v>13887</v>
          </cell>
          <cell r="J457"/>
          <cell r="K457">
            <v>15922</v>
          </cell>
          <cell r="L457"/>
          <cell r="M457">
            <v>15599</v>
          </cell>
          <cell r="N457"/>
          <cell r="O457">
            <v>19101</v>
          </cell>
          <cell r="P457"/>
          <cell r="Q457">
            <v>18713</v>
          </cell>
          <cell r="R457" t="str">
            <v>CUMPLE</v>
          </cell>
          <cell r="S457" t="str">
            <v>CUMPLE</v>
          </cell>
          <cell r="T457" t="str">
            <v>CUMPLE</v>
          </cell>
          <cell r="U457">
            <v>16066.333333333334</v>
          </cell>
        </row>
        <row r="458">
          <cell r="C458" t="str">
            <v>12.4.3</v>
          </cell>
          <cell r="D458" t="str">
            <v xml:space="preserve">PATCH CORD DE 10FT CATEGORÍA 6 COLOR AZUL PARA PUESTO DE TRABAJO </v>
          </cell>
          <cell r="E458" t="str">
            <v>UND</v>
          </cell>
          <cell r="F458"/>
          <cell r="G458">
            <v>17440</v>
          </cell>
          <cell r="H458"/>
          <cell r="I458">
            <v>17086</v>
          </cell>
          <cell r="J458"/>
          <cell r="K458">
            <v>19226</v>
          </cell>
          <cell r="L458"/>
          <cell r="M458">
            <v>18836</v>
          </cell>
          <cell r="N458"/>
          <cell r="O458">
            <v>20842</v>
          </cell>
          <cell r="P458"/>
          <cell r="Q458">
            <v>20419</v>
          </cell>
          <cell r="R458" t="str">
            <v>CUMPLE</v>
          </cell>
          <cell r="S458" t="str">
            <v>CUMPLE</v>
          </cell>
          <cell r="T458" t="str">
            <v>CUMPLE</v>
          </cell>
          <cell r="U458">
            <v>18780.333333333332</v>
          </cell>
        </row>
        <row r="459">
          <cell r="C459" t="str">
            <v>12.4.4</v>
          </cell>
          <cell r="D459" t="str">
            <v xml:space="preserve">TOMAS PARA TRANSMISIÓN CATEGORÍA 6 PARA DATOS COLOR AZUL </v>
          </cell>
          <cell r="E459" t="str">
            <v>UND</v>
          </cell>
          <cell r="F459"/>
          <cell r="G459">
            <v>42713</v>
          </cell>
          <cell r="H459"/>
          <cell r="I459">
            <v>41846</v>
          </cell>
          <cell r="J459"/>
          <cell r="K459">
            <v>49358</v>
          </cell>
          <cell r="L459"/>
          <cell r="M459">
            <v>48356</v>
          </cell>
          <cell r="N459"/>
          <cell r="O459">
            <v>57442</v>
          </cell>
          <cell r="P459"/>
          <cell r="Q459">
            <v>56276</v>
          </cell>
          <cell r="R459" t="str">
            <v>CUMPLE</v>
          </cell>
          <cell r="S459" t="str">
            <v>CUMPLE</v>
          </cell>
          <cell r="T459" t="str">
            <v>CUMPLE</v>
          </cell>
          <cell r="U459">
            <v>48826</v>
          </cell>
        </row>
        <row r="460">
          <cell r="C460" t="str">
            <v>12.4.5</v>
          </cell>
          <cell r="D460" t="str">
            <v xml:space="preserve">TOMAS PARA TRANSMISIÓN CATEGORÍA 6 PARA DATOS COLOR ROJO </v>
          </cell>
          <cell r="E460" t="str">
            <v>UND</v>
          </cell>
          <cell r="F460"/>
          <cell r="G460">
            <v>42713</v>
          </cell>
          <cell r="H460"/>
          <cell r="I460">
            <v>41846</v>
          </cell>
          <cell r="J460"/>
          <cell r="K460">
            <v>49358</v>
          </cell>
          <cell r="L460"/>
          <cell r="M460">
            <v>48356</v>
          </cell>
          <cell r="N460"/>
          <cell r="O460">
            <v>57442</v>
          </cell>
          <cell r="P460"/>
          <cell r="Q460">
            <v>56276</v>
          </cell>
          <cell r="R460" t="str">
            <v>CUMPLE</v>
          </cell>
          <cell r="S460" t="str">
            <v>CUMPLE</v>
          </cell>
          <cell r="T460" t="str">
            <v>CUMPLE</v>
          </cell>
          <cell r="U460">
            <v>48826</v>
          </cell>
        </row>
        <row r="461">
          <cell r="C461" t="str">
            <v>12.4.6</v>
          </cell>
          <cell r="D461" t="str">
            <v>CABLE DE COBRE DESNUDO # 12 AWG</v>
          </cell>
          <cell r="E461" t="str">
            <v>M/L</v>
          </cell>
          <cell r="F461"/>
          <cell r="G461">
            <v>2158</v>
          </cell>
          <cell r="H461"/>
          <cell r="I461">
            <v>2114</v>
          </cell>
          <cell r="J461"/>
          <cell r="K461">
            <v>2467</v>
          </cell>
          <cell r="L461"/>
          <cell r="M461">
            <v>2417</v>
          </cell>
          <cell r="N461"/>
          <cell r="O461">
            <v>2684</v>
          </cell>
          <cell r="P461"/>
          <cell r="Q461">
            <v>2630</v>
          </cell>
          <cell r="R461" t="str">
            <v>CUMPLE</v>
          </cell>
          <cell r="S461" t="str">
            <v>CUMPLE</v>
          </cell>
          <cell r="T461" t="str">
            <v>CUMPLE</v>
          </cell>
          <cell r="U461">
            <v>2387</v>
          </cell>
        </row>
        <row r="462">
          <cell r="C462" t="str">
            <v>12.4.7</v>
          </cell>
          <cell r="D462" t="str">
            <v xml:space="preserve">CABLE UTP DE 4 PARES 100 OHMIOS CATEGORÍA 6, 250 MHZ  AWG </v>
          </cell>
          <cell r="E462" t="str">
            <v>M/L</v>
          </cell>
          <cell r="F462"/>
          <cell r="G462">
            <v>4435</v>
          </cell>
          <cell r="H462"/>
          <cell r="I462">
            <v>4345</v>
          </cell>
          <cell r="J462"/>
          <cell r="K462">
            <v>5081</v>
          </cell>
          <cell r="L462"/>
          <cell r="M462">
            <v>4978</v>
          </cell>
          <cell r="N462"/>
          <cell r="O462">
            <v>5876</v>
          </cell>
          <cell r="P462"/>
          <cell r="Q462">
            <v>5757</v>
          </cell>
          <cell r="R462" t="str">
            <v>CUMPLE</v>
          </cell>
          <cell r="S462" t="str">
            <v>CUMPLE</v>
          </cell>
          <cell r="T462" t="str">
            <v>CUMPLE</v>
          </cell>
          <cell r="U462">
            <v>5026.666666666667</v>
          </cell>
        </row>
        <row r="463">
          <cell r="C463" t="str">
            <v>12.4.8</v>
          </cell>
          <cell r="D463" t="str">
            <v>CANALETA METÁLICA CON DIVISIÓN DE 12 X 5, ACABADO EN PINTURA ELECTROSTÁTICA, INCLUYE ACCESORIOS DE INSTALACIÓN Y FIJACIÓN.</v>
          </cell>
          <cell r="E463" t="str">
            <v>M/L</v>
          </cell>
          <cell r="F463"/>
          <cell r="G463">
            <v>25523</v>
          </cell>
          <cell r="H463"/>
          <cell r="I463">
            <v>25005</v>
          </cell>
          <cell r="J463"/>
          <cell r="K463">
            <v>29717</v>
          </cell>
          <cell r="L463"/>
          <cell r="M463">
            <v>29114</v>
          </cell>
          <cell r="N463"/>
          <cell r="O463">
            <v>32650</v>
          </cell>
          <cell r="P463"/>
          <cell r="Q463">
            <v>31987</v>
          </cell>
          <cell r="R463" t="str">
            <v>CUMPLE</v>
          </cell>
          <cell r="S463" t="str">
            <v>CUMPLE</v>
          </cell>
          <cell r="T463" t="str">
            <v>CUMPLE</v>
          </cell>
          <cell r="U463">
            <v>28702</v>
          </cell>
        </row>
        <row r="464">
          <cell r="C464" t="str">
            <v>12.4.9</v>
          </cell>
          <cell r="D464" t="str">
            <v>TROQUEL DOBLE TIPO ZAPATO DE 12 CM</v>
          </cell>
          <cell r="E464" t="str">
            <v>UND</v>
          </cell>
          <cell r="F464"/>
          <cell r="G464">
            <v>19455</v>
          </cell>
          <cell r="H464"/>
          <cell r="I464">
            <v>19060</v>
          </cell>
          <cell r="J464"/>
          <cell r="K464">
            <v>22861</v>
          </cell>
          <cell r="L464"/>
          <cell r="M464">
            <v>22397</v>
          </cell>
          <cell r="N464"/>
          <cell r="O464">
            <v>25447</v>
          </cell>
          <cell r="P464"/>
          <cell r="Q464">
            <v>24930</v>
          </cell>
          <cell r="R464" t="str">
            <v>CUMPLE</v>
          </cell>
          <cell r="S464" t="str">
            <v>CUMPLE</v>
          </cell>
          <cell r="T464" t="str">
            <v>CUMPLE</v>
          </cell>
          <cell r="U464">
            <v>22129</v>
          </cell>
        </row>
        <row r="465">
          <cell r="C465" t="str">
            <v>12.4.10</v>
          </cell>
          <cell r="D465" t="str">
            <v>BANDEJA CABLOFIL 200 X 54 INCLUYE MATERIALES DE INSTALACIÓN Y ACCESORIOS</v>
          </cell>
          <cell r="E465" t="str">
            <v>M/L</v>
          </cell>
          <cell r="F465"/>
          <cell r="G465">
            <v>58279</v>
          </cell>
          <cell r="H465"/>
          <cell r="I465">
            <v>57096</v>
          </cell>
          <cell r="J465"/>
          <cell r="K465">
            <v>66889</v>
          </cell>
          <cell r="L465"/>
          <cell r="M465">
            <v>65531</v>
          </cell>
          <cell r="N465"/>
          <cell r="O465">
            <v>76769</v>
          </cell>
          <cell r="P465"/>
          <cell r="Q465">
            <v>75211</v>
          </cell>
          <cell r="R465" t="str">
            <v>CUMPLE</v>
          </cell>
          <cell r="S465" t="str">
            <v>CUMPLE</v>
          </cell>
          <cell r="T465" t="str">
            <v>CUMPLE</v>
          </cell>
          <cell r="U465">
            <v>65946</v>
          </cell>
        </row>
        <row r="466">
          <cell r="C466" t="str">
            <v>12.4.11</v>
          </cell>
          <cell r="D466" t="str">
            <v>GABINETE PARA TELECOMUNICACIONES PINTURA ELECTROSTÁTICA COLOR NEGRO, MULTITOMA DE 5 TOMACORRIENTES (10 SALIDAS)  CON TOMA GRADO INDUSTRIAL, + JUEGO  TOMA Y CLAVIJA  SEGURIDAD L5-30P + KIT DE VENTILACIÓN DOBLE, PUESTA A TIERRA EN BARRAJE DE COBRE NORMA UL MONTADO SOBRE AISLADORES NORMA EIA/TIA</v>
          </cell>
          <cell r="E466" t="str">
            <v>UND</v>
          </cell>
          <cell r="F466"/>
          <cell r="G466">
            <v>2344519</v>
          </cell>
          <cell r="H466"/>
          <cell r="I466">
            <v>2296925</v>
          </cell>
          <cell r="J466"/>
          <cell r="K466">
            <v>2755305</v>
          </cell>
          <cell r="L466"/>
          <cell r="M466">
            <v>2699372</v>
          </cell>
          <cell r="N466"/>
          <cell r="O466">
            <v>2966255</v>
          </cell>
          <cell r="P466"/>
          <cell r="Q466">
            <v>2906040</v>
          </cell>
          <cell r="R466" t="str">
            <v>CUMPLE</v>
          </cell>
          <cell r="S466" t="str">
            <v>CUMPLE</v>
          </cell>
          <cell r="T466" t="str">
            <v>CUMPLE</v>
          </cell>
          <cell r="U466">
            <v>2634112.3333333335</v>
          </cell>
        </row>
        <row r="467">
          <cell r="C467" t="str">
            <v>12.4.12</v>
          </cell>
          <cell r="D467" t="str">
            <v>ORGANIZADOR HORIZONTAL   80 X 80 DELANTERO TRASERO. DE DOBLE UR CON RADIO DE CURVATURA</v>
          </cell>
          <cell r="E467" t="str">
            <v>UND</v>
          </cell>
          <cell r="F467"/>
          <cell r="G467">
            <v>132626</v>
          </cell>
          <cell r="H467"/>
          <cell r="I467">
            <v>129934</v>
          </cell>
          <cell r="J467"/>
          <cell r="K467">
            <v>156542</v>
          </cell>
          <cell r="L467"/>
          <cell r="M467">
            <v>153364</v>
          </cell>
          <cell r="N467"/>
          <cell r="O467">
            <v>173790</v>
          </cell>
          <cell r="P467"/>
          <cell r="Q467">
            <v>170262</v>
          </cell>
          <cell r="R467" t="str">
            <v>CUMPLE</v>
          </cell>
          <cell r="S467" t="str">
            <v>CUMPLE</v>
          </cell>
          <cell r="T467" t="str">
            <v>CUMPLE</v>
          </cell>
          <cell r="U467">
            <v>151186.66666666666</v>
          </cell>
        </row>
        <row r="468">
          <cell r="C468" t="str">
            <v>12.4.13</v>
          </cell>
          <cell r="D468" t="str">
            <v xml:space="preserve">SWITCH DE COMUNICACIONES  DE 24 PUERTOS CATEGORÍA 6 10/100 </v>
          </cell>
          <cell r="E468" t="str">
            <v>UND</v>
          </cell>
          <cell r="F468"/>
          <cell r="G468">
            <v>1749186</v>
          </cell>
          <cell r="H468"/>
          <cell r="I468">
            <v>1713678</v>
          </cell>
          <cell r="J468"/>
          <cell r="K468">
            <v>2015450</v>
          </cell>
          <cell r="L468"/>
          <cell r="M468">
            <v>1974536</v>
          </cell>
          <cell r="N468"/>
          <cell r="O468">
            <v>2336964</v>
          </cell>
          <cell r="P468"/>
          <cell r="Q468">
            <v>2289524</v>
          </cell>
          <cell r="R468" t="str">
            <v>CUMPLE</v>
          </cell>
          <cell r="S468" t="str">
            <v>CUMPLE</v>
          </cell>
          <cell r="T468" t="str">
            <v>CUMPLE</v>
          </cell>
          <cell r="U468">
            <v>1992579.3333333333</v>
          </cell>
        </row>
        <row r="469">
          <cell r="C469" t="str">
            <v>12.4.14</v>
          </cell>
          <cell r="D469" t="str">
            <v xml:space="preserve">SWITCH DE COMUNICACIONES  DE 48 PUERTOS CATEGORÍA 6 10/100 </v>
          </cell>
          <cell r="E469" t="str">
            <v>UND</v>
          </cell>
          <cell r="F469"/>
          <cell r="G469">
            <v>1984888</v>
          </cell>
          <cell r="H469"/>
          <cell r="I469">
            <v>1944595</v>
          </cell>
          <cell r="J469"/>
          <cell r="K469">
            <v>2224926</v>
          </cell>
          <cell r="L469"/>
          <cell r="M469">
            <v>2179760</v>
          </cell>
          <cell r="N469"/>
          <cell r="O469">
            <v>2401696</v>
          </cell>
          <cell r="P469"/>
          <cell r="Q469">
            <v>2352942</v>
          </cell>
          <cell r="R469" t="str">
            <v>CUMPLE</v>
          </cell>
          <cell r="S469" t="str">
            <v>CUMPLE</v>
          </cell>
          <cell r="T469" t="str">
            <v>CUMPLE</v>
          </cell>
          <cell r="U469">
            <v>2159099</v>
          </cell>
        </row>
        <row r="470">
          <cell r="C470" t="str">
            <v>12.4.15</v>
          </cell>
          <cell r="D470" t="str">
            <v xml:space="preserve">PATCH CORD DE 3FT CATEGORÍA 6 COLOR AZUL  PARA DATOS </v>
          </cell>
          <cell r="E470" t="str">
            <v>UND</v>
          </cell>
          <cell r="F470"/>
          <cell r="G470">
            <v>32558</v>
          </cell>
          <cell r="H470"/>
          <cell r="I470">
            <v>31897</v>
          </cell>
          <cell r="J470"/>
          <cell r="K470">
            <v>36038</v>
          </cell>
          <cell r="L470"/>
          <cell r="M470">
            <v>35306</v>
          </cell>
          <cell r="N470"/>
          <cell r="O470">
            <v>43467</v>
          </cell>
          <cell r="P470"/>
          <cell r="Q470">
            <v>42585</v>
          </cell>
          <cell r="R470" t="str">
            <v>CUMPLE</v>
          </cell>
          <cell r="S470" t="str">
            <v>CUMPLE</v>
          </cell>
          <cell r="T470" t="str">
            <v>CUMPLE</v>
          </cell>
          <cell r="U470">
            <v>36596</v>
          </cell>
        </row>
        <row r="471">
          <cell r="C471" t="str">
            <v>12.4.16</v>
          </cell>
          <cell r="D471" t="str">
            <v xml:space="preserve">PATCH CORD DE 3FT CATEGORÍA 6 COLOR ROJO  PARA VOZ </v>
          </cell>
          <cell r="E471" t="str">
            <v>UND</v>
          </cell>
          <cell r="F471"/>
          <cell r="G471">
            <v>32558</v>
          </cell>
          <cell r="H471"/>
          <cell r="I471">
            <v>31897</v>
          </cell>
          <cell r="J471"/>
          <cell r="K471">
            <v>36038</v>
          </cell>
          <cell r="L471"/>
          <cell r="M471">
            <v>35306</v>
          </cell>
          <cell r="N471"/>
          <cell r="O471">
            <v>43467</v>
          </cell>
          <cell r="P471"/>
          <cell r="Q471">
            <v>42585</v>
          </cell>
          <cell r="R471" t="str">
            <v>CUMPLE</v>
          </cell>
          <cell r="S471" t="str">
            <v>CUMPLE</v>
          </cell>
          <cell r="T471" t="str">
            <v>CUMPLE</v>
          </cell>
          <cell r="U471">
            <v>36596</v>
          </cell>
        </row>
        <row r="472">
          <cell r="C472" t="str">
            <v>12.4.17</v>
          </cell>
          <cell r="D472" t="str">
            <v xml:space="preserve">PATCH PANEL DE 24 PUERTOS CAT 6 </v>
          </cell>
          <cell r="E472" t="str">
            <v>UND</v>
          </cell>
          <cell r="F472"/>
          <cell r="G472">
            <v>722314</v>
          </cell>
          <cell r="H472"/>
          <cell r="I472">
            <v>707651</v>
          </cell>
          <cell r="J472"/>
          <cell r="K472">
            <v>813609</v>
          </cell>
          <cell r="L472"/>
          <cell r="M472">
            <v>797093</v>
          </cell>
          <cell r="N472"/>
          <cell r="O472">
            <v>916657</v>
          </cell>
          <cell r="P472"/>
          <cell r="Q472">
            <v>898049</v>
          </cell>
          <cell r="R472" t="str">
            <v>CUMPLE</v>
          </cell>
          <cell r="S472" t="str">
            <v>CUMPLE</v>
          </cell>
          <cell r="T472" t="str">
            <v>CUMPLE</v>
          </cell>
          <cell r="U472">
            <v>800931</v>
          </cell>
        </row>
        <row r="473">
          <cell r="C473" t="str">
            <v>12.4.18</v>
          </cell>
          <cell r="D473" t="str">
            <v xml:space="preserve">PATCH PANEL DE 48 PUERTOS CAT 6 </v>
          </cell>
          <cell r="E473" t="str">
            <v>UND</v>
          </cell>
          <cell r="F473"/>
          <cell r="G473">
            <v>1552567</v>
          </cell>
          <cell r="H473"/>
          <cell r="I473">
            <v>1521050</v>
          </cell>
          <cell r="J473"/>
          <cell r="K473">
            <v>1796851</v>
          </cell>
          <cell r="L473"/>
          <cell r="M473">
            <v>1760375</v>
          </cell>
          <cell r="N473"/>
          <cell r="O473">
            <v>1973271</v>
          </cell>
          <cell r="P473"/>
          <cell r="Q473">
            <v>1933214</v>
          </cell>
          <cell r="R473" t="str">
            <v>CUMPLE</v>
          </cell>
          <cell r="S473" t="str">
            <v>CUMPLE</v>
          </cell>
          <cell r="T473" t="str">
            <v>CUMPLE</v>
          </cell>
          <cell r="U473">
            <v>1738213</v>
          </cell>
        </row>
        <row r="474">
          <cell r="C474" t="str">
            <v>12.4.19</v>
          </cell>
          <cell r="D474" t="str">
            <v>PONCHADO EN PUERTOS DE PATCH PANEL CAT 6</v>
          </cell>
          <cell r="E474" t="str">
            <v>UND</v>
          </cell>
          <cell r="F474"/>
          <cell r="G474">
            <v>11383</v>
          </cell>
          <cell r="H474"/>
          <cell r="I474">
            <v>11152</v>
          </cell>
          <cell r="J474"/>
          <cell r="K474">
            <v>12595</v>
          </cell>
          <cell r="L474"/>
          <cell r="M474">
            <v>12339</v>
          </cell>
          <cell r="N474"/>
          <cell r="O474">
            <v>14875</v>
          </cell>
          <cell r="P474"/>
          <cell r="Q474">
            <v>14573</v>
          </cell>
          <cell r="R474" t="str">
            <v>CUMPLE</v>
          </cell>
          <cell r="S474" t="str">
            <v>CUMPLE</v>
          </cell>
          <cell r="T474" t="str">
            <v>CUMPLE</v>
          </cell>
          <cell r="U474">
            <v>12688</v>
          </cell>
        </row>
        <row r="475">
          <cell r="C475" t="str">
            <v>12.4.20</v>
          </cell>
          <cell r="D475" t="str">
            <v>CERTIFICACIÓN DE RED CATEGORÍA 6</v>
          </cell>
          <cell r="E475" t="str">
            <v>UND</v>
          </cell>
          <cell r="F475"/>
          <cell r="G475">
            <v>28877</v>
          </cell>
          <cell r="H475"/>
          <cell r="I475">
            <v>28291</v>
          </cell>
          <cell r="J475"/>
          <cell r="K475">
            <v>33236</v>
          </cell>
          <cell r="L475"/>
          <cell r="M475">
            <v>32561</v>
          </cell>
          <cell r="N475"/>
          <cell r="O475">
            <v>36205</v>
          </cell>
          <cell r="P475"/>
          <cell r="Q475">
            <v>35470</v>
          </cell>
          <cell r="R475" t="str">
            <v>CUMPLE</v>
          </cell>
          <cell r="S475" t="str">
            <v>CUMPLE</v>
          </cell>
          <cell r="T475" t="str">
            <v>CUMPLE</v>
          </cell>
          <cell r="U475">
            <v>32107.333333333332</v>
          </cell>
        </row>
        <row r="476">
          <cell r="C476" t="str">
            <v>12.4.21</v>
          </cell>
          <cell r="D476" t="str">
            <v xml:space="preserve">PLANOS AS-BUILD </v>
          </cell>
          <cell r="E476" t="str">
            <v>UND</v>
          </cell>
          <cell r="F476"/>
          <cell r="G476">
            <v>1802672</v>
          </cell>
          <cell r="H476"/>
          <cell r="I476">
            <v>1766078</v>
          </cell>
          <cell r="J476"/>
          <cell r="K476">
            <v>2080360</v>
          </cell>
          <cell r="L476"/>
          <cell r="M476">
            <v>2038129</v>
          </cell>
          <cell r="N476"/>
          <cell r="O476">
            <v>2354328</v>
          </cell>
          <cell r="P476"/>
          <cell r="Q476">
            <v>2306535</v>
          </cell>
          <cell r="R476" t="str">
            <v>CUMPLE</v>
          </cell>
          <cell r="S476" t="str">
            <v>CUMPLE</v>
          </cell>
          <cell r="T476" t="str">
            <v>CUMPLE</v>
          </cell>
          <cell r="U476">
            <v>2036914</v>
          </cell>
        </row>
        <row r="477">
          <cell r="C477" t="str">
            <v>12.4.22</v>
          </cell>
          <cell r="D477" t="str">
            <v>CABLE TRENZADO TIPO THHN  3*12 EN COBRE</v>
          </cell>
          <cell r="E477" t="str">
            <v>M/L</v>
          </cell>
          <cell r="F477"/>
          <cell r="G477">
            <v>8104</v>
          </cell>
          <cell r="H477"/>
          <cell r="I477">
            <v>7939</v>
          </cell>
          <cell r="J477"/>
          <cell r="K477">
            <v>8964</v>
          </cell>
          <cell r="L477"/>
          <cell r="M477">
            <v>8782</v>
          </cell>
          <cell r="N477"/>
          <cell r="O477">
            <v>10499</v>
          </cell>
          <cell r="P477"/>
          <cell r="Q477">
            <v>10286</v>
          </cell>
          <cell r="R477" t="str">
            <v>CUMPLE</v>
          </cell>
          <cell r="S477" t="str">
            <v>CUMPLE</v>
          </cell>
          <cell r="T477" t="str">
            <v>CUMPLE</v>
          </cell>
          <cell r="U477">
            <v>9002.3333333333339</v>
          </cell>
        </row>
        <row r="478">
          <cell r="C478" t="str">
            <v>12.4.23</v>
          </cell>
          <cell r="D478" t="str">
            <v>CONECTORES DE DERIVACIÓN</v>
          </cell>
          <cell r="E478" t="str">
            <v>UND</v>
          </cell>
          <cell r="F478"/>
          <cell r="G478">
            <v>1756</v>
          </cell>
          <cell r="H478"/>
          <cell r="I478">
            <v>1720</v>
          </cell>
          <cell r="J478"/>
          <cell r="K478">
            <v>1944</v>
          </cell>
          <cell r="L478"/>
          <cell r="M478">
            <v>1905</v>
          </cell>
          <cell r="N478"/>
          <cell r="O478">
            <v>2280</v>
          </cell>
          <cell r="P478"/>
          <cell r="Q478">
            <v>2234</v>
          </cell>
          <cell r="R478" t="str">
            <v>CUMPLE</v>
          </cell>
          <cell r="S478" t="str">
            <v>CUMPLE</v>
          </cell>
          <cell r="T478" t="str">
            <v>CUMPLE</v>
          </cell>
          <cell r="U478">
            <v>1953</v>
          </cell>
        </row>
        <row r="479">
          <cell r="C479" t="str">
            <v>12.4.24</v>
          </cell>
          <cell r="D479" t="str">
            <v>MARQUILLAS DE MARCACIÓN RED REGULADA</v>
          </cell>
          <cell r="E479" t="str">
            <v>UND</v>
          </cell>
          <cell r="F479"/>
          <cell r="G479">
            <v>2677</v>
          </cell>
          <cell r="H479"/>
          <cell r="I479">
            <v>2623</v>
          </cell>
          <cell r="J479"/>
          <cell r="K479">
            <v>3111</v>
          </cell>
          <cell r="L479"/>
          <cell r="M479">
            <v>3048</v>
          </cell>
          <cell r="N479"/>
          <cell r="O479">
            <v>3432</v>
          </cell>
          <cell r="P479"/>
          <cell r="Q479">
            <v>3362</v>
          </cell>
          <cell r="R479" t="str">
            <v>CUMPLE</v>
          </cell>
          <cell r="S479" t="str">
            <v>CUMPLE</v>
          </cell>
          <cell r="T479" t="str">
            <v>CUMPLE</v>
          </cell>
          <cell r="U479">
            <v>3011</v>
          </cell>
        </row>
        <row r="480">
          <cell r="C480" t="str">
            <v>12.4.25</v>
          </cell>
          <cell r="D480" t="str">
            <v xml:space="preserve">TOMACORRIENTE  CON POLO TIERRA AISLADO 120V GRADO HOSPITALARIO  COLOR NARANJA. </v>
          </cell>
          <cell r="E480" t="str">
            <v>UND</v>
          </cell>
          <cell r="F480"/>
          <cell r="G480">
            <v>32605</v>
          </cell>
          <cell r="H480"/>
          <cell r="I480">
            <v>31943</v>
          </cell>
          <cell r="J480"/>
          <cell r="K480">
            <v>37326</v>
          </cell>
          <cell r="L480"/>
          <cell r="M480">
            <v>36568</v>
          </cell>
          <cell r="N480"/>
          <cell r="O480">
            <v>40318</v>
          </cell>
          <cell r="P480"/>
          <cell r="Q480">
            <v>39500</v>
          </cell>
          <cell r="R480" t="str">
            <v>CUMPLE</v>
          </cell>
          <cell r="S480" t="str">
            <v>CUMPLE</v>
          </cell>
          <cell r="T480" t="str">
            <v>CUMPLE</v>
          </cell>
          <cell r="U480">
            <v>36003.666666666664</v>
          </cell>
        </row>
        <row r="481">
          <cell r="C481" t="str">
            <v>12.4.26</v>
          </cell>
          <cell r="D481" t="str">
            <v>MARQUILLAS DE MARCACIÓN RED NORMAL</v>
          </cell>
          <cell r="E481" t="str">
            <v>UND</v>
          </cell>
          <cell r="F481"/>
          <cell r="G481">
            <v>2677</v>
          </cell>
          <cell r="H481"/>
          <cell r="I481">
            <v>2623</v>
          </cell>
          <cell r="J481"/>
          <cell r="K481">
            <v>3111</v>
          </cell>
          <cell r="L481"/>
          <cell r="M481">
            <v>3048</v>
          </cell>
          <cell r="N481"/>
          <cell r="O481">
            <v>3432</v>
          </cell>
          <cell r="P481"/>
          <cell r="Q481">
            <v>3362</v>
          </cell>
          <cell r="R481" t="str">
            <v>CUMPLE</v>
          </cell>
          <cell r="S481" t="str">
            <v>CUMPLE</v>
          </cell>
          <cell r="T481" t="str">
            <v>CUMPLE</v>
          </cell>
          <cell r="U481">
            <v>3011</v>
          </cell>
        </row>
        <row r="482">
          <cell r="C482" t="str">
            <v>12.4.27</v>
          </cell>
          <cell r="D482" t="str">
            <v xml:space="preserve">TOMACORRIENTE  CON POLO A TIERRA  COLOR MARFIL O SIMILAR  DEBEN CUMPLIR NORMAS UL 498 15A 120VAC  </v>
          </cell>
          <cell r="E482" t="str">
            <v>UND</v>
          </cell>
          <cell r="F482"/>
          <cell r="G482">
            <v>59864</v>
          </cell>
          <cell r="H482"/>
          <cell r="I482">
            <v>58649</v>
          </cell>
          <cell r="J482"/>
          <cell r="K482">
            <v>66224</v>
          </cell>
          <cell r="L482"/>
          <cell r="M482">
            <v>64880</v>
          </cell>
          <cell r="N482"/>
          <cell r="O482">
            <v>77737</v>
          </cell>
          <cell r="P482"/>
          <cell r="Q482">
            <v>76159</v>
          </cell>
          <cell r="R482" t="str">
            <v>CUMPLE</v>
          </cell>
          <cell r="S482" t="str">
            <v>CUMPLE</v>
          </cell>
          <cell r="T482" t="str">
            <v>CUMPLE</v>
          </cell>
          <cell r="U482">
            <v>66562.666666666672</v>
          </cell>
        </row>
        <row r="483">
          <cell r="C483" t="str">
            <v>12.5</v>
          </cell>
          <cell r="D483" t="str">
            <v>SISTEMA DE PROTECCION</v>
          </cell>
          <cell r="E483"/>
          <cell r="F483"/>
          <cell r="G483"/>
          <cell r="H483"/>
          <cell r="I483"/>
          <cell r="J483"/>
          <cell r="K483"/>
          <cell r="L483"/>
          <cell r="M483"/>
          <cell r="N483"/>
          <cell r="O483"/>
          <cell r="P483"/>
          <cell r="Q483"/>
          <cell r="R483"/>
          <cell r="S483"/>
          <cell r="T483"/>
          <cell r="U483" t="e">
            <v>#DIV/0!</v>
          </cell>
        </row>
        <row r="484">
          <cell r="C484" t="str">
            <v>12.5.1</v>
          </cell>
          <cell r="D484" t="str">
            <v>TABLERO CON TOTALIZADOR Y BARRAJE PARA ALIMENTACIÓN DE</v>
          </cell>
          <cell r="E484" t="str">
            <v>UND</v>
          </cell>
          <cell r="F484"/>
          <cell r="G484">
            <v>1668584</v>
          </cell>
          <cell r="H484"/>
          <cell r="I484">
            <v>1634712</v>
          </cell>
          <cell r="J484"/>
          <cell r="K484">
            <v>1852128</v>
          </cell>
          <cell r="L484"/>
          <cell r="M484">
            <v>1814530</v>
          </cell>
          <cell r="N484"/>
          <cell r="O484">
            <v>2502876</v>
          </cell>
          <cell r="P484"/>
          <cell r="Q484">
            <v>2452068</v>
          </cell>
          <cell r="R484" t="str">
            <v>CUMPLE</v>
          </cell>
          <cell r="S484" t="str">
            <v>CUMPLE</v>
          </cell>
          <cell r="T484" t="str">
            <v>CUMPLE</v>
          </cell>
          <cell r="U484">
            <v>1967103.3333333333</v>
          </cell>
        </row>
        <row r="485">
          <cell r="C485" t="str">
            <v>12.5.2</v>
          </cell>
          <cell r="D485" t="str">
            <v>TABLEROS DISTRIBUCIÓN</v>
          </cell>
          <cell r="E485" t="str">
            <v>UND</v>
          </cell>
          <cell r="F485"/>
          <cell r="G485">
            <v>720715</v>
          </cell>
          <cell r="H485"/>
          <cell r="I485">
            <v>706084</v>
          </cell>
          <cell r="J485"/>
          <cell r="K485">
            <v>797309</v>
          </cell>
          <cell r="L485"/>
          <cell r="M485">
            <v>781124</v>
          </cell>
          <cell r="N485"/>
          <cell r="O485">
            <v>935890</v>
          </cell>
          <cell r="P485"/>
          <cell r="Q485">
            <v>916891</v>
          </cell>
          <cell r="R485" t="str">
            <v>CUMPLE</v>
          </cell>
          <cell r="S485" t="str">
            <v>CUMPLE</v>
          </cell>
          <cell r="T485" t="str">
            <v>CUMPLE</v>
          </cell>
          <cell r="U485">
            <v>801366.33333333337</v>
          </cell>
        </row>
        <row r="486">
          <cell r="C486" t="str">
            <v>12.5.3</v>
          </cell>
          <cell r="D486" t="str">
            <v xml:space="preserve">SUMINISTRO E INSTALACIÓN DE TABLERO ELÉCTRICO DE 12 CIRCUITOS TRIFÁSICO CON PUERTA Y ESPACIO PARA TOTALIZADOR Y BARRAJE INDEPENDIENTE DE TIERRA Y NEUTRO </v>
          </cell>
          <cell r="E486" t="str">
            <v>UND</v>
          </cell>
          <cell r="F486"/>
          <cell r="G486">
            <v>581908</v>
          </cell>
          <cell r="H486"/>
          <cell r="I486">
            <v>570095</v>
          </cell>
          <cell r="J486"/>
          <cell r="K486">
            <v>644227</v>
          </cell>
          <cell r="L486"/>
          <cell r="M486">
            <v>631149</v>
          </cell>
          <cell r="N486"/>
          <cell r="O486">
            <v>785818</v>
          </cell>
          <cell r="P486"/>
          <cell r="Q486">
            <v>769866</v>
          </cell>
          <cell r="R486" t="str">
            <v>CUMPLE</v>
          </cell>
          <cell r="S486" t="str">
            <v>CUMPLE</v>
          </cell>
          <cell r="T486" t="str">
            <v>CUMPLE</v>
          </cell>
          <cell r="U486">
            <v>657036.66666666663</v>
          </cell>
        </row>
        <row r="487">
          <cell r="C487" t="str">
            <v>12.5.4</v>
          </cell>
          <cell r="D487" t="str">
            <v xml:space="preserve">SUMINISTRO E INSTALACIÓN DE TABLERO ELÉCTRICO DE 18 CIRCUITOS TRIFÁSICO CON PUERTA Y ESPACIO PARA TOTALIZADOR Y BARRAJE INDEPENDIENTE DE TIERRA Y NEUTRO </v>
          </cell>
          <cell r="E487" t="str">
            <v>UND</v>
          </cell>
          <cell r="F487"/>
          <cell r="G487">
            <v>835403</v>
          </cell>
          <cell r="H487"/>
          <cell r="I487">
            <v>818444</v>
          </cell>
          <cell r="J487"/>
          <cell r="K487">
            <v>948657</v>
          </cell>
          <cell r="L487"/>
          <cell r="M487">
            <v>929399</v>
          </cell>
          <cell r="N487"/>
          <cell r="O487">
            <v>1063794</v>
          </cell>
          <cell r="P487"/>
          <cell r="Q487">
            <v>1042199</v>
          </cell>
          <cell r="R487" t="str">
            <v>CUMPLE</v>
          </cell>
          <cell r="S487" t="str">
            <v>CUMPLE</v>
          </cell>
          <cell r="T487" t="str">
            <v>CUMPLE</v>
          </cell>
          <cell r="U487">
            <v>930014</v>
          </cell>
        </row>
        <row r="488">
          <cell r="C488" t="str">
            <v>12.5.5</v>
          </cell>
          <cell r="D488" t="str">
            <v xml:space="preserve">SUMINISTRO E INSTALACIÓN DE TABLERO ELÉCTRICO DE  24 CIRCUITOS TRIFÁSICO CON PUERTA Y ESPACIO PARA TOTALIZADOR Y BARRAJE INDEPENDIENTE DE TIERRA Y NEUTRO </v>
          </cell>
          <cell r="E488" t="str">
            <v>UND</v>
          </cell>
          <cell r="F488"/>
          <cell r="G488">
            <v>746832</v>
          </cell>
          <cell r="H488"/>
          <cell r="I488">
            <v>731671</v>
          </cell>
          <cell r="J488"/>
          <cell r="K488">
            <v>856007</v>
          </cell>
          <cell r="L488"/>
          <cell r="M488">
            <v>838630</v>
          </cell>
          <cell r="N488"/>
          <cell r="O488">
            <v>940074</v>
          </cell>
          <cell r="P488"/>
          <cell r="Q488">
            <v>920990</v>
          </cell>
          <cell r="R488" t="str">
            <v>CUMPLE</v>
          </cell>
          <cell r="S488" t="str">
            <v>CUMPLE</v>
          </cell>
          <cell r="T488" t="str">
            <v>CUMPLE</v>
          </cell>
          <cell r="U488">
            <v>830430.33333333337</v>
          </cell>
        </row>
        <row r="489">
          <cell r="C489" t="str">
            <v>12.5.6</v>
          </cell>
          <cell r="D489" t="str">
            <v xml:space="preserve">SUMINISTRO E INSTALACIÓN DE TABLERO ELÉCTRICO DE 36 CIRCUITOS TRIFÁSICO CON PUERTA Y ESPACIO PARA TOTALIZADOR Y BARRAJE INDEPENDIENTE DE TIERRA Y NEUTRO </v>
          </cell>
          <cell r="E489" t="str">
            <v>UND</v>
          </cell>
          <cell r="F489"/>
          <cell r="G489">
            <v>869503</v>
          </cell>
          <cell r="H489"/>
          <cell r="I489">
            <v>851852</v>
          </cell>
          <cell r="J489"/>
          <cell r="K489">
            <v>1001579</v>
          </cell>
          <cell r="L489"/>
          <cell r="M489">
            <v>981247</v>
          </cell>
          <cell r="N489"/>
          <cell r="O489">
            <v>1098075</v>
          </cell>
          <cell r="P489"/>
          <cell r="Q489">
            <v>1075784</v>
          </cell>
          <cell r="R489" t="str">
            <v>CUMPLE</v>
          </cell>
          <cell r="S489" t="str">
            <v>CUMPLE</v>
          </cell>
          <cell r="T489" t="str">
            <v>CUMPLE</v>
          </cell>
          <cell r="U489">
            <v>969627.66666666663</v>
          </cell>
        </row>
        <row r="490">
          <cell r="C490" t="str">
            <v>12.5.7</v>
          </cell>
          <cell r="D490" t="str">
            <v xml:space="preserve">SUMINISTRO E INSTALACIÓN DE TABLERO ELÉCTRICO DE 48 CIRCUITOS TRIFÁSICO CON PUERTA Y ESPACIO PARA TOTALIZADOR Y BARRAJE INDEPENDIENTE DE TIERRA Y NEUTRO </v>
          </cell>
          <cell r="E490" t="str">
            <v>UND</v>
          </cell>
          <cell r="F490"/>
          <cell r="G490">
            <v>1045040</v>
          </cell>
          <cell r="H490"/>
          <cell r="I490">
            <v>1023826</v>
          </cell>
          <cell r="J490"/>
          <cell r="K490">
            <v>1200889</v>
          </cell>
          <cell r="L490"/>
          <cell r="M490">
            <v>1176511</v>
          </cell>
          <cell r="N490"/>
          <cell r="O490">
            <v>1316047</v>
          </cell>
          <cell r="P490"/>
          <cell r="Q490">
            <v>1289331</v>
          </cell>
          <cell r="R490" t="str">
            <v>CUMPLE</v>
          </cell>
          <cell r="S490" t="str">
            <v>CUMPLE</v>
          </cell>
          <cell r="T490" t="str">
            <v>CUMPLE</v>
          </cell>
          <cell r="U490">
            <v>1163222.6666666667</v>
          </cell>
        </row>
        <row r="491">
          <cell r="C491" t="str">
            <v>12.5.8</v>
          </cell>
          <cell r="D491" t="str">
            <v>CAJA  CON ESPACIO PARA TOTALIZADOR PARA INTERRUPTORES TIPO RIEL 24 CIRCUITOS TRIFILAR PARA TOMAS REGULADO</v>
          </cell>
          <cell r="E491" t="str">
            <v>UND</v>
          </cell>
          <cell r="F491"/>
          <cell r="G491">
            <v>377835</v>
          </cell>
          <cell r="H491"/>
          <cell r="I491">
            <v>370165</v>
          </cell>
          <cell r="J491"/>
          <cell r="K491">
            <v>432170</v>
          </cell>
          <cell r="L491"/>
          <cell r="M491">
            <v>423397</v>
          </cell>
          <cell r="N491"/>
          <cell r="O491">
            <v>526939</v>
          </cell>
          <cell r="P491"/>
          <cell r="Q491">
            <v>516242</v>
          </cell>
          <cell r="R491" t="str">
            <v>CUMPLE</v>
          </cell>
          <cell r="S491" t="str">
            <v>CUMPLE</v>
          </cell>
          <cell r="T491" t="str">
            <v>CUMPLE</v>
          </cell>
          <cell r="U491">
            <v>436601.33333333331</v>
          </cell>
        </row>
        <row r="492">
          <cell r="C492" t="str">
            <v>12.5.10</v>
          </cell>
          <cell r="D492" t="str">
            <v>CAJA DE PASO METALICA  10X10X10 CM CON PUERTA Y CHAPA PLÁSTICA</v>
          </cell>
          <cell r="E492" t="str">
            <v>UND</v>
          </cell>
          <cell r="F492"/>
          <cell r="G492">
            <v>16295</v>
          </cell>
          <cell r="H492"/>
          <cell r="I492">
            <v>15964</v>
          </cell>
          <cell r="J492"/>
          <cell r="K492">
            <v>18754</v>
          </cell>
          <cell r="L492"/>
          <cell r="M492">
            <v>18373</v>
          </cell>
          <cell r="N492"/>
          <cell r="O492">
            <v>20429</v>
          </cell>
          <cell r="P492"/>
          <cell r="Q492">
            <v>20014</v>
          </cell>
          <cell r="R492" t="str">
            <v>CUMPLE</v>
          </cell>
          <cell r="S492" t="str">
            <v>CUMPLE</v>
          </cell>
          <cell r="T492" t="str">
            <v>CUMPLE</v>
          </cell>
          <cell r="U492">
            <v>18117</v>
          </cell>
        </row>
        <row r="493">
          <cell r="C493" t="str">
            <v>12.5.11</v>
          </cell>
          <cell r="D493" t="str">
            <v>CAJA DE PASO METALICA  15*15*12 CM CON PUERTA Y CHAPA PLÁSTICA</v>
          </cell>
          <cell r="E493" t="str">
            <v>UND</v>
          </cell>
          <cell r="F493"/>
          <cell r="G493">
            <v>47648</v>
          </cell>
          <cell r="H493"/>
          <cell r="I493">
            <v>46681</v>
          </cell>
          <cell r="J493"/>
          <cell r="K493">
            <v>54652</v>
          </cell>
          <cell r="L493"/>
          <cell r="M493">
            <v>53543</v>
          </cell>
          <cell r="N493"/>
          <cell r="O493">
            <v>60217</v>
          </cell>
          <cell r="P493"/>
          <cell r="Q493">
            <v>58995</v>
          </cell>
          <cell r="R493" t="str">
            <v>CUMPLE</v>
          </cell>
          <cell r="S493" t="str">
            <v>CUMPLE</v>
          </cell>
          <cell r="T493" t="str">
            <v>CUMPLE</v>
          </cell>
          <cell r="U493">
            <v>53073</v>
          </cell>
        </row>
        <row r="494">
          <cell r="C494" t="str">
            <v>12.5.12</v>
          </cell>
          <cell r="D494" t="str">
            <v>CAJA DE PASO METALICA  20*20*15 CM. CON PUERTA Y CHAPA PLÁSTICA</v>
          </cell>
          <cell r="E494" t="str">
            <v>UND</v>
          </cell>
          <cell r="F494"/>
          <cell r="G494">
            <v>58603</v>
          </cell>
          <cell r="H494"/>
          <cell r="I494">
            <v>57413</v>
          </cell>
          <cell r="J494"/>
          <cell r="K494">
            <v>67008</v>
          </cell>
          <cell r="L494"/>
          <cell r="M494">
            <v>65648</v>
          </cell>
          <cell r="N494"/>
          <cell r="O494">
            <v>73673</v>
          </cell>
          <cell r="P494"/>
          <cell r="Q494">
            <v>72177</v>
          </cell>
          <cell r="R494" t="str">
            <v>CUMPLE</v>
          </cell>
          <cell r="S494" t="str">
            <v>CUMPLE</v>
          </cell>
          <cell r="T494" t="str">
            <v>CUMPLE</v>
          </cell>
          <cell r="U494">
            <v>65079.333333333336</v>
          </cell>
        </row>
        <row r="495">
          <cell r="C495" t="str">
            <v>12.5.13</v>
          </cell>
          <cell r="D495" t="str">
            <v>CAJA DE PASO METALICA  30*30*20 CM. CON PUERTA Y CHAPA PLÁSTICA</v>
          </cell>
          <cell r="E495" t="str">
            <v>UND</v>
          </cell>
          <cell r="F495"/>
          <cell r="G495">
            <v>80270</v>
          </cell>
          <cell r="H495"/>
          <cell r="I495">
            <v>78641</v>
          </cell>
          <cell r="J495"/>
          <cell r="K495">
            <v>92861</v>
          </cell>
          <cell r="L495"/>
          <cell r="M495">
            <v>90976</v>
          </cell>
          <cell r="N495"/>
          <cell r="O495">
            <v>101682</v>
          </cell>
          <cell r="P495"/>
          <cell r="Q495">
            <v>99618</v>
          </cell>
          <cell r="R495" t="str">
            <v>CUMPLE</v>
          </cell>
          <cell r="S495" t="str">
            <v>CUMPLE</v>
          </cell>
          <cell r="T495" t="str">
            <v>CUMPLE</v>
          </cell>
          <cell r="U495">
            <v>89745</v>
          </cell>
        </row>
        <row r="496">
          <cell r="C496" t="str">
            <v>12.5.14</v>
          </cell>
          <cell r="D496" t="str">
            <v>CAJA PARA MEDIDOR DE ENERGÍA ELECTRICA DE 60X60X20 CM, INCLUYE REJA CON CANDADO DE SEGURIDAD EMPOTRADA EN UN MURO SEGÚN NORMA OPERADOR DE RED LOCAL</v>
          </cell>
          <cell r="E496" t="str">
            <v>UND</v>
          </cell>
          <cell r="F496"/>
          <cell r="G496">
            <v>412085</v>
          </cell>
          <cell r="H496"/>
          <cell r="I496">
            <v>403720</v>
          </cell>
          <cell r="J496"/>
          <cell r="K496">
            <v>456596</v>
          </cell>
          <cell r="L496"/>
          <cell r="M496">
            <v>447327</v>
          </cell>
          <cell r="N496"/>
          <cell r="O496">
            <v>564236</v>
          </cell>
          <cell r="P496"/>
          <cell r="Q496">
            <v>552782</v>
          </cell>
          <cell r="R496" t="str">
            <v>CUMPLE</v>
          </cell>
          <cell r="S496" t="str">
            <v>CUMPLE</v>
          </cell>
          <cell r="T496" t="str">
            <v>CUMPLE</v>
          </cell>
          <cell r="U496">
            <v>467943</v>
          </cell>
        </row>
        <row r="497">
          <cell r="C497" t="str">
            <v>12.5.15</v>
          </cell>
          <cell r="D497" t="str">
            <v>CAJA PARA UN MEDIDOR DE ENERGÍA ELECTRICA DE 50X20X20 CM, INCLUYE REJA CON CANDADO DE SEGURIDAD EMPOTRADA EN UN MURO SEGÚN NORMA PERADOR DE RED LOCAL</v>
          </cell>
          <cell r="E497" t="str">
            <v>UND</v>
          </cell>
          <cell r="F497"/>
          <cell r="G497">
            <v>355673</v>
          </cell>
          <cell r="H497"/>
          <cell r="I497">
            <v>348453</v>
          </cell>
          <cell r="J497"/>
          <cell r="K497">
            <v>393992</v>
          </cell>
          <cell r="L497"/>
          <cell r="M497">
            <v>385994</v>
          </cell>
          <cell r="N497"/>
          <cell r="O497">
            <v>482260</v>
          </cell>
          <cell r="P497"/>
          <cell r="Q497">
            <v>472470</v>
          </cell>
          <cell r="R497" t="str">
            <v>CUMPLE</v>
          </cell>
          <cell r="S497" t="str">
            <v>CUMPLE</v>
          </cell>
          <cell r="T497" t="str">
            <v>CUMPLE</v>
          </cell>
          <cell r="U497">
            <v>402305.66666666669</v>
          </cell>
        </row>
        <row r="498">
          <cell r="C498" t="str">
            <v>12.5.16</v>
          </cell>
          <cell r="D498" t="str">
            <v xml:space="preserve">SUMINISTRO E INSTALACIÒN DE TOTALIZADOR 3X350 A </v>
          </cell>
          <cell r="E498" t="str">
            <v>UND</v>
          </cell>
          <cell r="F498"/>
          <cell r="G498">
            <v>732777</v>
          </cell>
          <cell r="H498"/>
          <cell r="I498">
            <v>717902</v>
          </cell>
          <cell r="J498"/>
          <cell r="K498">
            <v>863787</v>
          </cell>
          <cell r="L498"/>
          <cell r="M498">
            <v>846252</v>
          </cell>
          <cell r="N498"/>
          <cell r="O498">
            <v>955958</v>
          </cell>
          <cell r="P498"/>
          <cell r="Q498">
            <v>936552</v>
          </cell>
          <cell r="R498" t="str">
            <v>CUMPLE</v>
          </cell>
          <cell r="S498" t="str">
            <v>CUMPLE</v>
          </cell>
          <cell r="T498" t="str">
            <v>CUMPLE</v>
          </cell>
          <cell r="U498">
            <v>833568.66666666663</v>
          </cell>
        </row>
        <row r="499">
          <cell r="C499" t="str">
            <v>12.5.17</v>
          </cell>
          <cell r="D499" t="str">
            <v xml:space="preserve">SUMINISTRO E INSTALACIÒN DE TOTALIZADOR 3X300 A </v>
          </cell>
          <cell r="E499" t="str">
            <v>UND</v>
          </cell>
          <cell r="F499"/>
          <cell r="G499">
            <v>585282</v>
          </cell>
          <cell r="H499"/>
          <cell r="I499">
            <v>573401</v>
          </cell>
          <cell r="J499"/>
          <cell r="K499">
            <v>682620</v>
          </cell>
          <cell r="L499"/>
          <cell r="M499">
            <v>668763</v>
          </cell>
          <cell r="N499"/>
          <cell r="O499">
            <v>767263</v>
          </cell>
          <cell r="P499"/>
          <cell r="Q499">
            <v>751688</v>
          </cell>
          <cell r="R499" t="str">
            <v>CUMPLE</v>
          </cell>
          <cell r="S499" t="str">
            <v>CUMPLE</v>
          </cell>
          <cell r="T499" t="str">
            <v>CUMPLE</v>
          </cell>
          <cell r="U499">
            <v>664617.33333333337</v>
          </cell>
        </row>
        <row r="500">
          <cell r="C500" t="str">
            <v>12.5.18</v>
          </cell>
          <cell r="D500" t="str">
            <v xml:space="preserve">SUMINISTRO E INSTALACIÒN DE TOTALIZADOR 3X250 A </v>
          </cell>
          <cell r="E500" t="str">
            <v>UND</v>
          </cell>
          <cell r="F500"/>
          <cell r="G500">
            <v>535229</v>
          </cell>
          <cell r="H500"/>
          <cell r="I500">
            <v>524364</v>
          </cell>
          <cell r="J500"/>
          <cell r="K500">
            <v>632242</v>
          </cell>
          <cell r="L500"/>
          <cell r="M500">
            <v>619407</v>
          </cell>
          <cell r="N500"/>
          <cell r="O500">
            <v>698700</v>
          </cell>
          <cell r="P500"/>
          <cell r="Q500">
            <v>684516</v>
          </cell>
          <cell r="R500" t="str">
            <v>CUMPLE</v>
          </cell>
          <cell r="S500" t="str">
            <v>CUMPLE</v>
          </cell>
          <cell r="T500" t="str">
            <v>CUMPLE</v>
          </cell>
          <cell r="U500">
            <v>609429</v>
          </cell>
        </row>
        <row r="501">
          <cell r="C501" t="str">
            <v>12.5.19</v>
          </cell>
          <cell r="D501" t="str">
            <v xml:space="preserve">SUMINISTRO E INSTALACIÒN DE TOTALIZADOR 3X225 A </v>
          </cell>
          <cell r="E501" t="str">
            <v>UND</v>
          </cell>
          <cell r="F501"/>
          <cell r="G501">
            <v>476323</v>
          </cell>
          <cell r="H501"/>
          <cell r="I501">
            <v>466654</v>
          </cell>
          <cell r="J501"/>
          <cell r="K501">
            <v>559951</v>
          </cell>
          <cell r="L501"/>
          <cell r="M501">
            <v>548584</v>
          </cell>
          <cell r="N501"/>
          <cell r="O501">
            <v>616767</v>
          </cell>
          <cell r="P501"/>
          <cell r="Q501">
            <v>604247</v>
          </cell>
          <cell r="R501" t="str">
            <v>CUMPLE</v>
          </cell>
          <cell r="S501" t="str">
            <v>CUMPLE</v>
          </cell>
          <cell r="T501" t="str">
            <v>CUMPLE</v>
          </cell>
          <cell r="U501">
            <v>539828.33333333337</v>
          </cell>
        </row>
        <row r="502">
          <cell r="C502" t="str">
            <v>12.5.20</v>
          </cell>
          <cell r="D502" t="str">
            <v xml:space="preserve">SUMINISTRO E INSTALACIÒN DE TOTALIZADOR 3X200 A </v>
          </cell>
          <cell r="E502" t="str">
            <v>UND</v>
          </cell>
          <cell r="F502"/>
          <cell r="G502">
            <v>433325</v>
          </cell>
          <cell r="H502"/>
          <cell r="I502">
            <v>424529</v>
          </cell>
          <cell r="J502"/>
          <cell r="K502">
            <v>511932</v>
          </cell>
          <cell r="L502"/>
          <cell r="M502">
            <v>501540</v>
          </cell>
          <cell r="N502"/>
          <cell r="O502">
            <v>581256</v>
          </cell>
          <cell r="P502"/>
          <cell r="Q502">
            <v>569457</v>
          </cell>
          <cell r="R502" t="str">
            <v>CUMPLE</v>
          </cell>
          <cell r="S502" t="str">
            <v>CUMPLE</v>
          </cell>
          <cell r="T502" t="str">
            <v>CUMPLE</v>
          </cell>
          <cell r="U502">
            <v>498508.66666666669</v>
          </cell>
        </row>
        <row r="503">
          <cell r="C503" t="str">
            <v>12.5.21</v>
          </cell>
          <cell r="D503" t="str">
            <v xml:space="preserve">SUMINISTRO E INSTALACIÒN DE TOTALIZADOR 3X175 A </v>
          </cell>
          <cell r="E503" t="str">
            <v>UND</v>
          </cell>
          <cell r="F503"/>
          <cell r="G503">
            <v>380042</v>
          </cell>
          <cell r="H503"/>
          <cell r="I503">
            <v>372327</v>
          </cell>
          <cell r="J503"/>
          <cell r="K503">
            <v>437363</v>
          </cell>
          <cell r="L503"/>
          <cell r="M503">
            <v>428485</v>
          </cell>
          <cell r="N503"/>
          <cell r="O503">
            <v>491064</v>
          </cell>
          <cell r="P503"/>
          <cell r="Q503">
            <v>481095</v>
          </cell>
          <cell r="R503" t="str">
            <v>CUMPLE</v>
          </cell>
          <cell r="S503" t="str">
            <v>CUMPLE</v>
          </cell>
          <cell r="T503" t="str">
            <v>CUMPLE</v>
          </cell>
          <cell r="U503">
            <v>427302.33333333331</v>
          </cell>
        </row>
        <row r="504">
          <cell r="C504" t="str">
            <v>12.5.22</v>
          </cell>
          <cell r="D504" t="str">
            <v xml:space="preserve">SUMINISTRO E INSTALACIÒN DE TOTALIZADOR 3X150 A </v>
          </cell>
          <cell r="E504" t="str">
            <v>UND</v>
          </cell>
          <cell r="F504"/>
          <cell r="G504">
            <v>332845</v>
          </cell>
          <cell r="H504"/>
          <cell r="I504">
            <v>326088</v>
          </cell>
          <cell r="J504"/>
          <cell r="K504">
            <v>378483</v>
          </cell>
          <cell r="L504"/>
          <cell r="M504">
            <v>370800</v>
          </cell>
          <cell r="N504"/>
          <cell r="O504">
            <v>426094</v>
          </cell>
          <cell r="P504"/>
          <cell r="Q504">
            <v>417444</v>
          </cell>
          <cell r="R504" t="str">
            <v>CUMPLE</v>
          </cell>
          <cell r="S504" t="str">
            <v>CUMPLE</v>
          </cell>
          <cell r="T504" t="str">
            <v>CUMPLE</v>
          </cell>
          <cell r="U504">
            <v>371444</v>
          </cell>
        </row>
        <row r="505">
          <cell r="C505" t="str">
            <v>12.5.23</v>
          </cell>
          <cell r="D505" t="str">
            <v xml:space="preserve">SUMINISTRO E INSTALACIÒN DE TOTALIZADOR 3X125 A </v>
          </cell>
          <cell r="E505" t="str">
            <v>UND</v>
          </cell>
          <cell r="F505"/>
          <cell r="G505">
            <v>286608</v>
          </cell>
          <cell r="H505"/>
          <cell r="I505">
            <v>280790</v>
          </cell>
          <cell r="J505"/>
          <cell r="K505">
            <v>322700</v>
          </cell>
          <cell r="L505"/>
          <cell r="M505">
            <v>316149</v>
          </cell>
          <cell r="N505"/>
          <cell r="O505">
            <v>361377</v>
          </cell>
          <cell r="P505"/>
          <cell r="Q505">
            <v>354041</v>
          </cell>
          <cell r="R505" t="str">
            <v>CUMPLE</v>
          </cell>
          <cell r="S505" t="str">
            <v>CUMPLE</v>
          </cell>
          <cell r="T505" t="str">
            <v>CUMPLE</v>
          </cell>
          <cell r="U505">
            <v>316993.33333333331</v>
          </cell>
        </row>
        <row r="506">
          <cell r="C506" t="str">
            <v>12.5.24</v>
          </cell>
          <cell r="D506" t="str">
            <v xml:space="preserve">SUMINISTRO E INSTALACIÒN DE TOTALIZADOR 3X100 A </v>
          </cell>
          <cell r="E506" t="str">
            <v>UND</v>
          </cell>
          <cell r="F506"/>
          <cell r="G506">
            <v>205212</v>
          </cell>
          <cell r="H506"/>
          <cell r="I506">
            <v>201046</v>
          </cell>
          <cell r="J506"/>
          <cell r="K506">
            <v>237417</v>
          </cell>
          <cell r="L506"/>
          <cell r="M506">
            <v>232597</v>
          </cell>
          <cell r="N506"/>
          <cell r="O506">
            <v>266897</v>
          </cell>
          <cell r="P506"/>
          <cell r="Q506">
            <v>261479</v>
          </cell>
          <cell r="R506" t="str">
            <v>CUMPLE</v>
          </cell>
          <cell r="S506" t="str">
            <v>CUMPLE</v>
          </cell>
          <cell r="T506" t="str">
            <v>CUMPLE</v>
          </cell>
          <cell r="U506">
            <v>231707.33333333334</v>
          </cell>
        </row>
        <row r="507">
          <cell r="C507" t="str">
            <v>12.5.25</v>
          </cell>
          <cell r="D507" t="str">
            <v xml:space="preserve">SUMINISTRO E INSTALACIÒN DE INTERRUPTOR TERMOMAGNÈTICO TRIPOLAR 3X80 A </v>
          </cell>
          <cell r="E507" t="str">
            <v>UND</v>
          </cell>
          <cell r="F507"/>
          <cell r="G507">
            <v>250776</v>
          </cell>
          <cell r="H507"/>
          <cell r="I507">
            <v>245685</v>
          </cell>
          <cell r="J507"/>
          <cell r="K507">
            <v>297127</v>
          </cell>
          <cell r="L507"/>
          <cell r="M507">
            <v>291095</v>
          </cell>
          <cell r="N507"/>
          <cell r="O507">
            <v>338883</v>
          </cell>
          <cell r="P507"/>
          <cell r="Q507">
            <v>332004</v>
          </cell>
          <cell r="R507" t="str">
            <v>CUMPLE</v>
          </cell>
          <cell r="S507" t="str">
            <v>CUMPLE</v>
          </cell>
          <cell r="T507" t="str">
            <v>CUMPLE</v>
          </cell>
          <cell r="U507">
            <v>289594.66666666669</v>
          </cell>
        </row>
        <row r="508">
          <cell r="C508" t="str">
            <v>12.5.26</v>
          </cell>
          <cell r="D508" t="str">
            <v xml:space="preserve">SUMINISTRO E INSTALACIÒN DE INTERRUPTOR TERMOMAGNÈTICO TRIPOLAR 3X60 A </v>
          </cell>
          <cell r="E508" t="str">
            <v>UND</v>
          </cell>
          <cell r="F508"/>
          <cell r="G508">
            <v>268857</v>
          </cell>
          <cell r="H508"/>
          <cell r="I508">
            <v>263399</v>
          </cell>
          <cell r="J508"/>
          <cell r="K508">
            <v>306181</v>
          </cell>
          <cell r="L508"/>
          <cell r="M508">
            <v>299966</v>
          </cell>
          <cell r="N508"/>
          <cell r="O508">
            <v>376302</v>
          </cell>
          <cell r="P508"/>
          <cell r="Q508">
            <v>368663</v>
          </cell>
          <cell r="R508" t="str">
            <v>CUMPLE</v>
          </cell>
          <cell r="S508" t="str">
            <v>CUMPLE</v>
          </cell>
          <cell r="T508" t="str">
            <v>CUMPLE</v>
          </cell>
          <cell r="U508">
            <v>310676</v>
          </cell>
        </row>
        <row r="509">
          <cell r="C509" t="str">
            <v>12.5.27</v>
          </cell>
          <cell r="D509" t="str">
            <v xml:space="preserve">SUMINISTRO E INSTALACIÒN DE INTERRUPTOR TERMOMAGNÈTICO TRIPOLAR 3X40 A </v>
          </cell>
          <cell r="E509" t="str">
            <v>UND</v>
          </cell>
          <cell r="F509"/>
          <cell r="G509">
            <v>190754</v>
          </cell>
          <cell r="H509"/>
          <cell r="I509">
            <v>186882</v>
          </cell>
          <cell r="J509"/>
          <cell r="K509">
            <v>217236</v>
          </cell>
          <cell r="L509"/>
          <cell r="M509">
            <v>212826</v>
          </cell>
          <cell r="N509"/>
          <cell r="O509">
            <v>266988</v>
          </cell>
          <cell r="P509"/>
          <cell r="Q509">
            <v>261568</v>
          </cell>
          <cell r="R509" t="str">
            <v>CUMPLE</v>
          </cell>
          <cell r="S509" t="str">
            <v>CUMPLE</v>
          </cell>
          <cell r="T509" t="str">
            <v>CUMPLE</v>
          </cell>
          <cell r="U509">
            <v>220425.33333333334</v>
          </cell>
        </row>
        <row r="510">
          <cell r="C510" t="str">
            <v>12.5.28</v>
          </cell>
          <cell r="D510" t="str">
            <v xml:space="preserve">SUMINISTRO E INSTALACIÒN DE INTERRUPTOR TERMOMAGNÈTICO BIPOLAR 2X70 A </v>
          </cell>
          <cell r="E510" t="str">
            <v>UND</v>
          </cell>
          <cell r="F510"/>
          <cell r="G510">
            <v>128129</v>
          </cell>
          <cell r="H510"/>
          <cell r="I510">
            <v>125528</v>
          </cell>
          <cell r="J510"/>
          <cell r="K510">
            <v>145750</v>
          </cell>
          <cell r="L510"/>
          <cell r="M510">
            <v>142791</v>
          </cell>
          <cell r="N510"/>
          <cell r="O510">
            <v>173222</v>
          </cell>
          <cell r="P510"/>
          <cell r="Q510">
            <v>169706</v>
          </cell>
          <cell r="R510" t="str">
            <v>CUMPLE</v>
          </cell>
          <cell r="S510" t="str">
            <v>CUMPLE</v>
          </cell>
          <cell r="T510" t="str">
            <v>CUMPLE</v>
          </cell>
          <cell r="U510">
            <v>146008.33333333334</v>
          </cell>
        </row>
        <row r="511">
          <cell r="C511" t="str">
            <v>12.5.29</v>
          </cell>
          <cell r="D511" t="str">
            <v xml:space="preserve">SUMINISTRO E INSTALACIÒN DE INTERRUPTOR TERMOMAGNÈTICO BIPOLAR 2X60 A </v>
          </cell>
          <cell r="E511" t="str">
            <v>UND</v>
          </cell>
          <cell r="F511"/>
          <cell r="G511">
            <v>130621</v>
          </cell>
          <cell r="H511"/>
          <cell r="I511">
            <v>127969</v>
          </cell>
          <cell r="J511"/>
          <cell r="K511">
            <v>150339</v>
          </cell>
          <cell r="L511"/>
          <cell r="M511">
            <v>147287</v>
          </cell>
          <cell r="N511"/>
          <cell r="O511">
            <v>166566</v>
          </cell>
          <cell r="P511"/>
          <cell r="Q511">
            <v>163185</v>
          </cell>
          <cell r="R511" t="str">
            <v>CUMPLE</v>
          </cell>
          <cell r="S511" t="str">
            <v>CUMPLE</v>
          </cell>
          <cell r="T511" t="str">
            <v>CUMPLE</v>
          </cell>
          <cell r="U511">
            <v>146147</v>
          </cell>
        </row>
        <row r="512">
          <cell r="C512" t="str">
            <v>12.5.30</v>
          </cell>
          <cell r="D512" t="str">
            <v xml:space="preserve">SUMINISTRO E INSTALACIÒN DE INTERRUPTOR TERMOMAGNÈTICO BIPOLAR 2X50 A </v>
          </cell>
          <cell r="E512" t="str">
            <v>UND</v>
          </cell>
          <cell r="F512"/>
          <cell r="G512">
            <v>131286</v>
          </cell>
          <cell r="H512"/>
          <cell r="I512">
            <v>128621</v>
          </cell>
          <cell r="J512"/>
          <cell r="K512">
            <v>145079</v>
          </cell>
          <cell r="L512"/>
          <cell r="M512">
            <v>142134</v>
          </cell>
          <cell r="N512"/>
          <cell r="O512">
            <v>168778</v>
          </cell>
          <cell r="P512"/>
          <cell r="Q512">
            <v>165352</v>
          </cell>
          <cell r="R512" t="str">
            <v>CUMPLE</v>
          </cell>
          <cell r="S512" t="str">
            <v>CUMPLE</v>
          </cell>
          <cell r="T512" t="str">
            <v>CUMPLE</v>
          </cell>
          <cell r="U512">
            <v>145369</v>
          </cell>
        </row>
        <row r="513">
          <cell r="C513" t="str">
            <v>12.5.31</v>
          </cell>
          <cell r="D513" t="str">
            <v xml:space="preserve">SUMINISTRO E INSTALACIÒN DE INTERRUPTOR TERMOMAGNÈTICO BIPOLAR 2X40 A </v>
          </cell>
          <cell r="E513" t="str">
            <v>UND</v>
          </cell>
          <cell r="F513"/>
          <cell r="G513">
            <v>125889</v>
          </cell>
          <cell r="H513"/>
          <cell r="I513">
            <v>123333</v>
          </cell>
          <cell r="J513"/>
          <cell r="K513">
            <v>139143</v>
          </cell>
          <cell r="L513"/>
          <cell r="M513">
            <v>136318</v>
          </cell>
          <cell r="N513"/>
          <cell r="O513">
            <v>162247</v>
          </cell>
          <cell r="P513"/>
          <cell r="Q513">
            <v>158953</v>
          </cell>
          <cell r="R513" t="str">
            <v>CUMPLE</v>
          </cell>
          <cell r="S513" t="str">
            <v>CUMPLE</v>
          </cell>
          <cell r="T513" t="str">
            <v>CUMPLE</v>
          </cell>
          <cell r="U513">
            <v>139534.66666666666</v>
          </cell>
        </row>
        <row r="514">
          <cell r="C514" t="str">
            <v>12.5.32</v>
          </cell>
          <cell r="D514" t="str">
            <v xml:space="preserve">SUMINISTRO E INSTALACIÒN DE INTERRUPTOR TERMOMAGNÈTICO BIPOLAR 2X30 A </v>
          </cell>
          <cell r="E514" t="str">
            <v>UND</v>
          </cell>
          <cell r="F514"/>
          <cell r="G514">
            <v>106226</v>
          </cell>
          <cell r="H514"/>
          <cell r="I514">
            <v>104070</v>
          </cell>
          <cell r="J514"/>
          <cell r="K514">
            <v>117514</v>
          </cell>
          <cell r="L514"/>
          <cell r="M514">
            <v>115128</v>
          </cell>
          <cell r="N514"/>
          <cell r="O514">
            <v>140298</v>
          </cell>
          <cell r="P514"/>
          <cell r="Q514">
            <v>137450</v>
          </cell>
          <cell r="R514" t="str">
            <v>CUMPLE</v>
          </cell>
          <cell r="S514" t="str">
            <v>CUMPLE</v>
          </cell>
          <cell r="T514" t="str">
            <v>CUMPLE</v>
          </cell>
          <cell r="U514">
            <v>118882.66666666667</v>
          </cell>
        </row>
        <row r="515">
          <cell r="C515" t="str">
            <v>12.5.33</v>
          </cell>
          <cell r="D515" t="str">
            <v xml:space="preserve">SUMINISTRO E INSTALACIÒN DE INTERRUPTOR TERMOMAGNÈTICO BIPOLAR 2X20 A </v>
          </cell>
          <cell r="E515" t="str">
            <v>UND</v>
          </cell>
          <cell r="F515"/>
          <cell r="G515">
            <v>102904</v>
          </cell>
          <cell r="H515"/>
          <cell r="I515">
            <v>100815</v>
          </cell>
          <cell r="J515"/>
          <cell r="K515">
            <v>113840</v>
          </cell>
          <cell r="L515"/>
          <cell r="M515">
            <v>111529</v>
          </cell>
          <cell r="N515"/>
          <cell r="O515">
            <v>135911</v>
          </cell>
          <cell r="P515"/>
          <cell r="Q515">
            <v>133152</v>
          </cell>
          <cell r="R515" t="str">
            <v>CUMPLE</v>
          </cell>
          <cell r="S515" t="str">
            <v>CUMPLE</v>
          </cell>
          <cell r="T515" t="str">
            <v>CUMPLE</v>
          </cell>
          <cell r="U515">
            <v>115165.33333333333</v>
          </cell>
        </row>
        <row r="516">
          <cell r="C516" t="str">
            <v>12.5.34</v>
          </cell>
          <cell r="D516" t="str">
            <v xml:space="preserve">SUMINISTRO E INSTALACIÒN DE INTERRUPTOR TERMOMAGNÈTICO BIPOLAR 2X15 A </v>
          </cell>
          <cell r="E516" t="str">
            <v>UND</v>
          </cell>
          <cell r="F516"/>
          <cell r="G516">
            <v>99686</v>
          </cell>
          <cell r="H516"/>
          <cell r="I516">
            <v>97662</v>
          </cell>
          <cell r="J516"/>
          <cell r="K516">
            <v>110280</v>
          </cell>
          <cell r="L516"/>
          <cell r="M516">
            <v>108041</v>
          </cell>
          <cell r="N516"/>
          <cell r="O516">
            <v>131662</v>
          </cell>
          <cell r="P516"/>
          <cell r="Q516">
            <v>128989</v>
          </cell>
          <cell r="R516" t="str">
            <v>CUMPLE</v>
          </cell>
          <cell r="S516" t="str">
            <v>CUMPLE</v>
          </cell>
          <cell r="T516" t="str">
            <v>CUMPLE</v>
          </cell>
          <cell r="U516">
            <v>111564</v>
          </cell>
        </row>
        <row r="517">
          <cell r="C517" t="str">
            <v>12.5.35</v>
          </cell>
          <cell r="D517" t="str">
            <v xml:space="preserve">SUMINISTRO E INSTALACIÒN DE INTERRUPTOR TERMOMAGNÈTICO UNIPOLAR 1X30 A </v>
          </cell>
          <cell r="E517" t="str">
            <v>UND</v>
          </cell>
          <cell r="F517"/>
          <cell r="G517">
            <v>22987</v>
          </cell>
          <cell r="H517"/>
          <cell r="I517">
            <v>22520</v>
          </cell>
          <cell r="J517"/>
          <cell r="K517">
            <v>26597</v>
          </cell>
          <cell r="L517"/>
          <cell r="M517">
            <v>26057</v>
          </cell>
          <cell r="N517"/>
          <cell r="O517">
            <v>30683</v>
          </cell>
          <cell r="P517"/>
          <cell r="Q517">
            <v>30060</v>
          </cell>
          <cell r="R517" t="str">
            <v>CUMPLE</v>
          </cell>
          <cell r="S517" t="str">
            <v>CUMPLE</v>
          </cell>
          <cell r="T517" t="str">
            <v>CUMPLE</v>
          </cell>
          <cell r="U517">
            <v>26212.333333333332</v>
          </cell>
        </row>
        <row r="518">
          <cell r="C518" t="str">
            <v>12.5.36</v>
          </cell>
          <cell r="D518" t="str">
            <v xml:space="preserve">SUMINISTRO E INSTALACIÒN DE INTERRUPTOR TERMOMAGNÈTICO UNIPOLAR 1X20 A </v>
          </cell>
          <cell r="E518" t="str">
            <v>UND</v>
          </cell>
          <cell r="F518"/>
          <cell r="G518">
            <v>22316</v>
          </cell>
          <cell r="H518"/>
          <cell r="I518">
            <v>21863</v>
          </cell>
          <cell r="J518"/>
          <cell r="K518">
            <v>25859</v>
          </cell>
          <cell r="L518"/>
          <cell r="M518">
            <v>25334</v>
          </cell>
          <cell r="N518"/>
          <cell r="O518">
            <v>29910</v>
          </cell>
          <cell r="P518"/>
          <cell r="Q518">
            <v>29303</v>
          </cell>
          <cell r="R518" t="str">
            <v>CUMPLE</v>
          </cell>
          <cell r="S518" t="str">
            <v>CUMPLE</v>
          </cell>
          <cell r="T518" t="str">
            <v>CUMPLE</v>
          </cell>
          <cell r="U518">
            <v>25500</v>
          </cell>
        </row>
        <row r="519">
          <cell r="C519" t="str">
            <v>12.5.37</v>
          </cell>
          <cell r="D519" t="str">
            <v xml:space="preserve">SUMINISTRO E INSTALACIÒN DE INTERRUPTOR TERMOMAGNÈTICO UNIPOLAR 1X15 A </v>
          </cell>
          <cell r="E519" t="str">
            <v>UND</v>
          </cell>
          <cell r="F519"/>
          <cell r="G519">
            <v>22316</v>
          </cell>
          <cell r="H519"/>
          <cell r="I519">
            <v>21863</v>
          </cell>
          <cell r="J519"/>
          <cell r="K519">
            <v>25859</v>
          </cell>
          <cell r="L519"/>
          <cell r="M519">
            <v>25334</v>
          </cell>
          <cell r="N519"/>
          <cell r="O519">
            <v>29910</v>
          </cell>
          <cell r="P519"/>
          <cell r="Q519">
            <v>29303</v>
          </cell>
          <cell r="R519" t="str">
            <v>CUMPLE</v>
          </cell>
          <cell r="S519" t="str">
            <v>CUMPLE</v>
          </cell>
          <cell r="T519" t="str">
            <v>CUMPLE</v>
          </cell>
          <cell r="U519">
            <v>25500</v>
          </cell>
        </row>
        <row r="520">
          <cell r="C520" t="str">
            <v>12.5.38</v>
          </cell>
          <cell r="D520" t="str">
            <v>SUMINISTRO E INSTALACIÒN DE INTERRUPTOR TERMOMAGNÈTICO UNIPOLAR 1X20 TIPO RIEL</v>
          </cell>
          <cell r="E520" t="str">
            <v>UND</v>
          </cell>
          <cell r="F520"/>
          <cell r="G520">
            <v>29656</v>
          </cell>
          <cell r="H520"/>
          <cell r="I520">
            <v>29054</v>
          </cell>
          <cell r="J520"/>
          <cell r="K520">
            <v>33993</v>
          </cell>
          <cell r="L520"/>
          <cell r="M520">
            <v>33303</v>
          </cell>
          <cell r="N520"/>
          <cell r="O520">
            <v>37425</v>
          </cell>
          <cell r="P520"/>
          <cell r="Q520">
            <v>36665</v>
          </cell>
          <cell r="R520" t="str">
            <v>CUMPLE</v>
          </cell>
          <cell r="S520" t="str">
            <v>CUMPLE</v>
          </cell>
          <cell r="T520" t="str">
            <v>CUMPLE</v>
          </cell>
          <cell r="U520">
            <v>33007.333333333336</v>
          </cell>
        </row>
        <row r="521">
          <cell r="C521" t="str">
            <v>12.5.39</v>
          </cell>
          <cell r="D521" t="str">
            <v>SUMINISTRO E INSTALACIÒN DE INTERRUPTOR TERMOMAGNÈTICO UNIPOLAR 1X15 TIPO RIEL</v>
          </cell>
          <cell r="E521" t="str">
            <v>UND</v>
          </cell>
          <cell r="F521"/>
          <cell r="G521">
            <v>30250</v>
          </cell>
          <cell r="H521"/>
          <cell r="I521">
            <v>29636</v>
          </cell>
          <cell r="J521"/>
          <cell r="K521">
            <v>34653</v>
          </cell>
          <cell r="L521"/>
          <cell r="M521">
            <v>33950</v>
          </cell>
          <cell r="N521"/>
          <cell r="O521">
            <v>38180</v>
          </cell>
          <cell r="P521"/>
          <cell r="Q521">
            <v>37405</v>
          </cell>
          <cell r="R521" t="str">
            <v>CUMPLE</v>
          </cell>
          <cell r="S521" t="str">
            <v>CUMPLE</v>
          </cell>
          <cell r="T521" t="str">
            <v>CUMPLE</v>
          </cell>
          <cell r="U521">
            <v>33663.666666666664</v>
          </cell>
        </row>
        <row r="522">
          <cell r="C522" t="str">
            <v>12.5.40</v>
          </cell>
          <cell r="D522" t="str">
            <v>MAYA A TIERRA TRES VARILLAS 5/8"X180  COBRE COBRE. INCLUYE MEDICIÒN DE RESISTENCIA  Y TRATAMIENTO DE TIERRAS.</v>
          </cell>
          <cell r="E522" t="str">
            <v>UND</v>
          </cell>
          <cell r="F522"/>
          <cell r="G522">
            <v>769626</v>
          </cell>
          <cell r="H522"/>
          <cell r="I522">
            <v>754003</v>
          </cell>
          <cell r="J522"/>
          <cell r="K522">
            <v>894369</v>
          </cell>
          <cell r="L522"/>
          <cell r="M522">
            <v>876213</v>
          </cell>
          <cell r="N522"/>
          <cell r="O522">
            <v>1063911</v>
          </cell>
          <cell r="P522"/>
          <cell r="Q522">
            <v>1042314</v>
          </cell>
          <cell r="R522" t="str">
            <v>CUMPLE</v>
          </cell>
          <cell r="S522" t="str">
            <v>CUMPLE</v>
          </cell>
          <cell r="T522" t="str">
            <v>CUMPLE</v>
          </cell>
          <cell r="U522">
            <v>890843.33333333337</v>
          </cell>
        </row>
        <row r="523">
          <cell r="C523" t="str">
            <v>12.5.41</v>
          </cell>
          <cell r="D523" t="str">
            <v>VARILLA COOPERWEL DE 3/8 X 2,40 COBRE COBRE</v>
          </cell>
          <cell r="E523" t="str">
            <v>UND</v>
          </cell>
          <cell r="F523"/>
          <cell r="G523">
            <v>291992</v>
          </cell>
          <cell r="H523"/>
          <cell r="I523">
            <v>286065</v>
          </cell>
          <cell r="J523"/>
          <cell r="K523">
            <v>323077</v>
          </cell>
          <cell r="L523"/>
          <cell r="M523">
            <v>316519</v>
          </cell>
          <cell r="N523"/>
          <cell r="O523">
            <v>378250</v>
          </cell>
          <cell r="P523"/>
          <cell r="Q523">
            <v>370572</v>
          </cell>
          <cell r="R523" t="str">
            <v>CUMPLE</v>
          </cell>
          <cell r="S523" t="str">
            <v>CUMPLE</v>
          </cell>
          <cell r="T523" t="str">
            <v>CUMPLE</v>
          </cell>
          <cell r="U523">
            <v>324385.33333333331</v>
          </cell>
        </row>
        <row r="524">
          <cell r="C524" t="str">
            <v>12.5.42</v>
          </cell>
          <cell r="D524" t="str">
            <v>SOLDADURA EXOTÉRMICA 85 GRMS</v>
          </cell>
          <cell r="E524" t="str">
            <v>ML</v>
          </cell>
          <cell r="F524"/>
          <cell r="G524">
            <v>42159</v>
          </cell>
          <cell r="H524"/>
          <cell r="I524">
            <v>41303</v>
          </cell>
          <cell r="J524"/>
          <cell r="K524">
            <v>47852</v>
          </cell>
          <cell r="L524"/>
          <cell r="M524">
            <v>46881</v>
          </cell>
          <cell r="N524"/>
          <cell r="O524">
            <v>51775</v>
          </cell>
          <cell r="P524"/>
          <cell r="Q524">
            <v>50724</v>
          </cell>
          <cell r="R524" t="str">
            <v>CUMPLE</v>
          </cell>
          <cell r="S524" t="str">
            <v>CUMPLE</v>
          </cell>
          <cell r="T524" t="str">
            <v>CUMPLE</v>
          </cell>
          <cell r="U524">
            <v>46302.666666666664</v>
          </cell>
        </row>
        <row r="525">
          <cell r="C525" t="str">
            <v>12.5.43</v>
          </cell>
          <cell r="D525" t="str">
            <v>SUMINISTRO E INSTALACIÓN DE CABLE # 4 AWG THW COBRE</v>
          </cell>
          <cell r="E525" t="str">
            <v>ML</v>
          </cell>
          <cell r="F525"/>
          <cell r="G525">
            <v>14296</v>
          </cell>
          <cell r="H525"/>
          <cell r="I525">
            <v>14006</v>
          </cell>
          <cell r="J525"/>
          <cell r="K525">
            <v>16513</v>
          </cell>
          <cell r="L525"/>
          <cell r="M525">
            <v>16178</v>
          </cell>
          <cell r="N525"/>
          <cell r="O525">
            <v>19474</v>
          </cell>
          <cell r="P525"/>
          <cell r="Q525">
            <v>19079</v>
          </cell>
          <cell r="R525" t="str">
            <v>CUMPLE</v>
          </cell>
          <cell r="S525" t="str">
            <v>CUMPLE</v>
          </cell>
          <cell r="T525" t="str">
            <v>CUMPLE</v>
          </cell>
          <cell r="U525">
            <v>16421</v>
          </cell>
        </row>
        <row r="526">
          <cell r="C526" t="str">
            <v>12.5.44</v>
          </cell>
          <cell r="D526" t="str">
            <v>SUMINISTRO E INSTALACIÓN DE CABLE # 2 AWG THW COBRE</v>
          </cell>
          <cell r="E526" t="str">
            <v>UND</v>
          </cell>
          <cell r="F526"/>
          <cell r="G526">
            <v>23388</v>
          </cell>
          <cell r="H526"/>
          <cell r="I526">
            <v>22913</v>
          </cell>
          <cell r="J526"/>
          <cell r="K526">
            <v>25883</v>
          </cell>
          <cell r="L526"/>
          <cell r="M526">
            <v>25358</v>
          </cell>
          <cell r="N526"/>
          <cell r="O526">
            <v>30693</v>
          </cell>
          <cell r="P526"/>
          <cell r="Q526">
            <v>30070</v>
          </cell>
          <cell r="R526" t="str">
            <v>CUMPLE</v>
          </cell>
          <cell r="S526" t="str">
            <v>CUMPLE</v>
          </cell>
          <cell r="T526" t="str">
            <v>CUMPLE</v>
          </cell>
          <cell r="U526">
            <v>26113.666666666668</v>
          </cell>
        </row>
        <row r="527">
          <cell r="C527" t="str">
            <v>12.5.45</v>
          </cell>
          <cell r="D527" t="str">
            <v>TUBERÍA EMT DE 3/4" INCLUYE MATERIALES DE INSTALACIÓN Y ACCESORIOS</v>
          </cell>
          <cell r="E527" t="str">
            <v>UND</v>
          </cell>
          <cell r="F527"/>
          <cell r="G527">
            <v>27025</v>
          </cell>
          <cell r="H527"/>
          <cell r="I527">
            <v>26476</v>
          </cell>
          <cell r="J527"/>
          <cell r="K527">
            <v>31203</v>
          </cell>
          <cell r="L527"/>
          <cell r="M527">
            <v>30570</v>
          </cell>
          <cell r="N527"/>
          <cell r="O527">
            <v>34115</v>
          </cell>
          <cell r="P527"/>
          <cell r="Q527">
            <v>33422</v>
          </cell>
          <cell r="R527" t="str">
            <v>CUMPLE</v>
          </cell>
          <cell r="S527" t="str">
            <v>CUMPLE</v>
          </cell>
          <cell r="T527" t="str">
            <v>CUMPLE</v>
          </cell>
          <cell r="U527">
            <v>30156</v>
          </cell>
        </row>
        <row r="528">
          <cell r="C528" t="str">
            <v>12.5.46</v>
          </cell>
          <cell r="D528" t="str">
            <v>CAJA DE INSPECCIÓN DE 30 X 30 CMS</v>
          </cell>
          <cell r="E528" t="str">
            <v>UND</v>
          </cell>
          <cell r="F528"/>
          <cell r="G528">
            <v>180531</v>
          </cell>
          <cell r="H528"/>
          <cell r="I528">
            <v>176866</v>
          </cell>
          <cell r="J528"/>
          <cell r="K528">
            <v>199802</v>
          </cell>
          <cell r="L528"/>
          <cell r="M528">
            <v>195746</v>
          </cell>
          <cell r="N528"/>
          <cell r="O528">
            <v>234673</v>
          </cell>
          <cell r="P528"/>
          <cell r="Q528">
            <v>229909</v>
          </cell>
          <cell r="R528" t="str">
            <v>CUMPLE</v>
          </cell>
          <cell r="S528" t="str">
            <v>CUMPLE</v>
          </cell>
          <cell r="T528" t="str">
            <v>CUMPLE</v>
          </cell>
          <cell r="U528">
            <v>200840.33333333334</v>
          </cell>
        </row>
        <row r="529">
          <cell r="C529" t="str">
            <v>12.5.47</v>
          </cell>
          <cell r="D529" t="str">
            <v xml:space="preserve">CAJA DE DERIVACIÓN CON  BARRAJE 30X30 POLO A TIERRA </v>
          </cell>
          <cell r="E529" t="str">
            <v>UND</v>
          </cell>
          <cell r="F529"/>
          <cell r="G529">
            <v>376881</v>
          </cell>
          <cell r="H529"/>
          <cell r="I529">
            <v>369230</v>
          </cell>
          <cell r="J529"/>
          <cell r="K529">
            <v>434249</v>
          </cell>
          <cell r="L529"/>
          <cell r="M529">
            <v>425434</v>
          </cell>
          <cell r="N529"/>
          <cell r="O529">
            <v>503524</v>
          </cell>
          <cell r="P529"/>
          <cell r="Q529">
            <v>493302</v>
          </cell>
          <cell r="R529" t="str">
            <v>CUMPLE</v>
          </cell>
          <cell r="S529" t="str">
            <v>CUMPLE</v>
          </cell>
          <cell r="T529" t="str">
            <v>CUMPLE</v>
          </cell>
          <cell r="U529">
            <v>429322</v>
          </cell>
        </row>
        <row r="530">
          <cell r="C530" t="str">
            <v>12.5.48</v>
          </cell>
          <cell r="D530" t="str">
            <v>PUNTA CAPTORA DE COBRE DE 0,60 CMS X 5/8". INCLUYE SOPORTE Y CONECTORES.</v>
          </cell>
          <cell r="E530" t="str">
            <v>UND</v>
          </cell>
          <cell r="F530"/>
          <cell r="G530">
            <v>225877</v>
          </cell>
          <cell r="H530"/>
          <cell r="I530">
            <v>221292</v>
          </cell>
          <cell r="J530"/>
          <cell r="K530">
            <v>256460</v>
          </cell>
          <cell r="L530"/>
          <cell r="M530">
            <v>251254</v>
          </cell>
          <cell r="N530"/>
          <cell r="O530">
            <v>289350</v>
          </cell>
          <cell r="P530"/>
          <cell r="Q530">
            <v>283476</v>
          </cell>
          <cell r="R530" t="str">
            <v>CUMPLE</v>
          </cell>
          <cell r="S530" t="str">
            <v>CUMPLE</v>
          </cell>
          <cell r="T530" t="str">
            <v>CUMPLE</v>
          </cell>
          <cell r="U530">
            <v>252007.33333333334</v>
          </cell>
        </row>
        <row r="531">
          <cell r="C531" t="str">
            <v>12.5.49</v>
          </cell>
          <cell r="D531" t="str">
            <v>MÁSTIL DE SOPORTE DE PUNTA CAPTADORA</v>
          </cell>
          <cell r="E531" t="str">
            <v>GL</v>
          </cell>
          <cell r="F531"/>
          <cell r="G531">
            <v>123185</v>
          </cell>
          <cell r="H531"/>
          <cell r="I531">
            <v>120684</v>
          </cell>
          <cell r="J531"/>
          <cell r="K531">
            <v>146197</v>
          </cell>
          <cell r="L531"/>
          <cell r="M531">
            <v>143229</v>
          </cell>
          <cell r="N531"/>
          <cell r="O531">
            <v>164361</v>
          </cell>
          <cell r="P531"/>
          <cell r="Q531">
            <v>161024</v>
          </cell>
          <cell r="R531" t="str">
            <v>CUMPLE</v>
          </cell>
          <cell r="S531" t="str">
            <v>CUMPLE</v>
          </cell>
          <cell r="T531" t="str">
            <v>CUMPLE</v>
          </cell>
          <cell r="U531">
            <v>141645.66666666666</v>
          </cell>
        </row>
        <row r="532">
          <cell r="C532" t="str">
            <v>12.5.50</v>
          </cell>
          <cell r="D532" t="str">
            <v xml:space="preserve">TRÁMITES Y GESTIONES DEL SERVICIO DE ENERGÍA ANTE OPERADORA DE RED LOCAL. </v>
          </cell>
          <cell r="E532" t="str">
            <v>UND</v>
          </cell>
          <cell r="F532"/>
          <cell r="G532">
            <v>2267363</v>
          </cell>
          <cell r="H532"/>
          <cell r="I532">
            <v>2221336</v>
          </cell>
          <cell r="J532"/>
          <cell r="K532">
            <v>2651445</v>
          </cell>
          <cell r="L532"/>
          <cell r="M532">
            <v>2597621</v>
          </cell>
          <cell r="N532"/>
          <cell r="O532">
            <v>2900512</v>
          </cell>
          <cell r="P532"/>
          <cell r="Q532">
            <v>2841632</v>
          </cell>
          <cell r="R532" t="str">
            <v>CUMPLE</v>
          </cell>
          <cell r="S532" t="str">
            <v>CUMPLE</v>
          </cell>
          <cell r="T532" t="str">
            <v>CUMPLE</v>
          </cell>
          <cell r="U532">
            <v>2553529.6666666665</v>
          </cell>
        </row>
        <row r="533">
          <cell r="C533" t="str">
            <v>12.5.51</v>
          </cell>
          <cell r="D533" t="str">
            <v>SUMINISTRO E INSTALACIÒN DE MEDIDOR TRIFASICO DE ENERGÍA SEGÚN NORMA OPERADOR DE RED DE 20 A 80 .</v>
          </cell>
          <cell r="E533" t="str">
            <v>UND</v>
          </cell>
          <cell r="F533"/>
          <cell r="G533">
            <v>789994</v>
          </cell>
          <cell r="H533"/>
          <cell r="I533">
            <v>773957</v>
          </cell>
          <cell r="J533"/>
          <cell r="K533">
            <v>924123</v>
          </cell>
          <cell r="L533"/>
          <cell r="M533">
            <v>905363</v>
          </cell>
          <cell r="N533"/>
          <cell r="O533">
            <v>1065249</v>
          </cell>
          <cell r="P533"/>
          <cell r="Q533">
            <v>1043624</v>
          </cell>
          <cell r="R533" t="str">
            <v>CUMPLE</v>
          </cell>
          <cell r="S533" t="str">
            <v>CUMPLE</v>
          </cell>
          <cell r="T533" t="str">
            <v>CUMPLE</v>
          </cell>
          <cell r="U533">
            <v>907648</v>
          </cell>
        </row>
        <row r="534">
          <cell r="C534" t="str">
            <v>12.5.52</v>
          </cell>
          <cell r="D534" t="str">
            <v>SUMINISTRO E INSTALACIÒN DE MEDIDOR MONOFASICO O BIFÀSICO DE ENERGÍA SEGÚN NORMA OPERADOR DE RED DE 10 A 80 .</v>
          </cell>
          <cell r="E534" t="str">
            <v>UND</v>
          </cell>
          <cell r="F534"/>
          <cell r="G534">
            <v>707395</v>
          </cell>
          <cell r="H534"/>
          <cell r="I534">
            <v>693035</v>
          </cell>
          <cell r="J534"/>
          <cell r="K534">
            <v>820874</v>
          </cell>
          <cell r="L534"/>
          <cell r="M534">
            <v>804210</v>
          </cell>
          <cell r="N534"/>
          <cell r="O534">
            <v>953741</v>
          </cell>
          <cell r="P534"/>
          <cell r="Q534">
            <v>934380</v>
          </cell>
          <cell r="R534" t="str">
            <v>CUMPLE</v>
          </cell>
          <cell r="S534" t="str">
            <v>CUMPLE</v>
          </cell>
          <cell r="T534" t="str">
            <v>CUMPLE</v>
          </cell>
          <cell r="U534">
            <v>810541.66666666663</v>
          </cell>
        </row>
        <row r="535">
          <cell r="C535" t="str">
            <v>12.5.53</v>
          </cell>
          <cell r="D535" t="str">
            <v>DESMONTE Y TRASLADO DE MEDIDOR EXISTENTE  (INCLUYE TRÁMITE ANTE OPERADOR DE RED LOCAL)</v>
          </cell>
          <cell r="E535" t="str">
            <v>UND</v>
          </cell>
          <cell r="F535"/>
          <cell r="G535">
            <v>485026</v>
          </cell>
          <cell r="H535"/>
          <cell r="I535">
            <v>475180</v>
          </cell>
          <cell r="J535"/>
          <cell r="K535">
            <v>580217</v>
          </cell>
          <cell r="L535"/>
          <cell r="M535">
            <v>568439</v>
          </cell>
          <cell r="N535"/>
          <cell r="O535">
            <v>687944</v>
          </cell>
          <cell r="P535"/>
          <cell r="Q535">
            <v>673979</v>
          </cell>
          <cell r="R535" t="str">
            <v>CUMPLE</v>
          </cell>
          <cell r="S535" t="str">
            <v>CUMPLE</v>
          </cell>
          <cell r="T535" t="str">
            <v>CUMPLE</v>
          </cell>
          <cell r="U535">
            <v>572532.66666666663</v>
          </cell>
        </row>
        <row r="536">
          <cell r="C536" t="str">
            <v>12.5.54</v>
          </cell>
          <cell r="D536" t="str">
            <v>DESMONTE, RETIRO Y DEVOLUCIÓN DE INSTALACIONES ELÉCTRICAS EXISTENTES.</v>
          </cell>
          <cell r="E536" t="str">
            <v>GL</v>
          </cell>
          <cell r="F536"/>
          <cell r="G536">
            <v>1722911</v>
          </cell>
          <cell r="H536"/>
          <cell r="I536">
            <v>1687936</v>
          </cell>
          <cell r="J536"/>
          <cell r="K536">
            <v>2037640</v>
          </cell>
          <cell r="L536"/>
          <cell r="M536">
            <v>1996276</v>
          </cell>
          <cell r="N536"/>
          <cell r="O536">
            <v>2311924</v>
          </cell>
          <cell r="P536"/>
          <cell r="Q536">
            <v>2264992</v>
          </cell>
          <cell r="R536" t="str">
            <v>CUMPLE</v>
          </cell>
          <cell r="S536" t="str">
            <v>CUMPLE</v>
          </cell>
          <cell r="T536" t="str">
            <v>CUMPLE</v>
          </cell>
          <cell r="U536">
            <v>1983068</v>
          </cell>
        </row>
        <row r="537">
          <cell r="C537">
            <v>13</v>
          </cell>
          <cell r="D537" t="str">
            <v>PISOS, ENCHAPES Y GUARDAESCOBAS</v>
          </cell>
          <cell r="E537"/>
          <cell r="F537"/>
          <cell r="G537"/>
          <cell r="H537"/>
          <cell r="I537"/>
          <cell r="J537"/>
          <cell r="K537"/>
          <cell r="L537"/>
          <cell r="M537"/>
          <cell r="N537"/>
          <cell r="O537"/>
          <cell r="P537"/>
          <cell r="Q537"/>
          <cell r="R537"/>
          <cell r="S537"/>
          <cell r="T537"/>
          <cell r="U537" t="e">
            <v>#DIV/0!</v>
          </cell>
        </row>
        <row r="538">
          <cell r="C538" t="str">
            <v>13.1</v>
          </cell>
          <cell r="D538" t="str">
            <v>AFINADO IMPERMEABILIZADO MORTERO 1:3 H=4</v>
          </cell>
          <cell r="E538" t="str">
            <v>M2</v>
          </cell>
          <cell r="F538"/>
          <cell r="G538">
            <v>31507</v>
          </cell>
          <cell r="H538"/>
          <cell r="I538">
            <v>30867</v>
          </cell>
          <cell r="J538"/>
          <cell r="K538">
            <v>34493</v>
          </cell>
          <cell r="L538"/>
          <cell r="M538">
            <v>33793</v>
          </cell>
          <cell r="N538"/>
          <cell r="O538">
            <v>41621</v>
          </cell>
          <cell r="P538"/>
          <cell r="Q538">
            <v>40776</v>
          </cell>
          <cell r="R538" t="str">
            <v>CUMPLE</v>
          </cell>
          <cell r="S538" t="str">
            <v>CUMPLE</v>
          </cell>
          <cell r="T538" t="str">
            <v>CUMPLE</v>
          </cell>
          <cell r="U538">
            <v>35145.333333333336</v>
          </cell>
        </row>
        <row r="539">
          <cell r="C539" t="str">
            <v>13.2</v>
          </cell>
          <cell r="D539" t="str">
            <v>AFINADO ENDURECIDO MORTERO 1:3 H=4</v>
          </cell>
          <cell r="E539" t="str">
            <v>M2</v>
          </cell>
          <cell r="F539"/>
          <cell r="G539">
            <v>40106</v>
          </cell>
          <cell r="H539"/>
          <cell r="I539">
            <v>39292</v>
          </cell>
          <cell r="J539"/>
          <cell r="K539">
            <v>44948</v>
          </cell>
          <cell r="L539"/>
          <cell r="M539">
            <v>44036</v>
          </cell>
          <cell r="N539"/>
          <cell r="O539">
            <v>52214</v>
          </cell>
          <cell r="P539"/>
          <cell r="Q539">
            <v>51154</v>
          </cell>
          <cell r="R539" t="str">
            <v>CUMPLE</v>
          </cell>
          <cell r="S539" t="str">
            <v>CUMPLE</v>
          </cell>
          <cell r="T539" t="str">
            <v>CUMPLE</v>
          </cell>
          <cell r="U539">
            <v>44827.333333333336</v>
          </cell>
        </row>
        <row r="540">
          <cell r="C540" t="str">
            <v>13.3</v>
          </cell>
          <cell r="D540" t="str">
            <v>DESTRONQUE Y PULIDA DE PISO EN GRANITO EXISTENTE EN OBRA</v>
          </cell>
          <cell r="E540" t="str">
            <v>M2</v>
          </cell>
          <cell r="F540"/>
          <cell r="G540">
            <v>23222</v>
          </cell>
          <cell r="H540"/>
          <cell r="I540">
            <v>22751</v>
          </cell>
          <cell r="J540"/>
          <cell r="K540">
            <v>24906</v>
          </cell>
          <cell r="L540"/>
          <cell r="M540">
            <v>24400</v>
          </cell>
          <cell r="N540"/>
          <cell r="O540">
            <v>31935</v>
          </cell>
          <cell r="P540"/>
          <cell r="Q540">
            <v>31287</v>
          </cell>
          <cell r="R540" t="str">
            <v>CUMPLE</v>
          </cell>
          <cell r="S540" t="str">
            <v>CUMPLE</v>
          </cell>
          <cell r="T540" t="str">
            <v>CUMPLE</v>
          </cell>
          <cell r="U540">
            <v>26146</v>
          </cell>
        </row>
        <row r="541">
          <cell r="C541" t="str">
            <v>13.4</v>
          </cell>
          <cell r="D541" t="str">
            <v>LIMPIEZA Y LAVADO SUPERFICIAL CON ÁCIDO MURIÁTICO PARA PISOS EXISTENTES</v>
          </cell>
          <cell r="E541" t="str">
            <v>M2</v>
          </cell>
          <cell r="F541"/>
          <cell r="G541">
            <v>17186</v>
          </cell>
          <cell r="H541"/>
          <cell r="I541">
            <v>16837</v>
          </cell>
          <cell r="J541"/>
          <cell r="K541">
            <v>19415</v>
          </cell>
          <cell r="L541"/>
          <cell r="M541">
            <v>19021</v>
          </cell>
          <cell r="N541"/>
          <cell r="O541">
            <v>24114</v>
          </cell>
          <cell r="P541"/>
          <cell r="Q541">
            <v>23624</v>
          </cell>
          <cell r="R541" t="str">
            <v>CUMPLE</v>
          </cell>
          <cell r="S541" t="str">
            <v>CUMPLE</v>
          </cell>
          <cell r="T541" t="str">
            <v>CUMPLE</v>
          </cell>
          <cell r="U541">
            <v>19827.333333333332</v>
          </cell>
        </row>
        <row r="542">
          <cell r="C542" t="str">
            <v>13.5</v>
          </cell>
          <cell r="D542" t="str">
            <v>BALDOSIN GRANITO P-5 33 x 33 MORTERO 1:4</v>
          </cell>
          <cell r="E542" t="str">
            <v>M2</v>
          </cell>
          <cell r="F542"/>
          <cell r="G542">
            <v>81578</v>
          </cell>
          <cell r="H542"/>
          <cell r="I542">
            <v>79922</v>
          </cell>
          <cell r="J542"/>
          <cell r="K542">
            <v>89758</v>
          </cell>
          <cell r="L542"/>
          <cell r="M542">
            <v>87936</v>
          </cell>
          <cell r="N542"/>
          <cell r="O542">
            <v>101438</v>
          </cell>
          <cell r="P542"/>
          <cell r="Q542">
            <v>99379</v>
          </cell>
          <cell r="R542" t="str">
            <v>CUMPLE</v>
          </cell>
          <cell r="S542" t="str">
            <v>CUMPLE</v>
          </cell>
          <cell r="T542" t="str">
            <v>CUMPLE</v>
          </cell>
          <cell r="U542">
            <v>89079</v>
          </cell>
        </row>
        <row r="543">
          <cell r="C543" t="str">
            <v>13.6</v>
          </cell>
          <cell r="D543" t="str">
            <v>BALDOSA CERÁMICA PISO-PARED 20X20 CALIDAD PRIMERA (INCLUYE PEGACOR Y BOQUILLA)</v>
          </cell>
          <cell r="E543" t="str">
            <v>M2</v>
          </cell>
          <cell r="F543"/>
          <cell r="G543">
            <v>65497</v>
          </cell>
          <cell r="H543"/>
          <cell r="I543">
            <v>64167</v>
          </cell>
          <cell r="J543"/>
          <cell r="K543">
            <v>71574</v>
          </cell>
          <cell r="L543"/>
          <cell r="M543">
            <v>70121</v>
          </cell>
          <cell r="N543"/>
          <cell r="O543">
            <v>82770</v>
          </cell>
          <cell r="P543"/>
          <cell r="Q543">
            <v>81090</v>
          </cell>
          <cell r="R543" t="str">
            <v>CUMPLE</v>
          </cell>
          <cell r="S543" t="str">
            <v>CUMPLE</v>
          </cell>
          <cell r="T543" t="str">
            <v>CUMPLE</v>
          </cell>
          <cell r="U543">
            <v>71792.666666666672</v>
          </cell>
        </row>
        <row r="544">
          <cell r="C544" t="str">
            <v>13.7</v>
          </cell>
          <cell r="D544" t="str">
            <v>BALDOSA CERÁMICA PISO-PARED 20X20 CALIDAD PRIMERA</v>
          </cell>
          <cell r="E544" t="str">
            <v>ML</v>
          </cell>
          <cell r="F544"/>
          <cell r="G544">
            <v>39968</v>
          </cell>
          <cell r="H544"/>
          <cell r="I544">
            <v>39157</v>
          </cell>
          <cell r="J544"/>
          <cell r="K544">
            <v>44352</v>
          </cell>
          <cell r="L544"/>
          <cell r="M544">
            <v>43452</v>
          </cell>
          <cell r="N544"/>
          <cell r="O544">
            <v>51014</v>
          </cell>
          <cell r="P544"/>
          <cell r="Q544">
            <v>49978</v>
          </cell>
          <cell r="R544" t="str">
            <v>CUMPLE</v>
          </cell>
          <cell r="S544" t="str">
            <v>CUMPLE</v>
          </cell>
          <cell r="T544" t="str">
            <v>CUMPLE</v>
          </cell>
          <cell r="U544">
            <v>44195.666666666664</v>
          </cell>
        </row>
        <row r="545">
          <cell r="C545" t="str">
            <v>13.8</v>
          </cell>
          <cell r="D545" t="str">
            <v>BALDOSA INSTITUCIONAL GRANO MARMOL 30x30 (INCLUYE AFINADO)</v>
          </cell>
          <cell r="E545" t="str">
            <v>M2</v>
          </cell>
          <cell r="F545"/>
          <cell r="G545">
            <v>87449</v>
          </cell>
          <cell r="H545"/>
          <cell r="I545">
            <v>85674</v>
          </cell>
          <cell r="J545"/>
          <cell r="K545">
            <v>93973</v>
          </cell>
          <cell r="L545"/>
          <cell r="M545">
            <v>92065</v>
          </cell>
          <cell r="N545"/>
          <cell r="O545">
            <v>107751</v>
          </cell>
          <cell r="P545"/>
          <cell r="Q545">
            <v>105564</v>
          </cell>
          <cell r="R545" t="str">
            <v>CUMPLE</v>
          </cell>
          <cell r="S545" t="str">
            <v>CUMPLE</v>
          </cell>
          <cell r="T545" t="str">
            <v>CUMPLE</v>
          </cell>
          <cell r="U545">
            <v>94434.333333333328</v>
          </cell>
        </row>
        <row r="546">
          <cell r="C546" t="str">
            <v>13.9</v>
          </cell>
          <cell r="D546" t="str">
            <v>CERAMICA 33 X 33 (INCLUYE PEGACOR Y BONILLA)</v>
          </cell>
          <cell r="E546" t="str">
            <v>M2</v>
          </cell>
          <cell r="F546"/>
          <cell r="G546">
            <v>64804</v>
          </cell>
          <cell r="H546"/>
          <cell r="I546">
            <v>63488</v>
          </cell>
          <cell r="J546"/>
          <cell r="K546">
            <v>70040</v>
          </cell>
          <cell r="L546"/>
          <cell r="M546">
            <v>68618</v>
          </cell>
          <cell r="N546"/>
          <cell r="O546">
            <v>80141</v>
          </cell>
          <cell r="P546"/>
          <cell r="Q546">
            <v>78514</v>
          </cell>
          <cell r="R546" t="str">
            <v>CUMPLE</v>
          </cell>
          <cell r="S546" t="str">
            <v>CUMPLE</v>
          </cell>
          <cell r="T546" t="str">
            <v>CUMPLE</v>
          </cell>
          <cell r="U546">
            <v>70206.666666666672</v>
          </cell>
        </row>
        <row r="547">
          <cell r="C547" t="str">
            <v>13.10</v>
          </cell>
          <cell r="D547" t="str">
            <v xml:space="preserve">GRANITO PULIDO </v>
          </cell>
          <cell r="E547" t="str">
            <v>M2</v>
          </cell>
          <cell r="F547"/>
          <cell r="G547">
            <v>91969</v>
          </cell>
          <cell r="H547"/>
          <cell r="I547">
            <v>90102</v>
          </cell>
          <cell r="J547"/>
          <cell r="K547">
            <v>103249</v>
          </cell>
          <cell r="L547"/>
          <cell r="M547">
            <v>101153</v>
          </cell>
          <cell r="N547"/>
          <cell r="O547">
            <v>129700</v>
          </cell>
          <cell r="P547"/>
          <cell r="Q547">
            <v>127067</v>
          </cell>
          <cell r="R547" t="str">
            <v>CUMPLE</v>
          </cell>
          <cell r="S547" t="str">
            <v>CUMPLE</v>
          </cell>
          <cell r="T547" t="str">
            <v>CUMPLE</v>
          </cell>
          <cell r="U547">
            <v>106107.33333333333</v>
          </cell>
        </row>
        <row r="548">
          <cell r="C548" t="str">
            <v>13.11</v>
          </cell>
          <cell r="D548" t="str">
            <v>GRAVILLA LAVADA (INCLUYE DILATACIÓN EN PVC)</v>
          </cell>
          <cell r="E548" t="str">
            <v>M2</v>
          </cell>
          <cell r="F548"/>
          <cell r="G548">
            <v>55253</v>
          </cell>
          <cell r="H548"/>
          <cell r="I548">
            <v>54131</v>
          </cell>
          <cell r="J548"/>
          <cell r="K548">
            <v>59748</v>
          </cell>
          <cell r="L548"/>
          <cell r="M548">
            <v>58535</v>
          </cell>
          <cell r="N548"/>
          <cell r="O548">
            <v>71596</v>
          </cell>
          <cell r="P548"/>
          <cell r="Q548">
            <v>70143</v>
          </cell>
          <cell r="R548" t="str">
            <v>CUMPLE</v>
          </cell>
          <cell r="S548" t="str">
            <v>CUMPLE</v>
          </cell>
          <cell r="T548" t="str">
            <v>CUMPLE</v>
          </cell>
          <cell r="U548">
            <v>60936.333333333336</v>
          </cell>
        </row>
        <row r="549">
          <cell r="C549" t="str">
            <v>13.12</v>
          </cell>
          <cell r="D549" t="str">
            <v>TABLETA GRES DE 10 x 10. MORT. 1:4</v>
          </cell>
          <cell r="E549" t="str">
            <v>M2</v>
          </cell>
          <cell r="F549"/>
          <cell r="G549">
            <v>56824</v>
          </cell>
          <cell r="H549"/>
          <cell r="I549">
            <v>55670</v>
          </cell>
          <cell r="J549"/>
          <cell r="K549">
            <v>67549</v>
          </cell>
          <cell r="L549"/>
          <cell r="M549">
            <v>66178</v>
          </cell>
          <cell r="N549"/>
          <cell r="O549">
            <v>77364</v>
          </cell>
          <cell r="P549"/>
          <cell r="Q549">
            <v>75794</v>
          </cell>
          <cell r="R549" t="str">
            <v>CUMPLE</v>
          </cell>
          <cell r="S549" t="str">
            <v>CUMPLE</v>
          </cell>
          <cell r="T549" t="str">
            <v>CUMPLE</v>
          </cell>
          <cell r="U549">
            <v>65880.666666666672</v>
          </cell>
        </row>
        <row r="550">
          <cell r="C550" t="str">
            <v>13.13</v>
          </cell>
          <cell r="D550" t="str">
            <v>TABLETA GRES LISO DE 33 x 33 MORTERO 1:4</v>
          </cell>
          <cell r="E550" t="str">
            <v>M2</v>
          </cell>
          <cell r="F550"/>
          <cell r="G550">
            <v>64593</v>
          </cell>
          <cell r="H550"/>
          <cell r="I550">
            <v>63282</v>
          </cell>
          <cell r="J550"/>
          <cell r="K550">
            <v>71043</v>
          </cell>
          <cell r="L550"/>
          <cell r="M550">
            <v>69601</v>
          </cell>
          <cell r="N550"/>
          <cell r="O550">
            <v>91231</v>
          </cell>
          <cell r="P550"/>
          <cell r="Q550">
            <v>89379</v>
          </cell>
          <cell r="R550" t="str">
            <v>CUMPLE</v>
          </cell>
          <cell r="S550" t="str">
            <v>CUMPLE</v>
          </cell>
          <cell r="T550" t="str">
            <v>CUMPLE</v>
          </cell>
          <cell r="U550">
            <v>74087.333333333328</v>
          </cell>
        </row>
        <row r="551">
          <cell r="C551" t="str">
            <v>13.14</v>
          </cell>
          <cell r="D551" t="str">
            <v>TABLETA DE GRES LISO  30X30  INCLUYE ALISTADO MORTERO 1:4 e=0,035m</v>
          </cell>
          <cell r="E551" t="str">
            <v>M2</v>
          </cell>
          <cell r="F551"/>
          <cell r="G551">
            <v>65107</v>
          </cell>
          <cell r="H551"/>
          <cell r="I551">
            <v>63785</v>
          </cell>
          <cell r="J551"/>
          <cell r="K551">
            <v>70048</v>
          </cell>
          <cell r="L551"/>
          <cell r="M551">
            <v>68626</v>
          </cell>
          <cell r="N551"/>
          <cell r="O551">
            <v>87076</v>
          </cell>
          <cell r="P551"/>
          <cell r="Q551">
            <v>85308</v>
          </cell>
          <cell r="R551" t="str">
            <v>CUMPLE</v>
          </cell>
          <cell r="S551" t="str">
            <v>CUMPLE</v>
          </cell>
          <cell r="T551" t="str">
            <v>CUMPLE</v>
          </cell>
          <cell r="U551">
            <v>72573</v>
          </cell>
        </row>
        <row r="552">
          <cell r="C552" t="str">
            <v>13.15</v>
          </cell>
          <cell r="D552" t="str">
            <v>TABLETA DE GRES 25X25 (INCLUYE MORTERO DE PEGA)</v>
          </cell>
          <cell r="E552" t="str">
            <v>M2</v>
          </cell>
          <cell r="F552"/>
          <cell r="G552">
            <v>58683</v>
          </cell>
          <cell r="H552"/>
          <cell r="I552">
            <v>57492</v>
          </cell>
          <cell r="J552"/>
          <cell r="K552">
            <v>64035</v>
          </cell>
          <cell r="L552"/>
          <cell r="M552">
            <v>62735</v>
          </cell>
          <cell r="N552"/>
          <cell r="O552">
            <v>81455</v>
          </cell>
          <cell r="P552"/>
          <cell r="Q552">
            <v>79801</v>
          </cell>
          <cell r="R552" t="str">
            <v>CUMPLE</v>
          </cell>
          <cell r="S552" t="str">
            <v>CUMPLE</v>
          </cell>
          <cell r="T552" t="str">
            <v>CUMPLE</v>
          </cell>
          <cell r="U552">
            <v>66676</v>
          </cell>
        </row>
        <row r="553">
          <cell r="C553" t="str">
            <v>13.16</v>
          </cell>
          <cell r="D553" t="str">
            <v>TABLETA ANTIDESLIZANTE  (INCLUYE MORTERO DE PEGA Y BOQUILLA) (INCLUYE MORTERO DE PEGA Y BOQUILLA)</v>
          </cell>
          <cell r="E553" t="str">
            <v>M2</v>
          </cell>
          <cell r="F553"/>
          <cell r="G553">
            <v>82983</v>
          </cell>
          <cell r="H553"/>
          <cell r="I553">
            <v>81298</v>
          </cell>
          <cell r="J553"/>
          <cell r="K553">
            <v>94083</v>
          </cell>
          <cell r="L553"/>
          <cell r="M553">
            <v>92173</v>
          </cell>
          <cell r="N553"/>
          <cell r="O553">
            <v>106437</v>
          </cell>
          <cell r="P553"/>
          <cell r="Q553">
            <v>104276</v>
          </cell>
          <cell r="R553" t="str">
            <v>CUMPLE</v>
          </cell>
          <cell r="S553" t="str">
            <v>CUMPLE</v>
          </cell>
          <cell r="T553" t="str">
            <v>CUMPLE</v>
          </cell>
          <cell r="U553">
            <v>92582.333333333328</v>
          </cell>
        </row>
        <row r="554">
          <cell r="C554" t="str">
            <v>13.17</v>
          </cell>
          <cell r="D554" t="str">
            <v xml:space="preserve">PISO VINILICO HOMOGENEO E=2mm CAPA DE RODADURA DE 7 MICRAS INCLUYE AISLAMIENTO DE LA SUPERFICIE CON MASTICO  </v>
          </cell>
          <cell r="E554" t="str">
            <v>M2</v>
          </cell>
          <cell r="F554"/>
          <cell r="G554">
            <v>53856</v>
          </cell>
          <cell r="H554"/>
          <cell r="I554">
            <v>52763</v>
          </cell>
          <cell r="J554"/>
          <cell r="K554">
            <v>60400</v>
          </cell>
          <cell r="L554"/>
          <cell r="M554">
            <v>59174</v>
          </cell>
          <cell r="N554"/>
          <cell r="O554">
            <v>67101</v>
          </cell>
          <cell r="P554"/>
          <cell r="Q554">
            <v>65739</v>
          </cell>
          <cell r="R554" t="str">
            <v>CUMPLE</v>
          </cell>
          <cell r="S554" t="str">
            <v>CUMPLE</v>
          </cell>
          <cell r="T554" t="str">
            <v>CUMPLE</v>
          </cell>
          <cell r="U554">
            <v>59225.333333333336</v>
          </cell>
        </row>
        <row r="555">
          <cell r="C555" t="str">
            <v>13.18</v>
          </cell>
          <cell r="D555" t="str">
            <v>GUARDAESCOBA EN GRANITO H = 0.065</v>
          </cell>
          <cell r="E555" t="str">
            <v>ML</v>
          </cell>
          <cell r="F555"/>
          <cell r="G555">
            <v>42772</v>
          </cell>
          <cell r="H555"/>
          <cell r="I555">
            <v>41904</v>
          </cell>
          <cell r="J555"/>
          <cell r="K555">
            <v>48880</v>
          </cell>
          <cell r="L555"/>
          <cell r="M555">
            <v>47888</v>
          </cell>
          <cell r="N555"/>
          <cell r="O555">
            <v>58423</v>
          </cell>
          <cell r="P555"/>
          <cell r="Q555">
            <v>57237</v>
          </cell>
          <cell r="R555" t="str">
            <v>CUMPLE</v>
          </cell>
          <cell r="S555" t="str">
            <v>CUMPLE</v>
          </cell>
          <cell r="T555" t="str">
            <v>CUMPLE</v>
          </cell>
          <cell r="U555">
            <v>49009.666666666664</v>
          </cell>
        </row>
        <row r="556">
          <cell r="C556" t="str">
            <v>13.19</v>
          </cell>
          <cell r="D556" t="str">
            <v>GUARDAESCOBA EN VINISOL</v>
          </cell>
          <cell r="E556" t="str">
            <v>ML</v>
          </cell>
          <cell r="F556"/>
          <cell r="G556">
            <v>12859</v>
          </cell>
          <cell r="H556"/>
          <cell r="I556">
            <v>12598</v>
          </cell>
          <cell r="J556"/>
          <cell r="K556">
            <v>14371</v>
          </cell>
          <cell r="L556"/>
          <cell r="M556">
            <v>14079</v>
          </cell>
          <cell r="N556"/>
          <cell r="O556">
            <v>18699</v>
          </cell>
          <cell r="P556"/>
          <cell r="Q556">
            <v>18319</v>
          </cell>
          <cell r="R556" t="str">
            <v>CUMPLE</v>
          </cell>
          <cell r="S556" t="str">
            <v>CUMPLE</v>
          </cell>
          <cell r="T556" t="str">
            <v>CUMPLE</v>
          </cell>
          <cell r="U556">
            <v>14998.666666666666</v>
          </cell>
        </row>
        <row r="557">
          <cell r="C557" t="str">
            <v>13.20</v>
          </cell>
          <cell r="D557" t="str">
            <v>GUARDA ESCOBA  EN CERAMICA (INLUYE CORTE, PEGACOR Y BOQUILLA)</v>
          </cell>
          <cell r="E557" t="str">
            <v>ML</v>
          </cell>
          <cell r="F557"/>
          <cell r="G557">
            <v>11749</v>
          </cell>
          <cell r="H557"/>
          <cell r="I557">
            <v>11510</v>
          </cell>
          <cell r="J557"/>
          <cell r="K557">
            <v>13010</v>
          </cell>
          <cell r="L557"/>
          <cell r="M557">
            <v>12746</v>
          </cell>
          <cell r="N557"/>
          <cell r="O557">
            <v>14812</v>
          </cell>
          <cell r="P557"/>
          <cell r="Q557">
            <v>14511</v>
          </cell>
          <cell r="R557" t="str">
            <v>CUMPLE</v>
          </cell>
          <cell r="S557" t="str">
            <v>CUMPLE</v>
          </cell>
          <cell r="T557" t="str">
            <v>CUMPLE</v>
          </cell>
          <cell r="U557">
            <v>12922.333333333334</v>
          </cell>
        </row>
        <row r="558">
          <cell r="C558" t="str">
            <v>13.21</v>
          </cell>
          <cell r="D558" t="str">
            <v>GUARDAESCOBA EN GRES (INLUYE CORTE, PEGACOR Y BOQUILLA)</v>
          </cell>
          <cell r="E558" t="str">
            <v>ML</v>
          </cell>
          <cell r="F558"/>
          <cell r="G558">
            <v>11749</v>
          </cell>
          <cell r="H558"/>
          <cell r="I558">
            <v>11510</v>
          </cell>
          <cell r="J558"/>
          <cell r="K558">
            <v>12895</v>
          </cell>
          <cell r="L558"/>
          <cell r="M558">
            <v>12633</v>
          </cell>
          <cell r="N558"/>
          <cell r="O558">
            <v>14812</v>
          </cell>
          <cell r="P558"/>
          <cell r="Q558">
            <v>14511</v>
          </cell>
          <cell r="R558" t="str">
            <v>CUMPLE</v>
          </cell>
          <cell r="S558" t="str">
            <v>CUMPLE</v>
          </cell>
          <cell r="T558" t="str">
            <v>CUMPLE</v>
          </cell>
          <cell r="U558">
            <v>12884.666666666666</v>
          </cell>
        </row>
        <row r="559">
          <cell r="C559" t="str">
            <v>13.22</v>
          </cell>
          <cell r="D559" t="str">
            <v>MEDIA CAÑA EN CEMENTO MORTERO 1:3</v>
          </cell>
          <cell r="E559" t="str">
            <v>ML</v>
          </cell>
          <cell r="F559"/>
          <cell r="G559">
            <v>24608</v>
          </cell>
          <cell r="H559"/>
          <cell r="I559">
            <v>24108</v>
          </cell>
          <cell r="J559"/>
          <cell r="K559">
            <v>27807</v>
          </cell>
          <cell r="L559"/>
          <cell r="M559">
            <v>27243</v>
          </cell>
          <cell r="N559"/>
          <cell r="O559">
            <v>32949</v>
          </cell>
          <cell r="P559"/>
          <cell r="Q559">
            <v>32280</v>
          </cell>
          <cell r="R559" t="str">
            <v>CUMPLE</v>
          </cell>
          <cell r="S559" t="str">
            <v>CUMPLE</v>
          </cell>
          <cell r="T559" t="str">
            <v>CUMPLE</v>
          </cell>
          <cell r="U559">
            <v>27877</v>
          </cell>
        </row>
        <row r="560">
          <cell r="C560" t="str">
            <v>13.23</v>
          </cell>
          <cell r="D560" t="str">
            <v>MEDIACAÑA EN GRANITO h = 0,10 M</v>
          </cell>
          <cell r="E560" t="str">
            <v>ML</v>
          </cell>
          <cell r="F560"/>
          <cell r="G560">
            <v>66402</v>
          </cell>
          <cell r="H560"/>
          <cell r="I560">
            <v>65054</v>
          </cell>
          <cell r="J560"/>
          <cell r="K560">
            <v>76238</v>
          </cell>
          <cell r="L560"/>
          <cell r="M560">
            <v>74690</v>
          </cell>
          <cell r="N560"/>
          <cell r="O560">
            <v>89831</v>
          </cell>
          <cell r="P560"/>
          <cell r="Q560">
            <v>88007</v>
          </cell>
          <cell r="R560" t="str">
            <v>CUMPLE</v>
          </cell>
          <cell r="S560" t="str">
            <v>CUMPLE</v>
          </cell>
          <cell r="T560" t="str">
            <v>CUMPLE</v>
          </cell>
          <cell r="U560">
            <v>75917</v>
          </cell>
        </row>
        <row r="561">
          <cell r="C561" t="str">
            <v>13.25</v>
          </cell>
          <cell r="D561" t="str">
            <v>GRADAS EN GRAVILLA LAVADA DE 0.30</v>
          </cell>
          <cell r="E561" t="str">
            <v>ML</v>
          </cell>
          <cell r="F561"/>
          <cell r="G561">
            <v>34651</v>
          </cell>
          <cell r="H561"/>
          <cell r="I561">
            <v>33948</v>
          </cell>
          <cell r="J561"/>
          <cell r="K561">
            <v>37915</v>
          </cell>
          <cell r="L561"/>
          <cell r="M561">
            <v>37145</v>
          </cell>
          <cell r="N561"/>
          <cell r="O561">
            <v>42568</v>
          </cell>
          <cell r="P561"/>
          <cell r="Q561">
            <v>41704</v>
          </cell>
          <cell r="R561" t="str">
            <v>CUMPLE</v>
          </cell>
          <cell r="S561" t="str">
            <v>CUMPLE</v>
          </cell>
          <cell r="T561" t="str">
            <v>CUMPLE</v>
          </cell>
          <cell r="U561">
            <v>37599</v>
          </cell>
        </row>
        <row r="562">
          <cell r="C562" t="str">
            <v>13.26</v>
          </cell>
          <cell r="D562" t="str">
            <v>SUMINISTRO E INSTALACIÓN DE ENCHAPE EN CERAMICA DE 0.20 X 0.20 (INCLUYE MORTERO DE PEGA Y BOQUILLA)</v>
          </cell>
          <cell r="E562" t="str">
            <v>M2</v>
          </cell>
          <cell r="F562"/>
          <cell r="G562">
            <v>62593</v>
          </cell>
          <cell r="H562"/>
          <cell r="I562">
            <v>61322</v>
          </cell>
          <cell r="J562"/>
          <cell r="K562">
            <v>68134</v>
          </cell>
          <cell r="L562"/>
          <cell r="M562">
            <v>66751</v>
          </cell>
          <cell r="N562"/>
          <cell r="O562">
            <v>80220</v>
          </cell>
          <cell r="P562"/>
          <cell r="Q562">
            <v>78592</v>
          </cell>
          <cell r="R562" t="str">
            <v>CUMPLE</v>
          </cell>
          <cell r="S562" t="str">
            <v>CUMPLE</v>
          </cell>
          <cell r="T562" t="str">
            <v>CUMPLE</v>
          </cell>
          <cell r="U562">
            <v>68888.333333333328</v>
          </cell>
        </row>
        <row r="563">
          <cell r="C563" t="str">
            <v>13.27</v>
          </cell>
          <cell r="D563" t="str">
            <v>ENCHAPE EN GRANITO PARA MESONES</v>
          </cell>
          <cell r="E563" t="str">
            <v>M2</v>
          </cell>
          <cell r="F563"/>
          <cell r="G563">
            <v>153739</v>
          </cell>
          <cell r="H563"/>
          <cell r="I563">
            <v>150618</v>
          </cell>
          <cell r="J563"/>
          <cell r="K563">
            <v>171308</v>
          </cell>
          <cell r="L563"/>
          <cell r="M563">
            <v>167830</v>
          </cell>
          <cell r="N563"/>
          <cell r="O563">
            <v>195586</v>
          </cell>
          <cell r="P563"/>
          <cell r="Q563">
            <v>191616</v>
          </cell>
          <cell r="R563" t="str">
            <v>CUMPLE</v>
          </cell>
          <cell r="S563" t="str">
            <v>CUMPLE</v>
          </cell>
          <cell r="T563" t="str">
            <v>CUMPLE</v>
          </cell>
          <cell r="U563">
            <v>170021.33333333334</v>
          </cell>
        </row>
        <row r="564">
          <cell r="C564" t="str">
            <v>13.28</v>
          </cell>
          <cell r="D564" t="str">
            <v>POCETA ASEO EN GRANITO DE 0.55 X 0.90</v>
          </cell>
          <cell r="E564" t="str">
            <v>UND</v>
          </cell>
          <cell r="F564"/>
          <cell r="G564">
            <v>318892</v>
          </cell>
          <cell r="H564"/>
          <cell r="I564">
            <v>312418</v>
          </cell>
          <cell r="J564"/>
          <cell r="K564">
            <v>353256</v>
          </cell>
          <cell r="L564"/>
          <cell r="M564">
            <v>346085</v>
          </cell>
          <cell r="N564"/>
          <cell r="O564">
            <v>406937</v>
          </cell>
          <cell r="P564"/>
          <cell r="Q564">
            <v>398676</v>
          </cell>
          <cell r="R564" t="str">
            <v>CUMPLE</v>
          </cell>
          <cell r="S564" t="str">
            <v>CUMPLE</v>
          </cell>
          <cell r="T564" t="str">
            <v>CUMPLE</v>
          </cell>
          <cell r="U564">
            <v>352393</v>
          </cell>
        </row>
        <row r="565">
          <cell r="C565" t="str">
            <v>13.29</v>
          </cell>
          <cell r="D565" t="str">
            <v>BORDILLO DUCHA CERAMICA 0.30 X 0.30</v>
          </cell>
          <cell r="E565" t="str">
            <v>M2</v>
          </cell>
          <cell r="F565"/>
          <cell r="G565">
            <v>68577</v>
          </cell>
          <cell r="H565"/>
          <cell r="I565">
            <v>67185</v>
          </cell>
          <cell r="J565"/>
          <cell r="K565">
            <v>76306</v>
          </cell>
          <cell r="L565"/>
          <cell r="M565">
            <v>74757</v>
          </cell>
          <cell r="N565"/>
          <cell r="O565">
            <v>88177</v>
          </cell>
          <cell r="P565"/>
          <cell r="Q565">
            <v>86387</v>
          </cell>
          <cell r="R565" t="str">
            <v>CUMPLE</v>
          </cell>
          <cell r="S565" t="str">
            <v>CUMPLE</v>
          </cell>
          <cell r="T565" t="str">
            <v>CUMPLE</v>
          </cell>
          <cell r="U565">
            <v>76109.666666666672</v>
          </cell>
        </row>
        <row r="566">
          <cell r="C566" t="str">
            <v>13.30</v>
          </cell>
          <cell r="D566" t="str">
            <v>PLACA BASE EN CONCRETO DE 3000 PSI E:0,10 M</v>
          </cell>
          <cell r="E566" t="str">
            <v>M2</v>
          </cell>
          <cell r="F566"/>
          <cell r="G566">
            <v>70655</v>
          </cell>
          <cell r="H566"/>
          <cell r="I566">
            <v>69221</v>
          </cell>
          <cell r="J566"/>
          <cell r="K566">
            <v>81757</v>
          </cell>
          <cell r="L566"/>
          <cell r="M566">
            <v>80097</v>
          </cell>
          <cell r="N566"/>
          <cell r="O566">
            <v>88792</v>
          </cell>
          <cell r="P566"/>
          <cell r="Q566">
            <v>86990</v>
          </cell>
          <cell r="R566" t="str">
            <v>CUMPLE</v>
          </cell>
          <cell r="S566" t="str">
            <v>CUMPLE</v>
          </cell>
          <cell r="T566" t="str">
            <v>CUMPLE</v>
          </cell>
          <cell r="U566">
            <v>78769.333333333328</v>
          </cell>
        </row>
        <row r="567">
          <cell r="C567" t="str">
            <v>13.31</v>
          </cell>
          <cell r="D567" t="str">
            <v>BALDOSA INSTITUCIONAL GRANO MARMOL P2; PAYANDE FONDO BLANCO. INCLUYE ALISTADO</v>
          </cell>
          <cell r="E567" t="str">
            <v>M2</v>
          </cell>
          <cell r="F567"/>
          <cell r="G567">
            <v>87619</v>
          </cell>
          <cell r="H567"/>
          <cell r="I567">
            <v>85840</v>
          </cell>
          <cell r="J567"/>
          <cell r="K567">
            <v>96475</v>
          </cell>
          <cell r="L567"/>
          <cell r="M567">
            <v>94517</v>
          </cell>
          <cell r="N567"/>
          <cell r="O567">
            <v>110237</v>
          </cell>
          <cell r="P567"/>
          <cell r="Q567">
            <v>107999</v>
          </cell>
          <cell r="R567" t="str">
            <v>CUMPLE</v>
          </cell>
          <cell r="S567" t="str">
            <v>CUMPLE</v>
          </cell>
          <cell r="T567" t="str">
            <v>CUMPLE</v>
          </cell>
          <cell r="U567">
            <v>96118.666666666672</v>
          </cell>
        </row>
        <row r="568">
          <cell r="C568" t="str">
            <v>13.32</v>
          </cell>
          <cell r="D568" t="str">
            <v xml:space="preserve">PISO TERRAZAS EN LOSETAS CONCRETO  ANTIDESLIZANTE 40X40X06 </v>
          </cell>
          <cell r="E568" t="str">
            <v>M2</v>
          </cell>
          <cell r="F568"/>
          <cell r="G568">
            <v>69167</v>
          </cell>
          <cell r="H568"/>
          <cell r="I568">
            <v>67763</v>
          </cell>
          <cell r="J568"/>
          <cell r="K568">
            <v>79637</v>
          </cell>
          <cell r="L568"/>
          <cell r="M568">
            <v>78020</v>
          </cell>
          <cell r="N568"/>
          <cell r="O568">
            <v>86842</v>
          </cell>
          <cell r="P568"/>
          <cell r="Q568">
            <v>85079</v>
          </cell>
          <cell r="R568" t="str">
            <v>CUMPLE</v>
          </cell>
          <cell r="S568" t="str">
            <v>CUMPLE</v>
          </cell>
          <cell r="T568" t="str">
            <v>CUMPLE</v>
          </cell>
          <cell r="U568">
            <v>76954</v>
          </cell>
        </row>
        <row r="569">
          <cell r="C569" t="str">
            <v>13.33</v>
          </cell>
          <cell r="D569" t="str">
            <v>PISO EN MADERA ZAPAN. ACABADO : TINTILLA, SELLADOR MINIMO 6 MANOS Y LACA.</v>
          </cell>
          <cell r="E569" t="str">
            <v>M2</v>
          </cell>
          <cell r="F569"/>
          <cell r="G569">
            <v>296502</v>
          </cell>
          <cell r="H569"/>
          <cell r="I569">
            <v>290483</v>
          </cell>
          <cell r="J569"/>
          <cell r="K569">
            <v>331906</v>
          </cell>
          <cell r="L569"/>
          <cell r="M569">
            <v>325168</v>
          </cell>
          <cell r="N569"/>
          <cell r="O569">
            <v>376272</v>
          </cell>
          <cell r="P569"/>
          <cell r="Q569">
            <v>368634</v>
          </cell>
          <cell r="R569" t="str">
            <v>CUMPLE</v>
          </cell>
          <cell r="S569" t="str">
            <v>CUMPLE</v>
          </cell>
          <cell r="T569" t="str">
            <v>CUMPLE</v>
          </cell>
          <cell r="U569">
            <v>328095</v>
          </cell>
        </row>
        <row r="570">
          <cell r="C570" t="str">
            <v>13.34</v>
          </cell>
          <cell r="D570" t="str">
            <v>GUARDAESCOBA EN MADERA</v>
          </cell>
          <cell r="E570" t="str">
            <v>ML</v>
          </cell>
          <cell r="F570"/>
          <cell r="G570">
            <v>38551</v>
          </cell>
          <cell r="H570"/>
          <cell r="I570">
            <v>37768</v>
          </cell>
          <cell r="J570"/>
          <cell r="K570">
            <v>42735</v>
          </cell>
          <cell r="L570"/>
          <cell r="M570">
            <v>41867</v>
          </cell>
          <cell r="N570"/>
          <cell r="O570">
            <v>49520</v>
          </cell>
          <cell r="P570"/>
          <cell r="Q570">
            <v>48515</v>
          </cell>
          <cell r="R570" t="str">
            <v>CUMPLE</v>
          </cell>
          <cell r="S570" t="str">
            <v>CUMPLE</v>
          </cell>
          <cell r="T570" t="str">
            <v>CUMPLE</v>
          </cell>
          <cell r="U570">
            <v>42716.666666666664</v>
          </cell>
        </row>
        <row r="571">
          <cell r="C571" t="str">
            <v>13.35</v>
          </cell>
          <cell r="D571" t="str">
            <v>PISO DESK EN PVC SOBRE ESTRUCTURA METÁLICA/INCLUYE ESTRUCTURA.</v>
          </cell>
          <cell r="E571" t="str">
            <v>M2</v>
          </cell>
          <cell r="F571"/>
          <cell r="G571">
            <v>115041</v>
          </cell>
          <cell r="H571"/>
          <cell r="I571">
            <v>112706</v>
          </cell>
          <cell r="J571"/>
          <cell r="K571">
            <v>135772</v>
          </cell>
          <cell r="L571"/>
          <cell r="M571">
            <v>133016</v>
          </cell>
          <cell r="N571"/>
          <cell r="O571">
            <v>161860</v>
          </cell>
          <cell r="P571"/>
          <cell r="Q571">
            <v>158574</v>
          </cell>
          <cell r="R571" t="str">
            <v>CUMPLE</v>
          </cell>
          <cell r="S571" t="str">
            <v>CUMPLE</v>
          </cell>
          <cell r="T571" t="str">
            <v>CUMPLE</v>
          </cell>
          <cell r="U571">
            <v>134765.33333333334</v>
          </cell>
        </row>
        <row r="572">
          <cell r="C572" t="str">
            <v>13.36</v>
          </cell>
          <cell r="D572" t="str">
            <v>LISTON M.H AMARILLO</v>
          </cell>
          <cell r="E572" t="str">
            <v>M2</v>
          </cell>
          <cell r="F572"/>
          <cell r="G572">
            <v>87226</v>
          </cell>
          <cell r="H572"/>
          <cell r="I572">
            <v>85455</v>
          </cell>
          <cell r="J572"/>
          <cell r="K572">
            <v>93663</v>
          </cell>
          <cell r="L572"/>
          <cell r="M572">
            <v>91762</v>
          </cell>
          <cell r="N572"/>
          <cell r="O572">
            <v>107620</v>
          </cell>
          <cell r="P572"/>
          <cell r="Q572">
            <v>105435</v>
          </cell>
          <cell r="R572" t="str">
            <v>CUMPLE</v>
          </cell>
          <cell r="S572" t="str">
            <v>CUMPLE</v>
          </cell>
          <cell r="T572" t="str">
            <v>CUMPLE</v>
          </cell>
          <cell r="U572">
            <v>94217.333333333328</v>
          </cell>
        </row>
        <row r="573">
          <cell r="C573" t="str">
            <v>13.37</v>
          </cell>
          <cell r="D573" t="str">
            <v>SUMINISTRO E INSTALACIÓN DE ENCHAPE EN CERÁMICA DE 0.25 X 0.25 (INCLUYE MORTERO DE PEGA Y BOQUILLA)</v>
          </cell>
          <cell r="E573" t="str">
            <v>M2</v>
          </cell>
          <cell r="F573"/>
          <cell r="G573">
            <v>64568</v>
          </cell>
          <cell r="H573"/>
          <cell r="I573">
            <v>63257</v>
          </cell>
          <cell r="J573"/>
          <cell r="K573">
            <v>72215</v>
          </cell>
          <cell r="L573"/>
          <cell r="M573">
            <v>70749</v>
          </cell>
          <cell r="N573"/>
          <cell r="O573">
            <v>86983</v>
          </cell>
          <cell r="P573"/>
          <cell r="Q573">
            <v>85217</v>
          </cell>
          <cell r="R573" t="str">
            <v>CUMPLE</v>
          </cell>
          <cell r="S573" t="str">
            <v>CUMPLE</v>
          </cell>
          <cell r="T573" t="str">
            <v>CUMPLE</v>
          </cell>
          <cell r="U573">
            <v>73074.333333333328</v>
          </cell>
        </row>
        <row r="574">
          <cell r="C574" t="str">
            <v>13.38</v>
          </cell>
          <cell r="D574" t="str">
            <v>PISOS EN CONCRETO, PLANTILLA EN CONCRETO DE f'c=3.000PSI ESPESOR = 0,07 m, UTILIZAR FIBRA DE FLEXA NYLON FIBER EN UNA DOSIS DE 600 gr x M3 o EQUIVALENTE</v>
          </cell>
          <cell r="E574" t="str">
            <v>M2</v>
          </cell>
          <cell r="F574"/>
          <cell r="G574">
            <v>70080</v>
          </cell>
          <cell r="H574"/>
          <cell r="I574">
            <v>68657</v>
          </cell>
          <cell r="J574"/>
          <cell r="K574">
            <v>80530</v>
          </cell>
          <cell r="L574"/>
          <cell r="M574">
            <v>78895</v>
          </cell>
          <cell r="N574"/>
          <cell r="O574">
            <v>88295</v>
          </cell>
          <cell r="P574"/>
          <cell r="Q574">
            <v>86503</v>
          </cell>
          <cell r="R574" t="str">
            <v>CUMPLE</v>
          </cell>
          <cell r="S574" t="str">
            <v>CUMPLE</v>
          </cell>
          <cell r="T574" t="str">
            <v>CUMPLE</v>
          </cell>
          <cell r="U574">
            <v>78018.333333333328</v>
          </cell>
        </row>
        <row r="575">
          <cell r="C575" t="str">
            <v>13.39</v>
          </cell>
          <cell r="D575" t="str">
            <v xml:space="preserve">PISO EN CONCRETO ESMALTADO Y ENDURECIDO DE f'c=3.000PSI  -  ESPESOR = 0.07m, PULIDO Y BRILLADO CON HELICOPTERO, UTILIZAR ENDURECEDOR DE CUARZO SUPERFICIAL  EN UNA PROPORCION DE 4.0KG x M2 Y FIBRA DE FLEXA NYLON FIBER EN UNA DOSIS DE  600grxM3 O EQUIVALENTE. </v>
          </cell>
          <cell r="E575" t="str">
            <v>M2</v>
          </cell>
          <cell r="F575"/>
          <cell r="G575">
            <v>69804</v>
          </cell>
          <cell r="H575"/>
          <cell r="I575">
            <v>68387</v>
          </cell>
          <cell r="J575"/>
          <cell r="K575">
            <v>81131</v>
          </cell>
          <cell r="L575"/>
          <cell r="M575">
            <v>79484</v>
          </cell>
          <cell r="N575"/>
          <cell r="O575">
            <v>91996</v>
          </cell>
          <cell r="P575"/>
          <cell r="Q575">
            <v>90128</v>
          </cell>
          <cell r="R575" t="str">
            <v>CUMPLE</v>
          </cell>
          <cell r="S575" t="str">
            <v>CUMPLE</v>
          </cell>
          <cell r="T575" t="str">
            <v>CUMPLE</v>
          </cell>
          <cell r="U575">
            <v>79333</v>
          </cell>
        </row>
        <row r="576">
          <cell r="C576" t="str">
            <v>13.40</v>
          </cell>
          <cell r="D576" t="str">
            <v xml:space="preserve">JUNTAS CORTADAS CON SIERRA DE DIAMANTES CON ANCHO 2.0cm Y PROFUNDIDAD  DE 1.0 cm + PERFIL O WING DE ALUMINIO SELLADO CON JUNTA ELASTICA DE POLIURETANO  SIKAFLEX-CONSTRUTION O EQUIVALENTE, SOBRE FONDO DE JUNTA.  ZONA DE SERVICIOS Y CIRCULACIONES. </v>
          </cell>
          <cell r="E576" t="str">
            <v>ML</v>
          </cell>
          <cell r="F576"/>
          <cell r="G576">
            <v>24797</v>
          </cell>
          <cell r="H576"/>
          <cell r="I576">
            <v>24294</v>
          </cell>
          <cell r="J576"/>
          <cell r="K576">
            <v>27284</v>
          </cell>
          <cell r="L576"/>
          <cell r="M576">
            <v>26730</v>
          </cell>
          <cell r="N576"/>
          <cell r="O576">
            <v>34808</v>
          </cell>
          <cell r="P576"/>
          <cell r="Q576">
            <v>34101</v>
          </cell>
          <cell r="R576" t="str">
            <v>CUMPLE</v>
          </cell>
          <cell r="S576" t="str">
            <v>CUMPLE</v>
          </cell>
          <cell r="T576" t="str">
            <v>CUMPLE</v>
          </cell>
          <cell r="U576">
            <v>28375</v>
          </cell>
        </row>
        <row r="577">
          <cell r="C577" t="str">
            <v>13.41</v>
          </cell>
          <cell r="D577" t="str">
            <v xml:space="preserve">MEDIACAÑA EN MORTERO 1:4 PARA PISOS EN CONCRETO, INCLUYE ENDURECEDOR DE CUARZO. </v>
          </cell>
          <cell r="E577" t="str">
            <v>ML</v>
          </cell>
          <cell r="F577"/>
          <cell r="G577">
            <v>26074</v>
          </cell>
          <cell r="H577"/>
          <cell r="I577">
            <v>25545</v>
          </cell>
          <cell r="J577"/>
          <cell r="K577">
            <v>28923</v>
          </cell>
          <cell r="L577"/>
          <cell r="M577">
            <v>28336</v>
          </cell>
          <cell r="N577"/>
          <cell r="O577">
            <v>34325</v>
          </cell>
          <cell r="P577"/>
          <cell r="Q577">
            <v>33628</v>
          </cell>
          <cell r="R577" t="str">
            <v>CUMPLE</v>
          </cell>
          <cell r="S577" t="str">
            <v>CUMPLE</v>
          </cell>
          <cell r="T577" t="str">
            <v>CUMPLE</v>
          </cell>
          <cell r="U577">
            <v>29169.666666666668</v>
          </cell>
        </row>
        <row r="578">
          <cell r="C578" t="str">
            <v>13.42</v>
          </cell>
          <cell r="D578" t="str">
            <v xml:space="preserve">ANDEN EXTERIOR EN CONCRETO DE 3.000 PSI E=0,07m, ANCHOS COMO SE INDICAN EN LOS PLANOS DE CONSTRUCCIÓN, INCLUYE FIBRA DE FLEXA NYLON FIBER, EN UNA DOSIS DE 600gr/M3 O EQUIVALENTE. </v>
          </cell>
          <cell r="E578" t="str">
            <v>M2</v>
          </cell>
          <cell r="F578"/>
          <cell r="G578">
            <v>63764</v>
          </cell>
          <cell r="H578"/>
          <cell r="I578">
            <v>62470</v>
          </cell>
          <cell r="J578"/>
          <cell r="K578">
            <v>71921</v>
          </cell>
          <cell r="L578"/>
          <cell r="M578">
            <v>70461</v>
          </cell>
          <cell r="N578"/>
          <cell r="O578">
            <v>80319</v>
          </cell>
          <cell r="P578"/>
          <cell r="Q578">
            <v>78689</v>
          </cell>
          <cell r="R578" t="str">
            <v>CUMPLE</v>
          </cell>
          <cell r="S578" t="str">
            <v>CUMPLE</v>
          </cell>
          <cell r="T578" t="str">
            <v>CUMPLE</v>
          </cell>
          <cell r="U578">
            <v>70540</v>
          </cell>
        </row>
        <row r="579">
          <cell r="C579" t="str">
            <v>13.43</v>
          </cell>
          <cell r="D579" t="str">
            <v xml:space="preserve">CARCAMO SUMIDERO DE AGUAS LLUVIAS  COMPUESTO POR CARCAMO DE MEDIDAS 40x40cm,  EN CONCRETO REFORZADO  f'c=2.500 PSI, MARCO EN ANGULO DE 2"x2"x1/4" Y TAPA  EN BLOQUE PREFABRICADO DE CONCRETO ESTRUCTURAL RANURADO DE MEDIDAS 20x29x5cm, COLOR GRIS, LISO. INCLUYE ACERO DE REFUERZO EN VARILLA DE 1/4". </v>
          </cell>
          <cell r="E579" t="str">
            <v>ML</v>
          </cell>
          <cell r="F579"/>
          <cell r="G579">
            <v>248290</v>
          </cell>
          <cell r="H579"/>
          <cell r="I579">
            <v>243250</v>
          </cell>
          <cell r="J579"/>
          <cell r="K579">
            <v>278861</v>
          </cell>
          <cell r="L579"/>
          <cell r="M579">
            <v>273200</v>
          </cell>
          <cell r="N579"/>
          <cell r="O579">
            <v>344269</v>
          </cell>
          <cell r="P579"/>
          <cell r="Q579">
            <v>337280</v>
          </cell>
          <cell r="R579" t="str">
            <v>CUMPLE</v>
          </cell>
          <cell r="S579" t="str">
            <v>CUMPLE</v>
          </cell>
          <cell r="T579" t="str">
            <v>CUMPLE</v>
          </cell>
          <cell r="U579">
            <v>284576.66666666669</v>
          </cell>
        </row>
        <row r="580">
          <cell r="C580" t="str">
            <v>13.44</v>
          </cell>
          <cell r="D580" t="str">
            <v xml:space="preserve">PISO EN DECK DE MADERA TEKA INMUNIZADA, INCLUYE ESTRUCTURA DE SOPORTE EN POYO EN MORTERO 1:4  +  PERFIL DE ALUMINIO, PARA 
EXTERIORES C.I.R.E. </v>
          </cell>
          <cell r="E580" t="str">
            <v>M2</v>
          </cell>
          <cell r="F580"/>
          <cell r="G580">
            <v>206316</v>
          </cell>
          <cell r="H580"/>
          <cell r="I580">
            <v>202128</v>
          </cell>
          <cell r="J580"/>
          <cell r="K580">
            <v>241031</v>
          </cell>
          <cell r="L580"/>
          <cell r="M580">
            <v>236138</v>
          </cell>
          <cell r="N580"/>
          <cell r="O580">
            <v>274856</v>
          </cell>
          <cell r="P580"/>
          <cell r="Q580">
            <v>269276</v>
          </cell>
          <cell r="R580" t="str">
            <v>CUMPLE</v>
          </cell>
          <cell r="S580" t="str">
            <v>CUMPLE</v>
          </cell>
          <cell r="T580" t="str">
            <v>CUMPLE</v>
          </cell>
          <cell r="U580">
            <v>235847.33333333334</v>
          </cell>
        </row>
        <row r="581">
          <cell r="C581" t="str">
            <v>13.45</v>
          </cell>
          <cell r="D581" t="str">
            <v xml:space="preserve">PISO VINILO M2 </v>
          </cell>
          <cell r="E581" t="str">
            <v>M2</v>
          </cell>
          <cell r="F581"/>
          <cell r="G581">
            <v>57066</v>
          </cell>
          <cell r="H581"/>
          <cell r="I581">
            <v>55908</v>
          </cell>
          <cell r="J581"/>
          <cell r="K581">
            <v>64832</v>
          </cell>
          <cell r="L581"/>
          <cell r="M581">
            <v>63516</v>
          </cell>
          <cell r="N581"/>
          <cell r="O581">
            <v>74612</v>
          </cell>
          <cell r="P581"/>
          <cell r="Q581">
            <v>73097</v>
          </cell>
          <cell r="R581" t="str">
            <v>CUMPLE</v>
          </cell>
          <cell r="S581" t="str">
            <v>CUMPLE</v>
          </cell>
          <cell r="T581" t="str">
            <v>CUMPLE</v>
          </cell>
          <cell r="U581">
            <v>64173.666666666664</v>
          </cell>
        </row>
        <row r="582">
          <cell r="C582" t="str">
            <v>13.46</v>
          </cell>
          <cell r="D582" t="str">
            <v>GUARDAESCOBA PARA PISO VINILO</v>
          </cell>
          <cell r="E582" t="str">
            <v>ML</v>
          </cell>
          <cell r="F582"/>
          <cell r="G582">
            <v>12405</v>
          </cell>
          <cell r="H582"/>
          <cell r="I582">
            <v>12153</v>
          </cell>
          <cell r="J582"/>
          <cell r="K582">
            <v>14150</v>
          </cell>
          <cell r="L582"/>
          <cell r="M582">
            <v>13863</v>
          </cell>
          <cell r="N582"/>
          <cell r="O582">
            <v>15687</v>
          </cell>
          <cell r="P582"/>
          <cell r="Q582">
            <v>15369</v>
          </cell>
          <cell r="R582" t="str">
            <v>CUMPLE</v>
          </cell>
          <cell r="S582" t="str">
            <v>CUMPLE</v>
          </cell>
          <cell r="T582" t="str">
            <v>CUMPLE</v>
          </cell>
          <cell r="U582">
            <v>13795</v>
          </cell>
        </row>
        <row r="583">
          <cell r="C583" t="str">
            <v>13.47</v>
          </cell>
          <cell r="D583" t="str">
            <v xml:space="preserve">BALDOSA PARED 30X30  </v>
          </cell>
          <cell r="E583" t="str">
            <v>M2</v>
          </cell>
          <cell r="F583"/>
          <cell r="G583">
            <v>65112</v>
          </cell>
          <cell r="H583"/>
          <cell r="I583">
            <v>63790</v>
          </cell>
          <cell r="J583"/>
          <cell r="K583">
            <v>72313</v>
          </cell>
          <cell r="L583"/>
          <cell r="M583">
            <v>70845</v>
          </cell>
          <cell r="N583"/>
          <cell r="O583">
            <v>83717</v>
          </cell>
          <cell r="P583"/>
          <cell r="Q583">
            <v>82018</v>
          </cell>
          <cell r="R583" t="str">
            <v>CUMPLE</v>
          </cell>
          <cell r="S583" t="str">
            <v>CUMPLE</v>
          </cell>
          <cell r="T583" t="str">
            <v>CUMPLE</v>
          </cell>
          <cell r="U583">
            <v>72217.666666666672</v>
          </cell>
        </row>
        <row r="584">
          <cell r="C584" t="str">
            <v>13.48</v>
          </cell>
          <cell r="D584" t="str">
            <v xml:space="preserve">BALDOSA PORCELANATO 60X60 </v>
          </cell>
          <cell r="E584" t="str">
            <v>M2</v>
          </cell>
          <cell r="F584"/>
          <cell r="G584">
            <v>87514</v>
          </cell>
          <cell r="H584"/>
          <cell r="I584">
            <v>85737</v>
          </cell>
          <cell r="J584"/>
          <cell r="K584">
            <v>94196</v>
          </cell>
          <cell r="L584"/>
          <cell r="M584">
            <v>92284</v>
          </cell>
          <cell r="N584"/>
          <cell r="O584">
            <v>111159</v>
          </cell>
          <cell r="P584"/>
          <cell r="Q584">
            <v>108902</v>
          </cell>
          <cell r="R584" t="str">
            <v>CUMPLE</v>
          </cell>
          <cell r="S584" t="str">
            <v>CUMPLE</v>
          </cell>
          <cell r="T584" t="str">
            <v>CUMPLE</v>
          </cell>
          <cell r="U584">
            <v>95641</v>
          </cell>
        </row>
        <row r="585">
          <cell r="C585" t="str">
            <v>13.49</v>
          </cell>
          <cell r="D585" t="str">
            <v>PISO EN CONCRETO ESMALTADO (DILATACIÓNES EN SIKAFLEX)</v>
          </cell>
          <cell r="E585" t="str">
            <v>M2</v>
          </cell>
          <cell r="F585"/>
          <cell r="G585">
            <v>75501</v>
          </cell>
          <cell r="H585"/>
          <cell r="I585">
            <v>73968</v>
          </cell>
          <cell r="J585"/>
          <cell r="K585">
            <v>86992</v>
          </cell>
          <cell r="L585"/>
          <cell r="M585">
            <v>85226</v>
          </cell>
          <cell r="N585"/>
          <cell r="O585">
            <v>101662</v>
          </cell>
          <cell r="P585"/>
          <cell r="Q585">
            <v>99598</v>
          </cell>
          <cell r="R585" t="str">
            <v>CUMPLE</v>
          </cell>
          <cell r="S585" t="str">
            <v>CUMPLE</v>
          </cell>
          <cell r="T585" t="str">
            <v>CUMPLE</v>
          </cell>
          <cell r="U585">
            <v>86264</v>
          </cell>
        </row>
        <row r="586">
          <cell r="C586" t="str">
            <v>13.50</v>
          </cell>
          <cell r="D586" t="str">
            <v>PISO EN TABLÓN DE GRES 30 X 30 ANTIDESLIZANTE TIPO ALFA O SIMILAR</v>
          </cell>
          <cell r="E586" t="str">
            <v>M2</v>
          </cell>
          <cell r="F586"/>
          <cell r="G586">
            <v>66854</v>
          </cell>
          <cell r="H586"/>
          <cell r="I586">
            <v>65497</v>
          </cell>
          <cell r="J586"/>
          <cell r="K586">
            <v>72520</v>
          </cell>
          <cell r="L586"/>
          <cell r="M586">
            <v>71048</v>
          </cell>
          <cell r="N586"/>
          <cell r="O586">
            <v>88442</v>
          </cell>
          <cell r="P586"/>
          <cell r="Q586">
            <v>86647</v>
          </cell>
          <cell r="R586" t="str">
            <v>CUMPLE</v>
          </cell>
          <cell r="S586" t="str">
            <v>CUMPLE</v>
          </cell>
          <cell r="T586" t="str">
            <v>CUMPLE</v>
          </cell>
          <cell r="U586">
            <v>74397.333333333328</v>
          </cell>
        </row>
        <row r="587">
          <cell r="C587" t="str">
            <v>13.51</v>
          </cell>
          <cell r="D587" t="str">
            <v xml:space="preserve">ADOQUÍN EN CONCRETO ECOLÓGICO. </v>
          </cell>
          <cell r="E587" t="str">
            <v>M2</v>
          </cell>
          <cell r="F587"/>
          <cell r="G587">
            <v>70321</v>
          </cell>
          <cell r="H587"/>
          <cell r="I587">
            <v>68893</v>
          </cell>
          <cell r="J587"/>
          <cell r="K587">
            <v>77082</v>
          </cell>
          <cell r="L587"/>
          <cell r="M587">
            <v>75517</v>
          </cell>
          <cell r="N587"/>
          <cell r="O587">
            <v>86568</v>
          </cell>
          <cell r="P587"/>
          <cell r="Q587">
            <v>84811</v>
          </cell>
          <cell r="R587" t="str">
            <v>CUMPLE</v>
          </cell>
          <cell r="S587" t="str">
            <v>CUMPLE</v>
          </cell>
          <cell r="T587" t="str">
            <v>CUMPLE</v>
          </cell>
          <cell r="U587">
            <v>76407</v>
          </cell>
        </row>
        <row r="588">
          <cell r="C588" t="str">
            <v>13.52</v>
          </cell>
          <cell r="D588" t="str">
            <v>BALDOSA DE GRANITO VIBROPRENSADA COLOR BLANCO HUILA TIPO ALFA O SIMILAR 30x30 CM (INCLUYE EMBOQUILLADO DESTRONQUE PULIDA Y BRILLADA)</v>
          </cell>
          <cell r="E588" t="str">
            <v>M2</v>
          </cell>
          <cell r="F588"/>
          <cell r="G588">
            <v>93359</v>
          </cell>
          <cell r="H588"/>
          <cell r="I588">
            <v>91464</v>
          </cell>
          <cell r="J588"/>
          <cell r="K588">
            <v>107462</v>
          </cell>
          <cell r="L588"/>
          <cell r="M588">
            <v>105281</v>
          </cell>
          <cell r="N588"/>
          <cell r="O588">
            <v>116679</v>
          </cell>
          <cell r="P588"/>
          <cell r="Q588">
            <v>114310</v>
          </cell>
          <cell r="R588" t="str">
            <v>CUMPLE</v>
          </cell>
          <cell r="S588" t="str">
            <v>CUMPLE</v>
          </cell>
          <cell r="T588" t="str">
            <v>CUMPLE</v>
          </cell>
          <cell r="U588">
            <v>103685</v>
          </cell>
        </row>
        <row r="589">
          <cell r="C589" t="str">
            <v>13.53</v>
          </cell>
          <cell r="D589" t="str">
            <v>PISO EN GRANITO PULIDO CON DILATACION EN BRONCE</v>
          </cell>
          <cell r="E589" t="str">
            <v>M2</v>
          </cell>
          <cell r="F589"/>
          <cell r="G589">
            <v>134325</v>
          </cell>
          <cell r="H589"/>
          <cell r="I589">
            <v>131598</v>
          </cell>
          <cell r="J589"/>
          <cell r="K589">
            <v>150769</v>
          </cell>
          <cell r="L589"/>
          <cell r="M589">
            <v>147708</v>
          </cell>
          <cell r="N589"/>
          <cell r="O589">
            <v>177955</v>
          </cell>
          <cell r="P589"/>
          <cell r="Q589">
            <v>174343</v>
          </cell>
          <cell r="R589" t="str">
            <v>CUMPLE</v>
          </cell>
          <cell r="S589" t="str">
            <v>CUMPLE</v>
          </cell>
          <cell r="T589" t="str">
            <v>CUMPLE</v>
          </cell>
          <cell r="U589">
            <v>151216.33333333334</v>
          </cell>
        </row>
        <row r="590">
          <cell r="C590" t="str">
            <v>13.54</v>
          </cell>
          <cell r="D590" t="str">
            <v>PISO VINILICO EN ROLLO ALTO TRÁFICO</v>
          </cell>
          <cell r="E590" t="str">
            <v>M2</v>
          </cell>
          <cell r="F590"/>
          <cell r="G590">
            <v>52859</v>
          </cell>
          <cell r="H590"/>
          <cell r="I590">
            <v>51786</v>
          </cell>
          <cell r="J590"/>
          <cell r="K590">
            <v>60509</v>
          </cell>
          <cell r="L590"/>
          <cell r="M590">
            <v>59281</v>
          </cell>
          <cell r="N590"/>
          <cell r="O590">
            <v>66053</v>
          </cell>
          <cell r="P590"/>
          <cell r="Q590">
            <v>64712</v>
          </cell>
          <cell r="R590" t="str">
            <v>CUMPLE</v>
          </cell>
          <cell r="S590" t="str">
            <v>CUMPLE</v>
          </cell>
          <cell r="T590" t="str">
            <v>CUMPLE</v>
          </cell>
          <cell r="U590">
            <v>58593</v>
          </cell>
        </row>
        <row r="591">
          <cell r="C591" t="str">
            <v>13.55</v>
          </cell>
          <cell r="D591" t="str">
            <v>REPOSICION PISO EN MADERA</v>
          </cell>
          <cell r="E591" t="str">
            <v>M2</v>
          </cell>
          <cell r="F591"/>
          <cell r="G591">
            <v>66922</v>
          </cell>
          <cell r="H591"/>
          <cell r="I591">
            <v>65563</v>
          </cell>
          <cell r="J591"/>
          <cell r="K591">
            <v>79684</v>
          </cell>
          <cell r="L591"/>
          <cell r="M591">
            <v>78066</v>
          </cell>
          <cell r="N591"/>
          <cell r="O591">
            <v>91911</v>
          </cell>
          <cell r="P591"/>
          <cell r="Q591">
            <v>90045</v>
          </cell>
          <cell r="R591" t="str">
            <v>CUMPLE</v>
          </cell>
          <cell r="S591" t="str">
            <v>CUMPLE</v>
          </cell>
          <cell r="T591" t="str">
            <v>CUMPLE</v>
          </cell>
          <cell r="U591">
            <v>77891.333333333328</v>
          </cell>
        </row>
        <row r="592">
          <cell r="C592" t="str">
            <v>13.56</v>
          </cell>
          <cell r="D592" t="str">
            <v>MANTENIMIENTO DE PISO EN MADERA EXISTENTE INCLUYE PULIDO Y BRILLADO</v>
          </cell>
          <cell r="E592" t="str">
            <v>M2</v>
          </cell>
          <cell r="F592"/>
          <cell r="G592">
            <v>58889</v>
          </cell>
          <cell r="H592"/>
          <cell r="I592">
            <v>57694</v>
          </cell>
          <cell r="J592"/>
          <cell r="K592">
            <v>69793</v>
          </cell>
          <cell r="L592"/>
          <cell r="M592">
            <v>68376</v>
          </cell>
          <cell r="N592"/>
          <cell r="O592">
            <v>79449</v>
          </cell>
          <cell r="P592"/>
          <cell r="Q592">
            <v>77836</v>
          </cell>
          <cell r="R592" t="str">
            <v>CUMPLE</v>
          </cell>
          <cell r="S592" t="str">
            <v>CUMPLE</v>
          </cell>
          <cell r="T592" t="str">
            <v>CUMPLE</v>
          </cell>
          <cell r="U592">
            <v>67968.666666666672</v>
          </cell>
        </row>
        <row r="593">
          <cell r="C593" t="str">
            <v>13.57</v>
          </cell>
          <cell r="D593" t="str">
            <v>ZOCALO DE GRANITO VIBROPRENSADO, INCLUYE TODOS LOS ELEMENTOS Y ACCESORIOS NECESARIOS PARA SU CORRECTA INSTALACION</v>
          </cell>
          <cell r="E593" t="str">
            <v>ML</v>
          </cell>
          <cell r="F593"/>
          <cell r="G593">
            <v>26994</v>
          </cell>
          <cell r="H593"/>
          <cell r="I593">
            <v>26446</v>
          </cell>
          <cell r="J593"/>
          <cell r="K593">
            <v>31041</v>
          </cell>
          <cell r="L593"/>
          <cell r="M593">
            <v>30411</v>
          </cell>
          <cell r="N593"/>
          <cell r="O593">
            <v>35890</v>
          </cell>
          <cell r="P593"/>
          <cell r="Q593">
            <v>35161</v>
          </cell>
          <cell r="R593" t="str">
            <v>CUMPLE</v>
          </cell>
          <cell r="S593" t="str">
            <v>CUMPLE</v>
          </cell>
          <cell r="T593" t="str">
            <v>CUMPLE</v>
          </cell>
          <cell r="U593">
            <v>30672.666666666668</v>
          </cell>
        </row>
        <row r="594">
          <cell r="C594" t="str">
            <v>13.58</v>
          </cell>
          <cell r="D594" t="str">
            <v>MEDIA CAÑA EN GRAVILLA LAVADA</v>
          </cell>
          <cell r="E594" t="str">
            <v>ML</v>
          </cell>
          <cell r="F594"/>
          <cell r="G594">
            <v>55976</v>
          </cell>
          <cell r="H594"/>
          <cell r="I594">
            <v>54840</v>
          </cell>
          <cell r="J594"/>
          <cell r="K594">
            <v>63894</v>
          </cell>
          <cell r="L594"/>
          <cell r="M594">
            <v>62597</v>
          </cell>
          <cell r="N594"/>
          <cell r="O594">
            <v>76128</v>
          </cell>
          <cell r="P594"/>
          <cell r="Q594">
            <v>74583</v>
          </cell>
          <cell r="R594" t="str">
            <v>CUMPLE</v>
          </cell>
          <cell r="S594" t="str">
            <v>CUMPLE</v>
          </cell>
          <cell r="T594" t="str">
            <v>CUMPLE</v>
          </cell>
          <cell r="U594">
            <v>64006.666666666664</v>
          </cell>
        </row>
        <row r="595">
          <cell r="C595" t="str">
            <v>13.59</v>
          </cell>
          <cell r="D595" t="str">
            <v>GUARDAESCOBA MEDIA CAÑA EN GRANITO PULIDO INCLUYE TODOS LOS ELEMENTOS Y ACCESORIOS NECESARIOS PARA SU CORRECTA INSTALACION</v>
          </cell>
          <cell r="E595" t="str">
            <v>ML</v>
          </cell>
          <cell r="F595"/>
          <cell r="G595">
            <v>52383</v>
          </cell>
          <cell r="H595"/>
          <cell r="I595">
            <v>51320</v>
          </cell>
          <cell r="J595"/>
          <cell r="K595">
            <v>62107</v>
          </cell>
          <cell r="L595"/>
          <cell r="M595">
            <v>60846</v>
          </cell>
          <cell r="N595"/>
          <cell r="O595">
            <v>70707</v>
          </cell>
          <cell r="P595"/>
          <cell r="Q595">
            <v>69272</v>
          </cell>
          <cell r="R595" t="str">
            <v>CUMPLE</v>
          </cell>
          <cell r="S595" t="str">
            <v>CUMPLE</v>
          </cell>
          <cell r="T595" t="str">
            <v>CUMPLE</v>
          </cell>
          <cell r="U595">
            <v>60479.333333333336</v>
          </cell>
        </row>
        <row r="596">
          <cell r="C596" t="str">
            <v>13.60</v>
          </cell>
          <cell r="D596" t="str">
            <v>BOCAPUERTA EN GRANITO PULIDO MAS DILATACION EN BRONCE</v>
          </cell>
          <cell r="E596" t="str">
            <v>ML</v>
          </cell>
          <cell r="F596"/>
          <cell r="G596">
            <v>41750</v>
          </cell>
          <cell r="H596"/>
          <cell r="I596">
            <v>40902</v>
          </cell>
          <cell r="J596"/>
          <cell r="K596">
            <v>47883</v>
          </cell>
          <cell r="L596"/>
          <cell r="M596">
            <v>46911</v>
          </cell>
          <cell r="N596"/>
          <cell r="O596">
            <v>53750</v>
          </cell>
          <cell r="P596"/>
          <cell r="Q596">
            <v>52659</v>
          </cell>
          <cell r="R596" t="str">
            <v>CUMPLE</v>
          </cell>
          <cell r="S596" t="str">
            <v>CUMPLE</v>
          </cell>
          <cell r="T596" t="str">
            <v>CUMPLE</v>
          </cell>
          <cell r="U596">
            <v>46824</v>
          </cell>
        </row>
        <row r="597">
          <cell r="C597" t="str">
            <v>13.61</v>
          </cell>
          <cell r="D597" t="str">
            <v>GRADAS EN GRANITO PULIDO INCLUYE TODOS LOS ELEMENTOS Y ACCESORIOS NECESARIOS PARA SU CORRECTA INSTALACION</v>
          </cell>
          <cell r="E597" t="str">
            <v>ML</v>
          </cell>
          <cell r="F597"/>
          <cell r="G597">
            <v>112293</v>
          </cell>
          <cell r="H597"/>
          <cell r="I597">
            <v>110013</v>
          </cell>
          <cell r="J597"/>
          <cell r="K597">
            <v>128365</v>
          </cell>
          <cell r="L597"/>
          <cell r="M597">
            <v>125759</v>
          </cell>
          <cell r="N597"/>
          <cell r="O597">
            <v>139556</v>
          </cell>
          <cell r="P597"/>
          <cell r="Q597">
            <v>136723</v>
          </cell>
          <cell r="R597" t="str">
            <v>CUMPLE</v>
          </cell>
          <cell r="S597" t="str">
            <v>CUMPLE</v>
          </cell>
          <cell r="T597" t="str">
            <v>CUMPLE</v>
          </cell>
          <cell r="U597">
            <v>124165</v>
          </cell>
        </row>
        <row r="598">
          <cell r="C598" t="str">
            <v>13.62</v>
          </cell>
          <cell r="D598" t="str">
            <v>GRADAS EN CONCRETO</v>
          </cell>
          <cell r="E598" t="str">
            <v>ML</v>
          </cell>
          <cell r="F598"/>
          <cell r="G598">
            <v>53499</v>
          </cell>
          <cell r="H598"/>
          <cell r="I598">
            <v>52413</v>
          </cell>
          <cell r="J598"/>
          <cell r="K598">
            <v>59514</v>
          </cell>
          <cell r="L598"/>
          <cell r="M598">
            <v>58306</v>
          </cell>
          <cell r="N598"/>
          <cell r="O598">
            <v>70612</v>
          </cell>
          <cell r="P598"/>
          <cell r="Q598">
            <v>69179</v>
          </cell>
          <cell r="R598" t="str">
            <v>CUMPLE</v>
          </cell>
          <cell r="S598" t="str">
            <v>CUMPLE</v>
          </cell>
          <cell r="T598" t="str">
            <v>CUMPLE</v>
          </cell>
          <cell r="U598">
            <v>59966</v>
          </cell>
        </row>
        <row r="599">
          <cell r="C599" t="str">
            <v>13.63</v>
          </cell>
          <cell r="D599" t="str">
            <v>BANDAS ANTIDESLIZANTES PASOS Y ESCALERAS Y RAMPAS</v>
          </cell>
          <cell r="E599" t="str">
            <v>ML</v>
          </cell>
          <cell r="F599"/>
          <cell r="G599">
            <v>22190</v>
          </cell>
          <cell r="H599"/>
          <cell r="I599">
            <v>21740</v>
          </cell>
          <cell r="J599"/>
          <cell r="K599">
            <v>24577</v>
          </cell>
          <cell r="L599"/>
          <cell r="M599">
            <v>24078</v>
          </cell>
          <cell r="N599"/>
          <cell r="O599">
            <v>30222</v>
          </cell>
          <cell r="P599"/>
          <cell r="Q599">
            <v>29608</v>
          </cell>
          <cell r="R599" t="str">
            <v>CUMPLE</v>
          </cell>
          <cell r="S599" t="str">
            <v>CUMPLE</v>
          </cell>
          <cell r="T599" t="str">
            <v>CUMPLE</v>
          </cell>
          <cell r="U599">
            <v>25142</v>
          </cell>
        </row>
        <row r="600">
          <cell r="C600" t="str">
            <v>13.64</v>
          </cell>
          <cell r="D600" t="str">
            <v>MANTENIMIENTO DE PISO EN GRANITO (INCLUYE RESANES PULIDO Y SELLANTE)</v>
          </cell>
          <cell r="E600" t="str">
            <v>M2</v>
          </cell>
          <cell r="F600"/>
          <cell r="G600">
            <v>42373</v>
          </cell>
          <cell r="H600"/>
          <cell r="I600">
            <v>41513</v>
          </cell>
          <cell r="J600"/>
          <cell r="K600">
            <v>49769</v>
          </cell>
          <cell r="L600"/>
          <cell r="M600">
            <v>48759</v>
          </cell>
          <cell r="N600"/>
          <cell r="O600">
            <v>59334</v>
          </cell>
          <cell r="P600"/>
          <cell r="Q600">
            <v>58130</v>
          </cell>
          <cell r="R600" t="str">
            <v>CUMPLE</v>
          </cell>
          <cell r="S600" t="str">
            <v>CUMPLE</v>
          </cell>
          <cell r="T600" t="str">
            <v>CUMPLE</v>
          </cell>
          <cell r="U600">
            <v>49467.333333333336</v>
          </cell>
        </row>
        <row r="601">
          <cell r="C601">
            <v>14</v>
          </cell>
          <cell r="D601" t="str">
            <v>CIELOS RASOS - DIVISIONES</v>
          </cell>
          <cell r="E601"/>
          <cell r="F601"/>
          <cell r="G601"/>
          <cell r="H601"/>
          <cell r="I601"/>
          <cell r="J601"/>
          <cell r="K601"/>
          <cell r="L601"/>
          <cell r="M601"/>
          <cell r="N601"/>
          <cell r="O601"/>
          <cell r="P601"/>
          <cell r="Q601"/>
          <cell r="R601"/>
          <cell r="S601"/>
          <cell r="T601"/>
          <cell r="U601" t="e">
            <v>#DIV/0!</v>
          </cell>
        </row>
        <row r="602">
          <cell r="C602" t="str">
            <v>14.1</v>
          </cell>
          <cell r="D602" t="str">
            <v>CIELO RASO EN DRY WALL CON PERFILERIA DE ALUMINIO (INCLUYE ACABADO FINAL CON CINTA Y PINTURA).</v>
          </cell>
          <cell r="E602" t="str">
            <v>M2</v>
          </cell>
          <cell r="F602"/>
          <cell r="G602">
            <v>59257</v>
          </cell>
          <cell r="H602"/>
          <cell r="I602">
            <v>58054</v>
          </cell>
          <cell r="J602"/>
          <cell r="K602">
            <v>64106</v>
          </cell>
          <cell r="L602"/>
          <cell r="M602">
            <v>62805</v>
          </cell>
          <cell r="N602"/>
          <cell r="O602">
            <v>72253</v>
          </cell>
          <cell r="P602"/>
          <cell r="Q602">
            <v>70786</v>
          </cell>
          <cell r="R602" t="str">
            <v>CUMPLE</v>
          </cell>
          <cell r="S602" t="str">
            <v>CUMPLE</v>
          </cell>
          <cell r="T602" t="str">
            <v>CUMPLE</v>
          </cell>
          <cell r="U602">
            <v>63881.666666666664</v>
          </cell>
        </row>
        <row r="603">
          <cell r="C603" t="str">
            <v>14.2</v>
          </cell>
          <cell r="D603" t="str">
            <v>CIELO RASO DURACUSTIC CON PERFILERIA EN ALUMINIO ((INCLUYE ACABADO FINAL CON CINTA Y PINTURA).</v>
          </cell>
          <cell r="E603" t="str">
            <v>M2</v>
          </cell>
          <cell r="F603"/>
          <cell r="G603">
            <v>85256</v>
          </cell>
          <cell r="H603"/>
          <cell r="I603">
            <v>83525</v>
          </cell>
          <cell r="J603"/>
          <cell r="K603">
            <v>94552</v>
          </cell>
          <cell r="L603"/>
          <cell r="M603">
            <v>92633</v>
          </cell>
          <cell r="N603"/>
          <cell r="O603">
            <v>110438</v>
          </cell>
          <cell r="P603"/>
          <cell r="Q603">
            <v>108196</v>
          </cell>
          <cell r="R603" t="str">
            <v>CUMPLE</v>
          </cell>
          <cell r="S603" t="str">
            <v>CUMPLE</v>
          </cell>
          <cell r="T603" t="str">
            <v>CUMPLE</v>
          </cell>
          <cell r="U603">
            <v>94784.666666666672</v>
          </cell>
        </row>
        <row r="604">
          <cell r="C604" t="str">
            <v>14.3</v>
          </cell>
          <cell r="D604" t="str">
            <v>CIELO RASO ACUSTICO EN ALUMINIO 84R</v>
          </cell>
          <cell r="E604" t="str">
            <v>M2</v>
          </cell>
          <cell r="F604"/>
          <cell r="G604">
            <v>93804</v>
          </cell>
          <cell r="H604"/>
          <cell r="I604">
            <v>91900</v>
          </cell>
          <cell r="J604"/>
          <cell r="K604">
            <v>102044</v>
          </cell>
          <cell r="L604"/>
          <cell r="M604">
            <v>99973</v>
          </cell>
          <cell r="N604"/>
          <cell r="O604">
            <v>116485</v>
          </cell>
          <cell r="P604"/>
          <cell r="Q604">
            <v>114120</v>
          </cell>
          <cell r="R604" t="str">
            <v>CUMPLE</v>
          </cell>
          <cell r="S604" t="str">
            <v>CUMPLE</v>
          </cell>
          <cell r="T604" t="str">
            <v>CUMPLE</v>
          </cell>
          <cell r="U604">
            <v>101997.66666666667</v>
          </cell>
        </row>
        <row r="605">
          <cell r="C605" t="str">
            <v>14.4</v>
          </cell>
          <cell r="D605" t="str">
            <v>CIELO RASO EN LAMINAS DE ICOPOR LLUVIA (INCLUYE ESTRUCTURA EN ALUMINIO)</v>
          </cell>
          <cell r="E605" t="str">
            <v>M2</v>
          </cell>
          <cell r="F605"/>
          <cell r="G605">
            <v>55664</v>
          </cell>
          <cell r="H605"/>
          <cell r="I605">
            <v>54534</v>
          </cell>
          <cell r="J605"/>
          <cell r="K605">
            <v>61693</v>
          </cell>
          <cell r="L605"/>
          <cell r="M605">
            <v>60441</v>
          </cell>
          <cell r="N605"/>
          <cell r="O605">
            <v>72575</v>
          </cell>
          <cell r="P605"/>
          <cell r="Q605">
            <v>71102</v>
          </cell>
          <cell r="R605" t="str">
            <v>CUMPLE</v>
          </cell>
          <cell r="S605" t="str">
            <v>CUMPLE</v>
          </cell>
          <cell r="T605" t="str">
            <v>CUMPLE</v>
          </cell>
          <cell r="U605">
            <v>62025.666666666664</v>
          </cell>
        </row>
        <row r="606">
          <cell r="C606" t="str">
            <v>14.5</v>
          </cell>
          <cell r="D606" t="str">
            <v>CIELO RASO EN PVC (INCLUYE ESTRUCTURA Y ACCESORIOS DE FIJACIÓN)</v>
          </cell>
          <cell r="E606" t="str">
            <v>M2</v>
          </cell>
          <cell r="F606"/>
          <cell r="G606">
            <v>102356</v>
          </cell>
          <cell r="H606"/>
          <cell r="I606">
            <v>100278</v>
          </cell>
          <cell r="J606"/>
          <cell r="K606">
            <v>118415</v>
          </cell>
          <cell r="L606"/>
          <cell r="M606">
            <v>116011</v>
          </cell>
          <cell r="N606"/>
          <cell r="O606">
            <v>136200</v>
          </cell>
          <cell r="P606"/>
          <cell r="Q606">
            <v>133435</v>
          </cell>
          <cell r="R606" t="str">
            <v>CUMPLE</v>
          </cell>
          <cell r="S606" t="str">
            <v>CUMPLE</v>
          </cell>
          <cell r="T606" t="str">
            <v>CUMPLE</v>
          </cell>
          <cell r="U606">
            <v>116574.66666666667</v>
          </cell>
        </row>
        <row r="607">
          <cell r="C607" t="str">
            <v>14.6</v>
          </cell>
          <cell r="D607" t="str">
            <v>TAPAS EN SUPERBOARD 10MM</v>
          </cell>
          <cell r="E607" t="str">
            <v xml:space="preserve">ML </v>
          </cell>
          <cell r="F607"/>
          <cell r="G607">
            <v>36250</v>
          </cell>
          <cell r="H607"/>
          <cell r="I607">
            <v>35514</v>
          </cell>
          <cell r="J607"/>
          <cell r="K607">
            <v>39439</v>
          </cell>
          <cell r="L607"/>
          <cell r="M607">
            <v>38638</v>
          </cell>
          <cell r="N607"/>
          <cell r="O607">
            <v>44151</v>
          </cell>
          <cell r="P607"/>
          <cell r="Q607">
            <v>43255</v>
          </cell>
          <cell r="R607" t="str">
            <v>CUMPLE</v>
          </cell>
          <cell r="S607" t="str">
            <v>CUMPLE</v>
          </cell>
          <cell r="T607" t="str">
            <v>CUMPLE</v>
          </cell>
          <cell r="U607">
            <v>39135.666666666664</v>
          </cell>
        </row>
        <row r="608">
          <cell r="C608" t="str">
            <v>14.7</v>
          </cell>
          <cell r="D608" t="str">
            <v>CIELORASO EN FIBROCEMENTO 6MM (INCLUYE PERFILERÍA METÁLICA CAL. 24-26, ESTRUCTURA CADA 40 CMS) INCLUYE (3) MANOS DE PINTURA.</v>
          </cell>
          <cell r="E608" t="str">
            <v>M2</v>
          </cell>
          <cell r="F608"/>
          <cell r="G608">
            <v>70822</v>
          </cell>
          <cell r="H608"/>
          <cell r="I608">
            <v>69384</v>
          </cell>
          <cell r="J608"/>
          <cell r="K608">
            <v>82076</v>
          </cell>
          <cell r="L608"/>
          <cell r="M608">
            <v>80410</v>
          </cell>
          <cell r="N608"/>
          <cell r="O608">
            <v>89132</v>
          </cell>
          <cell r="P608"/>
          <cell r="Q608">
            <v>87323</v>
          </cell>
          <cell r="R608" t="str">
            <v>CUMPLE</v>
          </cell>
          <cell r="S608" t="str">
            <v>CUMPLE</v>
          </cell>
          <cell r="T608" t="str">
            <v>CUMPLE</v>
          </cell>
          <cell r="U608">
            <v>79039</v>
          </cell>
        </row>
        <row r="609">
          <cell r="C609" t="str">
            <v>14.8</v>
          </cell>
          <cell r="D609" t="str">
            <v>FACHADA FLOTANTE CON REVESTIMIENTO EN SUPERBOARD, CON Y SIN DILATACIÓN. (INCLUYE ESTRUCUTRA DE SOPORTE).</v>
          </cell>
          <cell r="E609" t="str">
            <v>M2</v>
          </cell>
          <cell r="F609"/>
          <cell r="G609">
            <v>105416</v>
          </cell>
          <cell r="H609"/>
          <cell r="I609">
            <v>103276</v>
          </cell>
          <cell r="J609"/>
          <cell r="K609">
            <v>121109</v>
          </cell>
          <cell r="L609"/>
          <cell r="M609">
            <v>118650</v>
          </cell>
          <cell r="N609"/>
          <cell r="O609">
            <v>140698</v>
          </cell>
          <cell r="P609"/>
          <cell r="Q609">
            <v>137842</v>
          </cell>
          <cell r="R609" t="str">
            <v>CUMPLE</v>
          </cell>
          <cell r="S609" t="str">
            <v>CUMPLE</v>
          </cell>
          <cell r="T609" t="str">
            <v>CUMPLE</v>
          </cell>
          <cell r="U609">
            <v>119922.66666666667</v>
          </cell>
        </row>
        <row r="610">
          <cell r="C610" t="str">
            <v>14.9</v>
          </cell>
          <cell r="D610" t="str">
            <v>MURO DRYWALL DOBLE CARA 0.12 M-  (INCLUYE ESTRUCTURA, ACCESORIOS, ANCLAJE, CINTA Y PINTURA)</v>
          </cell>
          <cell r="E610" t="str">
            <v>M2</v>
          </cell>
          <cell r="F610"/>
          <cell r="G610">
            <v>94417</v>
          </cell>
          <cell r="H610"/>
          <cell r="I610">
            <v>92500</v>
          </cell>
          <cell r="J610"/>
          <cell r="K610">
            <v>103271</v>
          </cell>
          <cell r="L610"/>
          <cell r="M610">
            <v>101175</v>
          </cell>
          <cell r="N610"/>
          <cell r="O610">
            <v>118109</v>
          </cell>
          <cell r="P610"/>
          <cell r="Q610">
            <v>115711</v>
          </cell>
          <cell r="R610" t="str">
            <v>CUMPLE</v>
          </cell>
          <cell r="S610" t="str">
            <v>CUMPLE</v>
          </cell>
          <cell r="T610" t="str">
            <v>CUMPLE</v>
          </cell>
          <cell r="U610">
            <v>103128.66666666667</v>
          </cell>
        </row>
        <row r="611">
          <cell r="C611" t="str">
            <v>14.10</v>
          </cell>
          <cell r="D611" t="str">
            <v>MURO DRYWALL DOBLE CARA 0.12 M (LINEAL)  (INCLUYE ESTRUCTURA, ACCESORIOS, ANCLAJE, CINTA Y PINTURA).</v>
          </cell>
          <cell r="E611" t="str">
            <v xml:space="preserve">ML </v>
          </cell>
          <cell r="F611"/>
          <cell r="G611">
            <v>58278</v>
          </cell>
          <cell r="H611"/>
          <cell r="I611">
            <v>57095</v>
          </cell>
          <cell r="J611"/>
          <cell r="K611">
            <v>62961</v>
          </cell>
          <cell r="L611"/>
          <cell r="M611">
            <v>61683</v>
          </cell>
          <cell r="N611"/>
          <cell r="O611">
            <v>73448</v>
          </cell>
          <cell r="P611"/>
          <cell r="Q611">
            <v>71957</v>
          </cell>
          <cell r="R611" t="str">
            <v>CUMPLE</v>
          </cell>
          <cell r="S611" t="str">
            <v>CUMPLE</v>
          </cell>
          <cell r="T611" t="str">
            <v>CUMPLE</v>
          </cell>
          <cell r="U611">
            <v>63578.333333333336</v>
          </cell>
        </row>
        <row r="612">
          <cell r="C612" t="str">
            <v>14.11</v>
          </cell>
          <cell r="D612" t="str">
            <v>MURO DRYWALL DOBLE CARA 0.10 M-  (INCLUYE ESTRUCTURA, ACCESORIOS, ANCLAJE, CINTA Y PINTURA)</v>
          </cell>
          <cell r="E612" t="str">
            <v>M2</v>
          </cell>
          <cell r="F612"/>
          <cell r="G612">
            <v>92743</v>
          </cell>
          <cell r="H612"/>
          <cell r="I612">
            <v>90860</v>
          </cell>
          <cell r="J612"/>
          <cell r="K612">
            <v>101301</v>
          </cell>
          <cell r="L612"/>
          <cell r="M612">
            <v>99245</v>
          </cell>
          <cell r="N612"/>
          <cell r="O612">
            <v>115646</v>
          </cell>
          <cell r="P612"/>
          <cell r="Q612">
            <v>113298</v>
          </cell>
          <cell r="R612" t="str">
            <v>CUMPLE</v>
          </cell>
          <cell r="S612" t="str">
            <v>CUMPLE</v>
          </cell>
          <cell r="T612" t="str">
            <v>CUMPLE</v>
          </cell>
          <cell r="U612">
            <v>101134.33333333333</v>
          </cell>
        </row>
        <row r="613">
          <cell r="C613" t="str">
            <v>14.12</v>
          </cell>
          <cell r="D613" t="str">
            <v>MURO DRYWALL DOBLE CARA 0.10 M (LINEAL)  (INCLUYE ESTRUCTURA, ACCESORIOS, ANCLAJE, CINTA Y PINTURA).</v>
          </cell>
          <cell r="E613" t="str">
            <v xml:space="preserve">ML </v>
          </cell>
          <cell r="F613"/>
          <cell r="G613">
            <v>56876</v>
          </cell>
          <cell r="H613"/>
          <cell r="I613">
            <v>55721</v>
          </cell>
          <cell r="J613"/>
          <cell r="K613">
            <v>61522</v>
          </cell>
          <cell r="L613"/>
          <cell r="M613">
            <v>60273</v>
          </cell>
          <cell r="N613"/>
          <cell r="O613">
            <v>71658</v>
          </cell>
          <cell r="P613"/>
          <cell r="Q613">
            <v>70203</v>
          </cell>
          <cell r="R613" t="str">
            <v>CUMPLE</v>
          </cell>
          <cell r="S613" t="str">
            <v>CUMPLE</v>
          </cell>
          <cell r="T613" t="str">
            <v>CUMPLE</v>
          </cell>
          <cell r="U613">
            <v>62065.666666666664</v>
          </cell>
        </row>
        <row r="614">
          <cell r="C614" t="str">
            <v>14.13</v>
          </cell>
          <cell r="D614" t="str">
            <v>MURO SUPERBOARD DOBLE CARA 0.10 M  (INCLUYE ESTRUCTURA, ACCESORIOS, ANCLAJE, CINTA Y PINTURA).</v>
          </cell>
          <cell r="E614" t="str">
            <v>M2</v>
          </cell>
          <cell r="F614"/>
          <cell r="G614">
            <v>112233</v>
          </cell>
          <cell r="H614"/>
          <cell r="I614">
            <v>109955</v>
          </cell>
          <cell r="J614"/>
          <cell r="K614">
            <v>120962</v>
          </cell>
          <cell r="L614"/>
          <cell r="M614">
            <v>118506</v>
          </cell>
          <cell r="N614"/>
          <cell r="O614">
            <v>132970</v>
          </cell>
          <cell r="P614"/>
          <cell r="Q614">
            <v>130271</v>
          </cell>
          <cell r="R614" t="str">
            <v>CUMPLE</v>
          </cell>
          <cell r="S614" t="str">
            <v>CUMPLE</v>
          </cell>
          <cell r="T614" t="str">
            <v>CUMPLE</v>
          </cell>
          <cell r="U614">
            <v>119577.33333333333</v>
          </cell>
        </row>
        <row r="615">
          <cell r="C615" t="str">
            <v>14.14</v>
          </cell>
          <cell r="D615" t="str">
            <v xml:space="preserve"> MURO SUPERBOARD DOBLE CARA 0.10 M (LINEAL)  (INCLUYE ESTRUCTURA, ACCESORIOS, ANCLAJE, CINTA Y PINTURA).</v>
          </cell>
          <cell r="E615" t="str">
            <v xml:space="preserve">ML </v>
          </cell>
          <cell r="F615"/>
          <cell r="G615">
            <v>67201</v>
          </cell>
          <cell r="H615"/>
          <cell r="I615">
            <v>65837</v>
          </cell>
          <cell r="J615"/>
          <cell r="K615">
            <v>72492</v>
          </cell>
          <cell r="L615"/>
          <cell r="M615">
            <v>71020</v>
          </cell>
          <cell r="N615"/>
          <cell r="O615">
            <v>84501</v>
          </cell>
          <cell r="P615"/>
          <cell r="Q615">
            <v>82786</v>
          </cell>
          <cell r="R615" t="str">
            <v>CUMPLE</v>
          </cell>
          <cell r="S615" t="str">
            <v>CUMPLE</v>
          </cell>
          <cell r="T615" t="str">
            <v>CUMPLE</v>
          </cell>
          <cell r="U615">
            <v>73214.333333333328</v>
          </cell>
        </row>
        <row r="616">
          <cell r="C616" t="str">
            <v>14.15</v>
          </cell>
          <cell r="D616" t="str">
            <v>MURO SUPERBOARD DOBLE CARA 0.12 M  (INCLUYE ESTRUCTURA, ACCESORIOS, ANCLAJE, CINTA Y PINTURA).</v>
          </cell>
          <cell r="E616" t="str">
            <v>M2</v>
          </cell>
          <cell r="F616"/>
          <cell r="G616">
            <v>121191</v>
          </cell>
          <cell r="H616"/>
          <cell r="I616">
            <v>118731</v>
          </cell>
          <cell r="J616"/>
          <cell r="K616">
            <v>130098</v>
          </cell>
          <cell r="L616"/>
          <cell r="M616">
            <v>127457</v>
          </cell>
          <cell r="N616"/>
          <cell r="O616">
            <v>145062</v>
          </cell>
          <cell r="P616"/>
          <cell r="Q616">
            <v>142117</v>
          </cell>
          <cell r="R616" t="str">
            <v>CUMPLE</v>
          </cell>
          <cell r="S616" t="str">
            <v>CUMPLE</v>
          </cell>
          <cell r="T616" t="str">
            <v>CUMPLE</v>
          </cell>
          <cell r="U616">
            <v>129435</v>
          </cell>
        </row>
        <row r="617">
          <cell r="C617" t="str">
            <v>14.16</v>
          </cell>
          <cell r="D617" t="str">
            <v>MURO SUPERBOARD DOBLE CARA 0.12 M  (INCLUYE ESTRUCTURA, ACCESORIOS, ANCLAJE, CINTA Y PINTURA).</v>
          </cell>
          <cell r="E617" t="str">
            <v xml:space="preserve">ML </v>
          </cell>
          <cell r="F617"/>
          <cell r="G617">
            <v>71879</v>
          </cell>
          <cell r="H617"/>
          <cell r="I617">
            <v>70420</v>
          </cell>
          <cell r="J617"/>
          <cell r="K617">
            <v>77691</v>
          </cell>
          <cell r="L617"/>
          <cell r="M617">
            <v>76114</v>
          </cell>
          <cell r="N617"/>
          <cell r="O617">
            <v>88592</v>
          </cell>
          <cell r="P617"/>
          <cell r="Q617">
            <v>86794</v>
          </cell>
          <cell r="R617" t="str">
            <v>CUMPLE</v>
          </cell>
          <cell r="S617" t="str">
            <v>CUMPLE</v>
          </cell>
          <cell r="T617" t="str">
            <v>CUMPLE</v>
          </cell>
          <cell r="U617">
            <v>77776</v>
          </cell>
        </row>
        <row r="618">
          <cell r="C618">
            <v>15</v>
          </cell>
          <cell r="D618" t="str">
            <v>PINTURAS</v>
          </cell>
          <cell r="E618"/>
          <cell r="F618"/>
          <cell r="G618"/>
          <cell r="H618"/>
          <cell r="I618"/>
          <cell r="J618"/>
          <cell r="K618"/>
          <cell r="L618"/>
          <cell r="M618"/>
          <cell r="N618"/>
          <cell r="O618"/>
          <cell r="P618"/>
          <cell r="Q618"/>
          <cell r="R618"/>
          <cell r="S618"/>
          <cell r="T618"/>
          <cell r="U618" t="e">
            <v>#DIV/0!</v>
          </cell>
        </row>
        <row r="619">
          <cell r="C619" t="str">
            <v>15.1</v>
          </cell>
          <cell r="D619" t="str">
            <v>REGATAS SOBRE MURO PARA LA INSTALACION DE DUCTOS DE INSTALACIONES HIDRAULICAS, SANITARIAS, ELECTRICAS Y DE GAS EN DIFERENTES DIAMETROS HASTA 2"</v>
          </cell>
          <cell r="E619" t="str">
            <v>ML</v>
          </cell>
          <cell r="F619"/>
          <cell r="G619">
            <v>11236</v>
          </cell>
          <cell r="H619"/>
          <cell r="I619">
            <v>11008</v>
          </cell>
          <cell r="J619"/>
          <cell r="K619">
            <v>12924</v>
          </cell>
          <cell r="L619"/>
          <cell r="M619">
            <v>12662</v>
          </cell>
          <cell r="N619"/>
          <cell r="O619">
            <v>14859</v>
          </cell>
          <cell r="P619"/>
          <cell r="Q619">
            <v>14557</v>
          </cell>
          <cell r="R619" t="str">
            <v>CUMPLE</v>
          </cell>
          <cell r="S619" t="str">
            <v>CUMPLE</v>
          </cell>
          <cell r="T619" t="str">
            <v>CUMPLE</v>
          </cell>
          <cell r="U619">
            <v>12742.333333333334</v>
          </cell>
        </row>
        <row r="620">
          <cell r="C620" t="str">
            <v>15.2</v>
          </cell>
          <cell r="D620" t="str">
            <v>ESTUCO  SOBRE MUROS (INCLUYE APLICACIÓN Y LIJADA)</v>
          </cell>
          <cell r="E620" t="str">
            <v>M2</v>
          </cell>
          <cell r="F620"/>
          <cell r="G620">
            <v>8479</v>
          </cell>
          <cell r="H620"/>
          <cell r="I620">
            <v>8307</v>
          </cell>
          <cell r="J620"/>
          <cell r="K620">
            <v>9430</v>
          </cell>
          <cell r="L620"/>
          <cell r="M620">
            <v>9239</v>
          </cell>
          <cell r="N620"/>
          <cell r="O620">
            <v>10136</v>
          </cell>
          <cell r="P620"/>
          <cell r="Q620">
            <v>9930</v>
          </cell>
          <cell r="R620" t="str">
            <v>CUMPLE</v>
          </cell>
          <cell r="S620" t="str">
            <v>CUMPLE</v>
          </cell>
          <cell r="T620" t="str">
            <v>CUMPLE</v>
          </cell>
          <cell r="U620">
            <v>9158.6666666666661</v>
          </cell>
        </row>
        <row r="621">
          <cell r="C621" t="str">
            <v>15.3</v>
          </cell>
          <cell r="D621" t="str">
            <v>RESANE DE MUROS</v>
          </cell>
          <cell r="E621" t="str">
            <v>M2</v>
          </cell>
          <cell r="F621"/>
          <cell r="G621">
            <v>6923</v>
          </cell>
          <cell r="H621"/>
          <cell r="I621">
            <v>6782</v>
          </cell>
          <cell r="J621"/>
          <cell r="K621">
            <v>7706</v>
          </cell>
          <cell r="L621"/>
          <cell r="M621">
            <v>7550</v>
          </cell>
          <cell r="N621"/>
          <cell r="O621">
            <v>8940</v>
          </cell>
          <cell r="P621"/>
          <cell r="Q621">
            <v>8759</v>
          </cell>
          <cell r="R621" t="str">
            <v>CUMPLE</v>
          </cell>
          <cell r="S621" t="str">
            <v>CUMPLE</v>
          </cell>
          <cell r="T621" t="str">
            <v>CUMPLE</v>
          </cell>
          <cell r="U621">
            <v>7697</v>
          </cell>
        </row>
        <row r="622">
          <cell r="C622" t="str">
            <v>15.4</v>
          </cell>
          <cell r="D622" t="str">
            <v>PINTURA PLASTICA ACRILICA LAVABLE</v>
          </cell>
          <cell r="E622" t="str">
            <v>M2</v>
          </cell>
          <cell r="F622"/>
          <cell r="G622">
            <v>14887</v>
          </cell>
          <cell r="H622"/>
          <cell r="I622">
            <v>14585</v>
          </cell>
          <cell r="J622"/>
          <cell r="K622">
            <v>17449</v>
          </cell>
          <cell r="L622"/>
          <cell r="M622">
            <v>17095</v>
          </cell>
          <cell r="N622"/>
          <cell r="O622">
            <v>20127</v>
          </cell>
          <cell r="P622"/>
          <cell r="Q622">
            <v>19718</v>
          </cell>
          <cell r="R622" t="str">
            <v>CUMPLE</v>
          </cell>
          <cell r="S622" t="str">
            <v>CUMPLE</v>
          </cell>
          <cell r="T622" t="str">
            <v>CUMPLE</v>
          </cell>
          <cell r="U622">
            <v>17132.666666666668</v>
          </cell>
        </row>
        <row r="623">
          <cell r="C623" t="str">
            <v>15.5</v>
          </cell>
          <cell r="D623" t="str">
            <v>ESMALTE SOBRE LÁMINA LLENA</v>
          </cell>
          <cell r="E623" t="str">
            <v>M2</v>
          </cell>
          <cell r="F623"/>
          <cell r="G623">
            <v>16543</v>
          </cell>
          <cell r="H623"/>
          <cell r="I623">
            <v>16207</v>
          </cell>
          <cell r="J623"/>
          <cell r="K623">
            <v>17996</v>
          </cell>
          <cell r="L623"/>
          <cell r="M623">
            <v>17631</v>
          </cell>
          <cell r="N623"/>
          <cell r="O623">
            <v>19839</v>
          </cell>
          <cell r="P623"/>
          <cell r="Q623">
            <v>19436</v>
          </cell>
          <cell r="R623" t="str">
            <v>CUMPLE</v>
          </cell>
          <cell r="S623" t="str">
            <v>CUMPLE</v>
          </cell>
          <cell r="T623" t="str">
            <v>CUMPLE</v>
          </cell>
          <cell r="U623">
            <v>17758</v>
          </cell>
        </row>
        <row r="624">
          <cell r="C624" t="str">
            <v>15.6</v>
          </cell>
          <cell r="D624" t="str">
            <v>ESMALTE SOBRE LAMINA LINEAL</v>
          </cell>
          <cell r="E624" t="str">
            <v>ML</v>
          </cell>
          <cell r="F624"/>
          <cell r="G624">
            <v>4908</v>
          </cell>
          <cell r="H624"/>
          <cell r="I624">
            <v>4808</v>
          </cell>
          <cell r="J624"/>
          <cell r="K624">
            <v>5607</v>
          </cell>
          <cell r="L624"/>
          <cell r="M624">
            <v>5493</v>
          </cell>
          <cell r="N624"/>
          <cell r="O624">
            <v>6320</v>
          </cell>
          <cell r="P624"/>
          <cell r="Q624">
            <v>6192</v>
          </cell>
          <cell r="R624" t="str">
            <v>CUMPLE</v>
          </cell>
          <cell r="S624" t="str">
            <v>CUMPLE</v>
          </cell>
          <cell r="T624" t="str">
            <v>CUMPLE</v>
          </cell>
          <cell r="U624">
            <v>5497.666666666667</v>
          </cell>
        </row>
        <row r="625">
          <cell r="C625" t="str">
            <v>15.7</v>
          </cell>
          <cell r="D625" t="str">
            <v>ESMALTE SOBRE HOJAS PUERTAS METALICAS</v>
          </cell>
          <cell r="E625" t="str">
            <v>M2</v>
          </cell>
          <cell r="F625"/>
          <cell r="G625">
            <v>14711</v>
          </cell>
          <cell r="H625"/>
          <cell r="I625">
            <v>14412</v>
          </cell>
          <cell r="J625"/>
          <cell r="K625">
            <v>15838</v>
          </cell>
          <cell r="L625"/>
          <cell r="M625">
            <v>15516</v>
          </cell>
          <cell r="N625"/>
          <cell r="O625">
            <v>16749</v>
          </cell>
          <cell r="P625"/>
          <cell r="Q625">
            <v>16409</v>
          </cell>
          <cell r="R625" t="str">
            <v>CUMPLE</v>
          </cell>
          <cell r="S625" t="str">
            <v>CUMPLE</v>
          </cell>
          <cell r="T625" t="str">
            <v>CUMPLE</v>
          </cell>
          <cell r="U625">
            <v>15445.666666666666</v>
          </cell>
        </row>
        <row r="626">
          <cell r="C626" t="str">
            <v>15.8</v>
          </cell>
          <cell r="D626" t="str">
            <v>ESMALTE SOBRE BARANDA EN TUBO</v>
          </cell>
          <cell r="E626" t="str">
            <v>ML</v>
          </cell>
          <cell r="F626"/>
          <cell r="G626">
            <v>7233</v>
          </cell>
          <cell r="H626"/>
          <cell r="I626">
            <v>7086</v>
          </cell>
          <cell r="J626"/>
          <cell r="K626">
            <v>7874</v>
          </cell>
          <cell r="L626"/>
          <cell r="M626">
            <v>7714</v>
          </cell>
          <cell r="N626"/>
          <cell r="O626">
            <v>8518</v>
          </cell>
          <cell r="P626"/>
          <cell r="Q626">
            <v>8345</v>
          </cell>
          <cell r="R626" t="str">
            <v>CUMPLE</v>
          </cell>
          <cell r="S626" t="str">
            <v>CUMPLE</v>
          </cell>
          <cell r="T626" t="str">
            <v>CUMPLE</v>
          </cell>
          <cell r="U626">
            <v>7715</v>
          </cell>
        </row>
        <row r="627">
          <cell r="C627" t="str">
            <v>15.9</v>
          </cell>
          <cell r="D627" t="str">
            <v>ESMALTE SOBRE REJAS</v>
          </cell>
          <cell r="E627" t="str">
            <v>M2</v>
          </cell>
          <cell r="F627"/>
          <cell r="G627">
            <v>14413</v>
          </cell>
          <cell r="H627"/>
          <cell r="I627">
            <v>14120</v>
          </cell>
          <cell r="J627"/>
          <cell r="K627">
            <v>16146</v>
          </cell>
          <cell r="L627"/>
          <cell r="M627">
            <v>15818</v>
          </cell>
          <cell r="N627"/>
          <cell r="O627">
            <v>18314</v>
          </cell>
          <cell r="P627"/>
          <cell r="Q627">
            <v>17942</v>
          </cell>
          <cell r="R627" t="str">
            <v>CUMPLE</v>
          </cell>
          <cell r="S627" t="str">
            <v>CUMPLE</v>
          </cell>
          <cell r="T627" t="str">
            <v>CUMPLE</v>
          </cell>
          <cell r="U627">
            <v>15960</v>
          </cell>
        </row>
        <row r="628">
          <cell r="C628" t="str">
            <v>15.10</v>
          </cell>
          <cell r="D628" t="str">
            <v>ESMALTE SOBRE TAPAS TANQUES</v>
          </cell>
          <cell r="E628" t="str">
            <v>M2</v>
          </cell>
          <cell r="F628"/>
          <cell r="G628">
            <v>17208</v>
          </cell>
          <cell r="H628"/>
          <cell r="I628">
            <v>16859</v>
          </cell>
          <cell r="J628"/>
          <cell r="K628">
            <v>19045</v>
          </cell>
          <cell r="L628"/>
          <cell r="M628">
            <v>18658</v>
          </cell>
          <cell r="N628"/>
          <cell r="O628">
            <v>22605</v>
          </cell>
          <cell r="P628"/>
          <cell r="Q628">
            <v>22146</v>
          </cell>
          <cell r="R628" t="str">
            <v>CUMPLE</v>
          </cell>
          <cell r="S628" t="str">
            <v>CUMPLE</v>
          </cell>
          <cell r="T628" t="str">
            <v>CUMPLE</v>
          </cell>
          <cell r="U628">
            <v>19221</v>
          </cell>
        </row>
        <row r="629">
          <cell r="C629" t="str">
            <v>15.11</v>
          </cell>
          <cell r="D629" t="str">
            <v>ESMALTE SOBRE PUERTAS EN MADERA</v>
          </cell>
          <cell r="E629" t="str">
            <v>M2</v>
          </cell>
          <cell r="F629"/>
          <cell r="G629">
            <v>16055</v>
          </cell>
          <cell r="H629"/>
          <cell r="I629">
            <v>15729</v>
          </cell>
          <cell r="J629"/>
          <cell r="K629">
            <v>17676</v>
          </cell>
          <cell r="L629"/>
          <cell r="M629">
            <v>17317</v>
          </cell>
          <cell r="N629"/>
          <cell r="O629">
            <v>19315</v>
          </cell>
          <cell r="P629"/>
          <cell r="Q629">
            <v>18923</v>
          </cell>
          <cell r="R629" t="str">
            <v>CUMPLE</v>
          </cell>
          <cell r="S629" t="str">
            <v>CUMPLE</v>
          </cell>
          <cell r="T629" t="str">
            <v>CUMPLE</v>
          </cell>
          <cell r="U629">
            <v>17323</v>
          </cell>
        </row>
        <row r="630">
          <cell r="C630" t="str">
            <v>15.12</v>
          </cell>
          <cell r="D630" t="str">
            <v>ESMALTE SOBRE MUEBLE TIPO CLOSET</v>
          </cell>
          <cell r="E630" t="str">
            <v>M2</v>
          </cell>
          <cell r="F630"/>
          <cell r="G630">
            <v>16055</v>
          </cell>
          <cell r="H630"/>
          <cell r="I630">
            <v>15729</v>
          </cell>
          <cell r="J630"/>
          <cell r="K630">
            <v>17705</v>
          </cell>
          <cell r="L630"/>
          <cell r="M630">
            <v>17346</v>
          </cell>
          <cell r="N630"/>
          <cell r="O630">
            <v>19110</v>
          </cell>
          <cell r="P630"/>
          <cell r="Q630">
            <v>18722</v>
          </cell>
          <cell r="R630" t="str">
            <v>CUMPLE</v>
          </cell>
          <cell r="S630" t="str">
            <v>CUMPLE</v>
          </cell>
          <cell r="T630" t="str">
            <v>CUMPLE</v>
          </cell>
          <cell r="U630">
            <v>17265.666666666668</v>
          </cell>
        </row>
        <row r="631">
          <cell r="C631" t="str">
            <v>15.13</v>
          </cell>
          <cell r="D631" t="str">
            <v>VINILO TIPO I SOBRE MUROS LAVABLE (INCLUYE APLICACIÓN 3 MANOS)</v>
          </cell>
          <cell r="E631" t="str">
            <v>M2</v>
          </cell>
          <cell r="F631"/>
          <cell r="G631">
            <v>11405</v>
          </cell>
          <cell r="H631"/>
          <cell r="I631">
            <v>11173</v>
          </cell>
          <cell r="J631"/>
          <cell r="K631">
            <v>13101</v>
          </cell>
          <cell r="L631"/>
          <cell r="M631">
            <v>12835</v>
          </cell>
          <cell r="N631"/>
          <cell r="O631">
            <v>14257</v>
          </cell>
          <cell r="P631"/>
          <cell r="Q631">
            <v>13968</v>
          </cell>
          <cell r="R631" t="str">
            <v>CUMPLE</v>
          </cell>
          <cell r="S631" t="str">
            <v>CUMPLE</v>
          </cell>
          <cell r="T631" t="str">
            <v>CUMPLE</v>
          </cell>
          <cell r="U631">
            <v>12658.666666666666</v>
          </cell>
        </row>
        <row r="632">
          <cell r="C632" t="str">
            <v>15.14</v>
          </cell>
          <cell r="D632" t="str">
            <v>PINTURA PARA EXTERIORES TIPO KORAZA</v>
          </cell>
          <cell r="E632" t="str">
            <v>M2</v>
          </cell>
          <cell r="F632"/>
          <cell r="G632">
            <v>14876</v>
          </cell>
          <cell r="H632"/>
          <cell r="I632">
            <v>14574</v>
          </cell>
          <cell r="J632"/>
          <cell r="K632">
            <v>16975</v>
          </cell>
          <cell r="L632"/>
          <cell r="M632">
            <v>16630</v>
          </cell>
          <cell r="N632"/>
          <cell r="O632">
            <v>18459</v>
          </cell>
          <cell r="P632"/>
          <cell r="Q632">
            <v>18084</v>
          </cell>
          <cell r="R632" t="str">
            <v>CUMPLE</v>
          </cell>
          <cell r="S632" t="str">
            <v>CUMPLE</v>
          </cell>
          <cell r="T632" t="str">
            <v>CUMPLE</v>
          </cell>
          <cell r="U632">
            <v>16429.333333333332</v>
          </cell>
        </row>
        <row r="633">
          <cell r="C633" t="str">
            <v>15.15</v>
          </cell>
          <cell r="D633" t="str">
            <v>PINTURA EPOXICA</v>
          </cell>
          <cell r="E633" t="str">
            <v>M2</v>
          </cell>
          <cell r="F633"/>
          <cell r="G633">
            <v>15442</v>
          </cell>
          <cell r="H633"/>
          <cell r="I633">
            <v>15129</v>
          </cell>
          <cell r="J633"/>
          <cell r="K633">
            <v>16991</v>
          </cell>
          <cell r="L633"/>
          <cell r="M633">
            <v>16646</v>
          </cell>
          <cell r="N633"/>
          <cell r="O633">
            <v>19176</v>
          </cell>
          <cell r="P633"/>
          <cell r="Q633">
            <v>18787</v>
          </cell>
          <cell r="R633" t="str">
            <v>CUMPLE</v>
          </cell>
          <cell r="S633" t="str">
            <v>CUMPLE</v>
          </cell>
          <cell r="T633" t="str">
            <v>CUMPLE</v>
          </cell>
          <cell r="U633">
            <v>16854</v>
          </cell>
        </row>
        <row r="634">
          <cell r="C634" t="str">
            <v>15.16</v>
          </cell>
          <cell r="D634" t="str">
            <v>MANTENIMIENTO Y PINTURA CON ESMALTE DEL CERRAMIENTO EN MALLA ESLABONADA EXISTENTE CON REMPLAZOS PARCIALES DE LA MALLA</v>
          </cell>
          <cell r="E634" t="str">
            <v>M2</v>
          </cell>
          <cell r="F634"/>
          <cell r="G634">
            <v>26894</v>
          </cell>
          <cell r="H634"/>
          <cell r="I634">
            <v>26348</v>
          </cell>
          <cell r="J634"/>
          <cell r="K634">
            <v>29802</v>
          </cell>
          <cell r="L634"/>
          <cell r="M634">
            <v>29197</v>
          </cell>
          <cell r="N634"/>
          <cell r="O634">
            <v>34724</v>
          </cell>
          <cell r="P634"/>
          <cell r="Q634">
            <v>34019</v>
          </cell>
          <cell r="R634" t="str">
            <v>CUMPLE</v>
          </cell>
          <cell r="S634" t="str">
            <v>CUMPLE</v>
          </cell>
          <cell r="T634" t="str">
            <v>CUMPLE</v>
          </cell>
          <cell r="U634">
            <v>29854.666666666668</v>
          </cell>
        </row>
        <row r="635">
          <cell r="C635" t="str">
            <v>15.17</v>
          </cell>
          <cell r="D635" t="str">
            <v>PINTURA VINILO 100% ACRÍLICA PLÁSTICA MATE, CON ALTOS SÓLIDOS, DE ALTA CALIDAD CON MÁXIMA PROTECCIÓN PARA INTEMPERIE; ALTA ELASTICIDAD, HIDRORREPELENTE; RESISTENTE A ALGAS, HONGOS, ADHESIÓN DE SUCIEDAD, ÁLCALI Y HUMOS; SIN CONTENIDO DE PLOMO NI CROMO; APLICADA EN TRES (3) CAPAS, TIPO KORAZA DOBLE VIDA DE PINTUCO O EQUIVALENTE DE IGUAL CALIDAD O SUPERIOR. INCLUYE PREPARACIÓN DE SUPERFICIE.</v>
          </cell>
          <cell r="E635" t="str">
            <v>M2</v>
          </cell>
          <cell r="F635"/>
          <cell r="G635">
            <v>27298</v>
          </cell>
          <cell r="H635"/>
          <cell r="I635">
            <v>26744</v>
          </cell>
          <cell r="J635"/>
          <cell r="K635">
            <v>30757</v>
          </cell>
          <cell r="L635"/>
          <cell r="M635">
            <v>30133</v>
          </cell>
          <cell r="N635"/>
          <cell r="O635">
            <v>38096</v>
          </cell>
          <cell r="P635"/>
          <cell r="Q635">
            <v>37323</v>
          </cell>
          <cell r="R635" t="str">
            <v>CUMPLE</v>
          </cell>
          <cell r="S635" t="str">
            <v>CUMPLE</v>
          </cell>
          <cell r="T635" t="str">
            <v>CUMPLE</v>
          </cell>
          <cell r="U635">
            <v>31400</v>
          </cell>
        </row>
        <row r="636">
          <cell r="C636" t="str">
            <v>15.18</v>
          </cell>
          <cell r="D636" t="str">
            <v>ESMALTE PARA ESTRUCTURAS METÁLICAS (INCLUYE TODAS LAS CARAS DE SU GEOMETRÍA)</v>
          </cell>
          <cell r="E636" t="str">
            <v>ML</v>
          </cell>
          <cell r="F636"/>
          <cell r="G636">
            <v>8489</v>
          </cell>
          <cell r="H636"/>
          <cell r="I636">
            <v>8317</v>
          </cell>
          <cell r="J636"/>
          <cell r="K636">
            <v>9214</v>
          </cell>
          <cell r="L636"/>
          <cell r="M636">
            <v>9027</v>
          </cell>
          <cell r="N636"/>
          <cell r="O636">
            <v>9998</v>
          </cell>
          <cell r="P636"/>
          <cell r="Q636">
            <v>9795</v>
          </cell>
          <cell r="R636" t="str">
            <v>CUMPLE</v>
          </cell>
          <cell r="S636" t="str">
            <v>CUMPLE</v>
          </cell>
          <cell r="T636" t="str">
            <v>CUMPLE</v>
          </cell>
          <cell r="U636">
            <v>9046.3333333333339</v>
          </cell>
        </row>
        <row r="637">
          <cell r="C637" t="str">
            <v>15.19</v>
          </cell>
          <cell r="D637" t="str">
            <v>RESANE SOBRE MUROS EXTERIORES. INCLUYE PINTURA TIPO KORAZA O SIMILAR, FILOS Y DILATACIONES.</v>
          </cell>
          <cell r="E637" t="str">
            <v>M2</v>
          </cell>
          <cell r="F637"/>
          <cell r="G637">
            <v>22379</v>
          </cell>
          <cell r="H637"/>
          <cell r="I637">
            <v>21925</v>
          </cell>
          <cell r="J637"/>
          <cell r="K637">
            <v>24786</v>
          </cell>
          <cell r="L637"/>
          <cell r="M637">
            <v>24283</v>
          </cell>
          <cell r="N637"/>
          <cell r="O637">
            <v>29813</v>
          </cell>
          <cell r="P637"/>
          <cell r="Q637">
            <v>29208</v>
          </cell>
          <cell r="R637" t="str">
            <v>CUMPLE</v>
          </cell>
          <cell r="S637" t="str">
            <v>CUMPLE</v>
          </cell>
          <cell r="T637" t="str">
            <v>CUMPLE</v>
          </cell>
          <cell r="U637">
            <v>25138.666666666668</v>
          </cell>
        </row>
        <row r="638">
          <cell r="C638" t="str">
            <v>15.20</v>
          </cell>
          <cell r="D638" t="str">
            <v>PINTURA SOBRE MUROS EXISTENTES INTERIORES INCLUYE RESANES CON O SIN ESTUCO</v>
          </cell>
          <cell r="E638" t="str">
            <v>M2</v>
          </cell>
          <cell r="F638"/>
          <cell r="G638">
            <v>17879</v>
          </cell>
          <cell r="H638"/>
          <cell r="I638">
            <v>17516</v>
          </cell>
          <cell r="J638"/>
          <cell r="K638">
            <v>20743</v>
          </cell>
          <cell r="L638"/>
          <cell r="M638">
            <v>20322</v>
          </cell>
          <cell r="N638"/>
          <cell r="O638">
            <v>22857</v>
          </cell>
          <cell r="P638"/>
          <cell r="Q638">
            <v>22393</v>
          </cell>
          <cell r="R638" t="str">
            <v>CUMPLE</v>
          </cell>
          <cell r="S638" t="str">
            <v>CUMPLE</v>
          </cell>
          <cell r="T638" t="str">
            <v>CUMPLE</v>
          </cell>
          <cell r="U638">
            <v>20077</v>
          </cell>
        </row>
        <row r="639">
          <cell r="C639" t="str">
            <v>15.21</v>
          </cell>
          <cell r="D639" t="str">
            <v>PINTURA EPÓXICA (LINEAL)</v>
          </cell>
          <cell r="E639" t="str">
            <v>ML</v>
          </cell>
          <cell r="F639"/>
          <cell r="G639">
            <v>9347</v>
          </cell>
          <cell r="H639"/>
          <cell r="I639">
            <v>9157</v>
          </cell>
          <cell r="J639"/>
          <cell r="K639">
            <v>10067</v>
          </cell>
          <cell r="L639"/>
          <cell r="M639">
            <v>9863</v>
          </cell>
          <cell r="N639"/>
          <cell r="O639">
            <v>10928</v>
          </cell>
          <cell r="P639"/>
          <cell r="Q639">
            <v>10706</v>
          </cell>
          <cell r="R639" t="str">
            <v>CUMPLE</v>
          </cell>
          <cell r="S639" t="str">
            <v>CUMPLE</v>
          </cell>
          <cell r="T639" t="str">
            <v>CUMPLE</v>
          </cell>
          <cell r="U639">
            <v>9908.6666666666661</v>
          </cell>
        </row>
        <row r="640">
          <cell r="C640" t="str">
            <v>15.22</v>
          </cell>
          <cell r="D640" t="str">
            <v xml:space="preserve">WASH-PRIMER </v>
          </cell>
          <cell r="E640" t="str">
            <v>M2</v>
          </cell>
          <cell r="F640"/>
          <cell r="G640">
            <v>23094</v>
          </cell>
          <cell r="H640"/>
          <cell r="I640">
            <v>22625</v>
          </cell>
          <cell r="J640"/>
          <cell r="K640">
            <v>24845</v>
          </cell>
          <cell r="L640"/>
          <cell r="M640">
            <v>24341</v>
          </cell>
          <cell r="N640"/>
          <cell r="O640">
            <v>27796</v>
          </cell>
          <cell r="P640"/>
          <cell r="Q640">
            <v>27232</v>
          </cell>
          <cell r="R640" t="str">
            <v>CUMPLE</v>
          </cell>
          <cell r="S640" t="str">
            <v>CUMPLE</v>
          </cell>
          <cell r="T640" t="str">
            <v>CUMPLE</v>
          </cell>
          <cell r="U640">
            <v>24732.666666666668</v>
          </cell>
        </row>
        <row r="641">
          <cell r="C641" t="str">
            <v>15.23</v>
          </cell>
          <cell r="D641" t="str">
            <v xml:space="preserve">ANTICORROSIVO </v>
          </cell>
          <cell r="E641" t="str">
            <v>M2</v>
          </cell>
          <cell r="F641"/>
          <cell r="G641">
            <v>13575</v>
          </cell>
          <cell r="H641"/>
          <cell r="I641">
            <v>13299</v>
          </cell>
          <cell r="J641"/>
          <cell r="K641">
            <v>14545</v>
          </cell>
          <cell r="L641"/>
          <cell r="M641">
            <v>14250</v>
          </cell>
          <cell r="N641"/>
          <cell r="O641">
            <v>16508</v>
          </cell>
          <cell r="P641"/>
          <cell r="Q641">
            <v>16173</v>
          </cell>
          <cell r="R641" t="str">
            <v>CUMPLE</v>
          </cell>
          <cell r="S641" t="str">
            <v>CUMPLE</v>
          </cell>
          <cell r="T641" t="str">
            <v>CUMPLE</v>
          </cell>
          <cell r="U641">
            <v>14574</v>
          </cell>
        </row>
        <row r="642">
          <cell r="C642" t="str">
            <v>15.24</v>
          </cell>
          <cell r="D642" t="str">
            <v>IMPERMEABILIZACIÓN FACHADA EN SIKA TRANSPARENTE O SIMILAR</v>
          </cell>
          <cell r="E642" t="str">
            <v>M2</v>
          </cell>
          <cell r="F642"/>
          <cell r="G642">
            <v>9903</v>
          </cell>
          <cell r="H642"/>
          <cell r="I642">
            <v>9702</v>
          </cell>
          <cell r="J642"/>
          <cell r="K642">
            <v>10843</v>
          </cell>
          <cell r="L642"/>
          <cell r="M642">
            <v>10623</v>
          </cell>
          <cell r="N642"/>
          <cell r="O642">
            <v>11935</v>
          </cell>
          <cell r="P642"/>
          <cell r="Q642">
            <v>11693</v>
          </cell>
          <cell r="R642" t="str">
            <v>CUMPLE</v>
          </cell>
          <cell r="S642" t="str">
            <v>CUMPLE</v>
          </cell>
          <cell r="T642" t="str">
            <v>CUMPLE</v>
          </cell>
          <cell r="U642">
            <v>10672.666666666666</v>
          </cell>
        </row>
        <row r="643">
          <cell r="C643" t="str">
            <v>15.25</v>
          </cell>
          <cell r="D643" t="str">
            <v xml:space="preserve">ESTUCO ACRILICO PARA HUMEDAD INCLUYE FILO Y DILATACIONES </v>
          </cell>
          <cell r="E643" t="str">
            <v>M2</v>
          </cell>
          <cell r="F643"/>
          <cell r="G643">
            <v>10330</v>
          </cell>
          <cell r="H643"/>
          <cell r="I643">
            <v>10120</v>
          </cell>
          <cell r="J643"/>
          <cell r="K643">
            <v>11773</v>
          </cell>
          <cell r="L643"/>
          <cell r="M643">
            <v>11534</v>
          </cell>
          <cell r="N643"/>
          <cell r="O643">
            <v>12714</v>
          </cell>
          <cell r="P643"/>
          <cell r="Q643">
            <v>12456</v>
          </cell>
          <cell r="R643" t="str">
            <v>CUMPLE</v>
          </cell>
          <cell r="S643" t="str">
            <v>CUMPLE</v>
          </cell>
          <cell r="T643" t="str">
            <v>CUMPLE</v>
          </cell>
          <cell r="U643">
            <v>11370</v>
          </cell>
        </row>
        <row r="644">
          <cell r="C644" t="str">
            <v>15.26</v>
          </cell>
          <cell r="D644" t="str">
            <v xml:space="preserve">PINTURA PARA DEMARCACION DE CANCHAS (INCLUYE SUMINISTRO, TRASPORTE E INSTALACIÓN DE 3 MANOS DE PINTURA PARA DEMARCACIÓN, PLANTILLAS, BASE, REMATES, ACABADOS Y TODO LO DEMAS NECESARIO PARA SU CORRECTA EJECUCIÓN Y FUNCIONAMIENTO) </v>
          </cell>
          <cell r="E644" t="str">
            <v>ML</v>
          </cell>
          <cell r="F644"/>
          <cell r="G644">
            <v>3985</v>
          </cell>
          <cell r="H644"/>
          <cell r="I644">
            <v>3904</v>
          </cell>
          <cell r="J644"/>
          <cell r="K644">
            <v>4469</v>
          </cell>
          <cell r="L644"/>
          <cell r="M644">
            <v>4378</v>
          </cell>
          <cell r="N644"/>
          <cell r="O644">
            <v>5364</v>
          </cell>
          <cell r="P644"/>
          <cell r="Q644">
            <v>5255</v>
          </cell>
          <cell r="R644" t="str">
            <v>CUMPLE</v>
          </cell>
          <cell r="S644" t="str">
            <v>CUMPLE</v>
          </cell>
          <cell r="T644" t="str">
            <v>CUMPLE</v>
          </cell>
          <cell r="U644">
            <v>4512.333333333333</v>
          </cell>
        </row>
        <row r="645">
          <cell r="C645">
            <v>16</v>
          </cell>
          <cell r="D645" t="str">
            <v>EXCAVACIONES Y RELLENOS</v>
          </cell>
          <cell r="E645"/>
          <cell r="F645"/>
          <cell r="G645"/>
          <cell r="H645"/>
          <cell r="I645"/>
          <cell r="J645"/>
          <cell r="K645"/>
          <cell r="L645"/>
          <cell r="M645"/>
          <cell r="N645"/>
          <cell r="O645"/>
          <cell r="P645"/>
          <cell r="Q645"/>
          <cell r="R645"/>
          <cell r="S645"/>
          <cell r="T645"/>
          <cell r="U645" t="e">
            <v>#DIV/0!</v>
          </cell>
        </row>
        <row r="646">
          <cell r="C646" t="str">
            <v>16.1</v>
          </cell>
          <cell r="D646" t="str">
            <v>EXPLANACIÓN Y EXTENDIDA</v>
          </cell>
          <cell r="E646" t="str">
            <v>M3</v>
          </cell>
          <cell r="F646"/>
          <cell r="G646">
            <v>14164</v>
          </cell>
          <cell r="H646"/>
          <cell r="I646">
            <v>13876</v>
          </cell>
          <cell r="J646"/>
          <cell r="K646">
            <v>15606</v>
          </cell>
          <cell r="L646"/>
          <cell r="M646">
            <v>15289</v>
          </cell>
          <cell r="N646"/>
          <cell r="O646">
            <v>20220</v>
          </cell>
          <cell r="P646"/>
          <cell r="Q646">
            <v>19810</v>
          </cell>
          <cell r="R646" t="str">
            <v>CUMPLE</v>
          </cell>
          <cell r="S646" t="str">
            <v>CUMPLE</v>
          </cell>
          <cell r="T646" t="str">
            <v>CUMPLE</v>
          </cell>
          <cell r="U646">
            <v>16325</v>
          </cell>
        </row>
        <row r="647">
          <cell r="C647" t="str">
            <v>16.2</v>
          </cell>
          <cell r="D647" t="str">
            <v>EXCAVACIONES VARIAS A MÁQUINA SIN CLASIFICAR (INCLUYE RETIRO DE SOBRANTES A UNA DISTANCIA MENOR DE 5 KM)</v>
          </cell>
          <cell r="E647" t="str">
            <v>M3</v>
          </cell>
          <cell r="F647"/>
          <cell r="G647">
            <v>17964</v>
          </cell>
          <cell r="H647"/>
          <cell r="I647">
            <v>17599</v>
          </cell>
          <cell r="J647"/>
          <cell r="K647">
            <v>20446</v>
          </cell>
          <cell r="L647"/>
          <cell r="M647">
            <v>20031</v>
          </cell>
          <cell r="N647"/>
          <cell r="O647">
            <v>22327</v>
          </cell>
          <cell r="P647"/>
          <cell r="Q647">
            <v>21874</v>
          </cell>
          <cell r="R647" t="str">
            <v>CUMPLE</v>
          </cell>
          <cell r="S647" t="str">
            <v>CUMPLE</v>
          </cell>
          <cell r="T647" t="str">
            <v>CUMPLE</v>
          </cell>
          <cell r="U647">
            <v>19834.666666666668</v>
          </cell>
        </row>
        <row r="648">
          <cell r="C648" t="str">
            <v>16.3</v>
          </cell>
          <cell r="D648" t="str">
            <v>EXCAVACIÓN MANUAL ZANJA EN TIERRA H=1.0 M</v>
          </cell>
          <cell r="E648" t="str">
            <v>M3</v>
          </cell>
          <cell r="F648"/>
          <cell r="G648">
            <v>31009</v>
          </cell>
          <cell r="H648"/>
          <cell r="I648">
            <v>30380</v>
          </cell>
          <cell r="J648"/>
          <cell r="K648">
            <v>34265</v>
          </cell>
          <cell r="L648"/>
          <cell r="M648">
            <v>33569</v>
          </cell>
          <cell r="N648"/>
          <cell r="O648">
            <v>37446</v>
          </cell>
          <cell r="P648"/>
          <cell r="Q648">
            <v>36686</v>
          </cell>
          <cell r="R648" t="str">
            <v>CUMPLE</v>
          </cell>
          <cell r="S648" t="str">
            <v>CUMPLE</v>
          </cell>
          <cell r="T648" t="str">
            <v>CUMPLE</v>
          </cell>
          <cell r="U648">
            <v>33545</v>
          </cell>
        </row>
        <row r="649">
          <cell r="C649" t="str">
            <v>16.4</v>
          </cell>
          <cell r="D649" t="str">
            <v>EXCAVACIÓN MANUAL EN MATERIAL COMÚN H=0.0-2.0 M (INCLUYE RETIRO DE SOBRANTES A UNA DISTANCIA MENOR DE 5 KM)</v>
          </cell>
          <cell r="E649" t="str">
            <v>M3</v>
          </cell>
          <cell r="F649"/>
          <cell r="G649">
            <v>51225</v>
          </cell>
          <cell r="H649"/>
          <cell r="I649">
            <v>50185</v>
          </cell>
          <cell r="J649"/>
          <cell r="K649">
            <v>56601</v>
          </cell>
          <cell r="L649"/>
          <cell r="M649">
            <v>55452</v>
          </cell>
          <cell r="N649"/>
          <cell r="O649">
            <v>61179</v>
          </cell>
          <cell r="P649"/>
          <cell r="Q649">
            <v>59937</v>
          </cell>
          <cell r="R649" t="str">
            <v>CUMPLE</v>
          </cell>
          <cell r="S649" t="str">
            <v>CUMPLE</v>
          </cell>
          <cell r="T649" t="str">
            <v>CUMPLE</v>
          </cell>
          <cell r="U649">
            <v>55191.333333333336</v>
          </cell>
        </row>
        <row r="650">
          <cell r="C650" t="str">
            <v>16.5</v>
          </cell>
          <cell r="D650" t="str">
            <v>EXCAVACIÓN MANUAL EN CONGLOMERADO H=0.0-2.0 M (INCLUYE RETIRO DE SOBRANTES A UNA DISTANCIA MENOR DE 5 KM)</v>
          </cell>
          <cell r="E650" t="str">
            <v>M3</v>
          </cell>
          <cell r="F650"/>
          <cell r="G650">
            <v>59285</v>
          </cell>
          <cell r="H650"/>
          <cell r="I650">
            <v>58082</v>
          </cell>
          <cell r="J650"/>
          <cell r="K650">
            <v>65195</v>
          </cell>
          <cell r="L650"/>
          <cell r="M650">
            <v>63872</v>
          </cell>
          <cell r="N650"/>
          <cell r="O650">
            <v>70817</v>
          </cell>
          <cell r="P650"/>
          <cell r="Q650">
            <v>69379</v>
          </cell>
          <cell r="R650" t="str">
            <v>CUMPLE</v>
          </cell>
          <cell r="S650" t="str">
            <v>CUMPLE</v>
          </cell>
          <cell r="T650" t="str">
            <v>CUMPLE</v>
          </cell>
          <cell r="U650">
            <v>63777.666666666664</v>
          </cell>
        </row>
        <row r="651">
          <cell r="C651" t="str">
            <v>16.6</v>
          </cell>
          <cell r="D651" t="str">
            <v>EXCAVACIÓN MANUAL EN ROCA H=0.0-2.0 M (SECO SIN EXPLOSIVOS)</v>
          </cell>
          <cell r="E651" t="str">
            <v>M3</v>
          </cell>
          <cell r="F651"/>
          <cell r="G651">
            <v>84893</v>
          </cell>
          <cell r="H651"/>
          <cell r="I651">
            <v>83170</v>
          </cell>
          <cell r="J651"/>
          <cell r="K651">
            <v>95244</v>
          </cell>
          <cell r="L651"/>
          <cell r="M651">
            <v>93311</v>
          </cell>
          <cell r="N651"/>
          <cell r="O651">
            <v>101845</v>
          </cell>
          <cell r="P651"/>
          <cell r="Q651">
            <v>99778</v>
          </cell>
          <cell r="R651" t="str">
            <v>CUMPLE</v>
          </cell>
          <cell r="S651" t="str">
            <v>CUMPLE</v>
          </cell>
          <cell r="T651" t="str">
            <v>CUMPLE</v>
          </cell>
          <cell r="U651">
            <v>92086.333333333328</v>
          </cell>
        </row>
        <row r="652">
          <cell r="C652" t="str">
            <v>16.7</v>
          </cell>
          <cell r="D652" t="str">
            <v>EXCAVACIÓN MECÁNICA EN MATERIAL COMÚN H=0.0-2.0 (INCLUYE CARGUE, TRANSPORTE Y DISPOSICION FINAL DE MATERIALES SOBRANTES)</v>
          </cell>
          <cell r="E652" t="str">
            <v>M3</v>
          </cell>
          <cell r="F652"/>
          <cell r="G652">
            <v>38811</v>
          </cell>
          <cell r="H652"/>
          <cell r="I652">
            <v>38023</v>
          </cell>
          <cell r="J652"/>
          <cell r="K652">
            <v>44046</v>
          </cell>
          <cell r="L652"/>
          <cell r="M652">
            <v>43152</v>
          </cell>
          <cell r="N652"/>
          <cell r="O652">
            <v>49568</v>
          </cell>
          <cell r="P652"/>
          <cell r="Q652">
            <v>48562</v>
          </cell>
          <cell r="R652" t="str">
            <v>CUMPLE</v>
          </cell>
          <cell r="S652" t="str">
            <v>CUMPLE</v>
          </cell>
          <cell r="T652" t="str">
            <v>CUMPLE</v>
          </cell>
          <cell r="U652">
            <v>43245.666666666664</v>
          </cell>
        </row>
        <row r="653">
          <cell r="C653" t="str">
            <v>16.8</v>
          </cell>
          <cell r="D653" t="str">
            <v>RELLENO CON MATERIAL DEL SITIO COMPACTADO MECÁNICAMENTE</v>
          </cell>
          <cell r="E653" t="str">
            <v>M3</v>
          </cell>
          <cell r="F653"/>
          <cell r="G653">
            <v>20142</v>
          </cell>
          <cell r="H653"/>
          <cell r="I653">
            <v>19733</v>
          </cell>
          <cell r="J653"/>
          <cell r="K653">
            <v>22418</v>
          </cell>
          <cell r="L653"/>
          <cell r="M653">
            <v>21963</v>
          </cell>
          <cell r="N653"/>
          <cell r="O653">
            <v>24196</v>
          </cell>
          <cell r="P653"/>
          <cell r="Q653">
            <v>23705</v>
          </cell>
          <cell r="R653" t="str">
            <v>CUMPLE</v>
          </cell>
          <cell r="S653" t="str">
            <v>CUMPLE</v>
          </cell>
          <cell r="T653" t="str">
            <v>CUMPLE</v>
          </cell>
          <cell r="U653">
            <v>21800.333333333332</v>
          </cell>
        </row>
        <row r="654">
          <cell r="C654" t="str">
            <v>16.9</v>
          </cell>
          <cell r="D654" t="str">
            <v>RELLENO EN RECEBO COMÚN COMPACTADO MECÁNICAMENTE</v>
          </cell>
          <cell r="E654" t="str">
            <v>M3</v>
          </cell>
          <cell r="F654"/>
          <cell r="G654">
            <v>78046</v>
          </cell>
          <cell r="H654"/>
          <cell r="I654">
            <v>76462</v>
          </cell>
          <cell r="J654"/>
          <cell r="K654">
            <v>87447</v>
          </cell>
          <cell r="L654"/>
          <cell r="M654">
            <v>85672</v>
          </cell>
          <cell r="N654"/>
          <cell r="O654">
            <v>98687</v>
          </cell>
          <cell r="P654"/>
          <cell r="Q654">
            <v>96684</v>
          </cell>
          <cell r="R654" t="str">
            <v>CUMPLE</v>
          </cell>
          <cell r="S654" t="str">
            <v>CUMPLE</v>
          </cell>
          <cell r="T654" t="str">
            <v>CUMPLE</v>
          </cell>
          <cell r="U654">
            <v>86272.666666666672</v>
          </cell>
        </row>
        <row r="655">
          <cell r="C655" t="str">
            <v>16.10</v>
          </cell>
          <cell r="D655" t="str">
            <v>RELLENO GRAVILLA DE RÍO COMPACTADO MECÁNICAMENTE</v>
          </cell>
          <cell r="E655" t="str">
            <v>M3</v>
          </cell>
          <cell r="F655"/>
          <cell r="G655">
            <v>80632</v>
          </cell>
          <cell r="H655"/>
          <cell r="I655">
            <v>78995</v>
          </cell>
          <cell r="J655"/>
          <cell r="K655">
            <v>87606</v>
          </cell>
          <cell r="L655"/>
          <cell r="M655">
            <v>85828</v>
          </cell>
          <cell r="N655"/>
          <cell r="O655">
            <v>100299</v>
          </cell>
          <cell r="P655"/>
          <cell r="Q655">
            <v>98263</v>
          </cell>
          <cell r="R655" t="str">
            <v>CUMPLE</v>
          </cell>
          <cell r="S655" t="str">
            <v>CUMPLE</v>
          </cell>
          <cell r="T655" t="str">
            <v>CUMPLE</v>
          </cell>
          <cell r="U655">
            <v>87695.333333333328</v>
          </cell>
        </row>
        <row r="656">
          <cell r="C656" t="str">
            <v>16.11</v>
          </cell>
          <cell r="D656" t="str">
            <v>RELLENOS AGREGADO EN MATERIAL DE BASE COMPACATADO MECÁNICAMENTE</v>
          </cell>
          <cell r="E656" t="str">
            <v>M3</v>
          </cell>
          <cell r="F656"/>
          <cell r="G656">
            <v>148296</v>
          </cell>
          <cell r="H656"/>
          <cell r="I656">
            <v>145286</v>
          </cell>
          <cell r="J656"/>
          <cell r="K656">
            <v>168639</v>
          </cell>
          <cell r="L656"/>
          <cell r="M656">
            <v>165216</v>
          </cell>
          <cell r="N656"/>
          <cell r="O656">
            <v>191684</v>
          </cell>
          <cell r="P656"/>
          <cell r="Q656">
            <v>187793</v>
          </cell>
          <cell r="R656" t="str">
            <v>CUMPLE</v>
          </cell>
          <cell r="S656" t="str">
            <v>CUMPLE</v>
          </cell>
          <cell r="T656" t="str">
            <v>CUMPLE</v>
          </cell>
          <cell r="U656">
            <v>166098.33333333334</v>
          </cell>
        </row>
        <row r="657">
          <cell r="C657" t="str">
            <v>16.12</v>
          </cell>
          <cell r="D657" t="str">
            <v>AFIRMADO (NORMA INVIAS 311)</v>
          </cell>
          <cell r="E657" t="str">
            <v>M3</v>
          </cell>
          <cell r="F657"/>
          <cell r="G657">
            <v>68998</v>
          </cell>
          <cell r="H657"/>
          <cell r="I657">
            <v>67597</v>
          </cell>
          <cell r="J657"/>
          <cell r="K657">
            <v>79575</v>
          </cell>
          <cell r="L657"/>
          <cell r="M657">
            <v>77960</v>
          </cell>
          <cell r="N657"/>
          <cell r="O657">
            <v>86707</v>
          </cell>
          <cell r="P657"/>
          <cell r="Q657">
            <v>84947</v>
          </cell>
          <cell r="R657" t="str">
            <v>CUMPLE</v>
          </cell>
          <cell r="S657" t="str">
            <v>CUMPLE</v>
          </cell>
          <cell r="T657" t="str">
            <v>CUMPLE</v>
          </cell>
          <cell r="U657">
            <v>76834.666666666672</v>
          </cell>
        </row>
        <row r="658">
          <cell r="C658" t="str">
            <v>16.13</v>
          </cell>
          <cell r="D658" t="str">
            <v>SUBBASE GRANULAR (NORMA INVIAS 320)</v>
          </cell>
          <cell r="E658" t="str">
            <v>M3</v>
          </cell>
          <cell r="F658"/>
          <cell r="G658">
            <v>126199</v>
          </cell>
          <cell r="H658"/>
          <cell r="I658">
            <v>123637</v>
          </cell>
          <cell r="J658"/>
          <cell r="K658">
            <v>142787</v>
          </cell>
          <cell r="L658"/>
          <cell r="M658">
            <v>139888</v>
          </cell>
          <cell r="N658"/>
          <cell r="O658">
            <v>162194</v>
          </cell>
          <cell r="P658"/>
          <cell r="Q658">
            <v>158901</v>
          </cell>
          <cell r="R658" t="str">
            <v>CUMPLE</v>
          </cell>
          <cell r="S658" t="str">
            <v>CUMPLE</v>
          </cell>
          <cell r="T658" t="str">
            <v>CUMPLE</v>
          </cell>
          <cell r="U658">
            <v>140808.66666666666</v>
          </cell>
        </row>
        <row r="659">
          <cell r="C659" t="str">
            <v>16.14</v>
          </cell>
          <cell r="D659" t="str">
            <v>BASE GRANULAR  (NORMA INVIAS 330)</v>
          </cell>
          <cell r="E659" t="str">
            <v>M3</v>
          </cell>
          <cell r="F659"/>
          <cell r="G659">
            <v>145041</v>
          </cell>
          <cell r="H659"/>
          <cell r="I659">
            <v>142097</v>
          </cell>
          <cell r="J659"/>
          <cell r="K659">
            <v>159591</v>
          </cell>
          <cell r="L659"/>
          <cell r="M659">
            <v>156351</v>
          </cell>
          <cell r="N659"/>
          <cell r="O659">
            <v>178363</v>
          </cell>
          <cell r="P659"/>
          <cell r="Q659">
            <v>174742</v>
          </cell>
          <cell r="R659" t="str">
            <v>CUMPLE</v>
          </cell>
          <cell r="S659" t="str">
            <v>CUMPLE</v>
          </cell>
          <cell r="T659" t="str">
            <v>CUMPLE</v>
          </cell>
          <cell r="U659">
            <v>157730</v>
          </cell>
        </row>
        <row r="660">
          <cell r="C660">
            <v>17</v>
          </cell>
          <cell r="D660" t="str">
            <v>APARATOS SANITARIOS Y ACCESORIOS</v>
          </cell>
          <cell r="E660"/>
          <cell r="F660"/>
          <cell r="G660"/>
          <cell r="H660"/>
          <cell r="I660"/>
          <cell r="J660"/>
          <cell r="K660"/>
          <cell r="L660"/>
          <cell r="M660"/>
          <cell r="N660"/>
          <cell r="O660"/>
          <cell r="P660"/>
          <cell r="Q660"/>
          <cell r="R660"/>
          <cell r="S660"/>
          <cell r="T660"/>
          <cell r="U660" t="e">
            <v>#DIV/0!</v>
          </cell>
        </row>
        <row r="661">
          <cell r="C661" t="str">
            <v>17.1</v>
          </cell>
          <cell r="D661" t="str">
            <v>APARATOS SANITARIOS</v>
          </cell>
          <cell r="E661"/>
          <cell r="F661"/>
          <cell r="G661"/>
          <cell r="H661"/>
          <cell r="I661"/>
          <cell r="J661"/>
          <cell r="K661"/>
          <cell r="L661"/>
          <cell r="M661"/>
          <cell r="N661"/>
          <cell r="O661"/>
          <cell r="P661"/>
          <cell r="Q661"/>
          <cell r="R661"/>
          <cell r="S661"/>
          <cell r="T661"/>
          <cell r="U661" t="e">
            <v>#DIV/0!</v>
          </cell>
        </row>
        <row r="662">
          <cell r="C662" t="str">
            <v>17.1.1</v>
          </cell>
          <cell r="D662" t="str">
            <v>INSTALACIÓN APARATO SANITARIO EXISTENTE O REUTILIZADO TIPO CERÁMICO</v>
          </cell>
          <cell r="E662" t="str">
            <v>UND</v>
          </cell>
          <cell r="F662"/>
          <cell r="G662">
            <v>48537</v>
          </cell>
          <cell r="H662"/>
          <cell r="I662">
            <v>47552</v>
          </cell>
          <cell r="J662"/>
          <cell r="K662">
            <v>54609</v>
          </cell>
          <cell r="L662"/>
          <cell r="M662">
            <v>53500</v>
          </cell>
          <cell r="N662"/>
          <cell r="O662">
            <v>59418</v>
          </cell>
          <cell r="P662"/>
          <cell r="Q662">
            <v>58212</v>
          </cell>
          <cell r="R662" t="str">
            <v>CUMPLE</v>
          </cell>
          <cell r="S662" t="str">
            <v>CUMPLE</v>
          </cell>
          <cell r="T662" t="str">
            <v>CUMPLE</v>
          </cell>
          <cell r="U662">
            <v>53088</v>
          </cell>
        </row>
        <row r="663">
          <cell r="C663" t="str">
            <v>17.1.2</v>
          </cell>
          <cell r="D663" t="str">
            <v xml:space="preserve">INSTALACIÓN APARATO SANITARIO EXISTENTE O REUTILIZADO TIPO ANTIVANDÁLICO </v>
          </cell>
          <cell r="E663" t="str">
            <v>UND</v>
          </cell>
          <cell r="F663"/>
          <cell r="G663">
            <v>59035</v>
          </cell>
          <cell r="H663"/>
          <cell r="I663">
            <v>57837</v>
          </cell>
          <cell r="J663"/>
          <cell r="K663">
            <v>66248</v>
          </cell>
          <cell r="L663"/>
          <cell r="M663">
            <v>64903</v>
          </cell>
          <cell r="N663"/>
          <cell r="O663">
            <v>72742</v>
          </cell>
          <cell r="P663"/>
          <cell r="Q663">
            <v>71265</v>
          </cell>
          <cell r="R663" t="str">
            <v>CUMPLE</v>
          </cell>
          <cell r="S663" t="str">
            <v>CUMPLE</v>
          </cell>
          <cell r="T663" t="str">
            <v>CUMPLE</v>
          </cell>
          <cell r="U663">
            <v>64668.333333333336</v>
          </cell>
        </row>
        <row r="664">
          <cell r="C664" t="str">
            <v>17.1.3</v>
          </cell>
          <cell r="D664" t="str">
            <v>INSTALACIÓN LAVAMANOS EXISTENTE O REUTILIZADO TIPO CERÁMICO</v>
          </cell>
          <cell r="E664" t="str">
            <v>UND</v>
          </cell>
          <cell r="F664"/>
          <cell r="G664">
            <v>46774</v>
          </cell>
          <cell r="H664"/>
          <cell r="I664">
            <v>45824</v>
          </cell>
          <cell r="J664"/>
          <cell r="K664">
            <v>50275</v>
          </cell>
          <cell r="L664"/>
          <cell r="M664">
            <v>49254</v>
          </cell>
          <cell r="N664"/>
          <cell r="O664">
            <v>58909</v>
          </cell>
          <cell r="P664"/>
          <cell r="Q664">
            <v>57713</v>
          </cell>
          <cell r="R664" t="str">
            <v>CUMPLE</v>
          </cell>
          <cell r="S664" t="str">
            <v>CUMPLE</v>
          </cell>
          <cell r="T664" t="str">
            <v>CUMPLE</v>
          </cell>
          <cell r="U664">
            <v>50930.333333333336</v>
          </cell>
        </row>
        <row r="665">
          <cell r="C665" t="str">
            <v>17.1.4</v>
          </cell>
          <cell r="D665" t="str">
            <v>INSTALACIÓN LAVAMANOS EXISTENTE O REUTILIZADO TIPO ACERO INOXIDABLE</v>
          </cell>
          <cell r="E665" t="str">
            <v>UND</v>
          </cell>
          <cell r="F665"/>
          <cell r="G665">
            <v>52950</v>
          </cell>
          <cell r="H665"/>
          <cell r="I665">
            <v>51875</v>
          </cell>
          <cell r="J665"/>
          <cell r="K665">
            <v>56729</v>
          </cell>
          <cell r="L665"/>
          <cell r="M665">
            <v>55577</v>
          </cell>
          <cell r="N665"/>
          <cell r="O665">
            <v>60343</v>
          </cell>
          <cell r="P665"/>
          <cell r="Q665">
            <v>59118</v>
          </cell>
          <cell r="R665" t="str">
            <v>CUMPLE</v>
          </cell>
          <cell r="S665" t="str">
            <v>CUMPLE</v>
          </cell>
          <cell r="T665" t="str">
            <v>CUMPLE</v>
          </cell>
          <cell r="U665">
            <v>55523.333333333336</v>
          </cell>
        </row>
        <row r="666">
          <cell r="C666" t="str">
            <v>17.1.5</v>
          </cell>
          <cell r="D666" t="str">
            <v>INSTALACIÓN LAVAMANOS EXISTENTE O REUTILIZADO TIPO ANTIVANDÁLICO</v>
          </cell>
          <cell r="E666" t="str">
            <v>UND</v>
          </cell>
          <cell r="F666"/>
          <cell r="G666">
            <v>55634</v>
          </cell>
          <cell r="H666"/>
          <cell r="I666">
            <v>54505</v>
          </cell>
          <cell r="J666"/>
          <cell r="K666">
            <v>62315</v>
          </cell>
          <cell r="L666"/>
          <cell r="M666">
            <v>61050</v>
          </cell>
          <cell r="N666"/>
          <cell r="O666">
            <v>67873</v>
          </cell>
          <cell r="P666"/>
          <cell r="Q666">
            <v>66495</v>
          </cell>
          <cell r="R666" t="str">
            <v>CUMPLE</v>
          </cell>
          <cell r="S666" t="str">
            <v>CUMPLE</v>
          </cell>
          <cell r="T666" t="str">
            <v>CUMPLE</v>
          </cell>
          <cell r="U666">
            <v>60683.333333333336</v>
          </cell>
        </row>
        <row r="667">
          <cell r="C667" t="str">
            <v>17.1.6</v>
          </cell>
          <cell r="D667" t="str">
            <v>INSTALACIÓN ORINAL EXISTENTE O REUTILIZADO TIPO CERÁMICO</v>
          </cell>
          <cell r="E667" t="str">
            <v>UND</v>
          </cell>
          <cell r="F667"/>
          <cell r="G667">
            <v>49008</v>
          </cell>
          <cell r="H667"/>
          <cell r="I667">
            <v>48013</v>
          </cell>
          <cell r="J667"/>
          <cell r="K667">
            <v>54817</v>
          </cell>
          <cell r="L667"/>
          <cell r="M667">
            <v>53704</v>
          </cell>
          <cell r="N667"/>
          <cell r="O667">
            <v>59748</v>
          </cell>
          <cell r="P667"/>
          <cell r="Q667">
            <v>58535</v>
          </cell>
          <cell r="R667" t="str">
            <v>CUMPLE</v>
          </cell>
          <cell r="S667" t="str">
            <v>CUMPLE</v>
          </cell>
          <cell r="T667" t="str">
            <v>CUMPLE</v>
          </cell>
          <cell r="U667">
            <v>53417.333333333336</v>
          </cell>
        </row>
        <row r="668">
          <cell r="C668" t="str">
            <v>17.1.7</v>
          </cell>
          <cell r="D668" t="str">
            <v xml:space="preserve">INSTALACIÓN ORINAL EXISTENTE O REUTILIZADO TIPO ANTIVANDÁLICO </v>
          </cell>
          <cell r="E668" t="str">
            <v>UND</v>
          </cell>
          <cell r="F668"/>
          <cell r="G668">
            <v>71990</v>
          </cell>
          <cell r="H668"/>
          <cell r="I668">
            <v>70529</v>
          </cell>
          <cell r="J668"/>
          <cell r="K668">
            <v>78036</v>
          </cell>
          <cell r="L668"/>
          <cell r="M668">
            <v>76452</v>
          </cell>
          <cell r="N668"/>
          <cell r="O668">
            <v>83796</v>
          </cell>
          <cell r="P668"/>
          <cell r="Q668">
            <v>82095</v>
          </cell>
          <cell r="R668" t="str">
            <v>CUMPLE</v>
          </cell>
          <cell r="S668" t="str">
            <v>CUMPLE</v>
          </cell>
          <cell r="T668" t="str">
            <v>CUMPLE</v>
          </cell>
          <cell r="U668">
            <v>76358.666666666672</v>
          </cell>
        </row>
        <row r="669">
          <cell r="C669" t="str">
            <v>17.1.8</v>
          </cell>
          <cell r="D669" t="str">
            <v xml:space="preserve">SUMINISTRO E INSTALACIÓN SANITARIO EN PORCELANA DE TANQUE (DOS PIEZAS) PARA ADULTO </v>
          </cell>
          <cell r="E669" t="str">
            <v>UND</v>
          </cell>
          <cell r="F669"/>
          <cell r="G669">
            <v>366223</v>
          </cell>
          <cell r="H669"/>
          <cell r="I669">
            <v>358789</v>
          </cell>
          <cell r="J669"/>
          <cell r="K669">
            <v>394896</v>
          </cell>
          <cell r="L669"/>
          <cell r="M669">
            <v>386880</v>
          </cell>
          <cell r="N669"/>
          <cell r="O669">
            <v>456108</v>
          </cell>
          <cell r="P669"/>
          <cell r="Q669">
            <v>446849</v>
          </cell>
          <cell r="R669" t="str">
            <v>CUMPLE</v>
          </cell>
          <cell r="S669" t="str">
            <v>CUMPLE</v>
          </cell>
          <cell r="T669" t="str">
            <v>CUMPLE</v>
          </cell>
          <cell r="U669">
            <v>397506</v>
          </cell>
        </row>
        <row r="670">
          <cell r="C670" t="str">
            <v>17.1.9</v>
          </cell>
          <cell r="D670" t="str">
            <v>SUMINISTRO E INSTALACIÓN SANITARIO FLUXÓMETRO (INCLUYE GRIFERÍA)</v>
          </cell>
          <cell r="E670" t="str">
            <v>UND</v>
          </cell>
          <cell r="F670"/>
          <cell r="G670">
            <v>732890</v>
          </cell>
          <cell r="H670"/>
          <cell r="I670">
            <v>718012</v>
          </cell>
          <cell r="J670"/>
          <cell r="K670">
            <v>872283</v>
          </cell>
          <cell r="L670"/>
          <cell r="M670">
            <v>854576</v>
          </cell>
          <cell r="N670"/>
          <cell r="O670">
            <v>970951</v>
          </cell>
          <cell r="P670"/>
          <cell r="Q670">
            <v>951241</v>
          </cell>
          <cell r="R670" t="str">
            <v>CUMPLE</v>
          </cell>
          <cell r="S670" t="str">
            <v>CUMPLE</v>
          </cell>
          <cell r="T670" t="str">
            <v>CUMPLE</v>
          </cell>
          <cell r="U670">
            <v>841276.33333333337</v>
          </cell>
        </row>
        <row r="671">
          <cell r="C671" t="str">
            <v>17.1.10</v>
          </cell>
          <cell r="D671" t="str">
            <v xml:space="preserve">SUMINISTRO E INSTALACIÓN SANITARIO EN PORCELANA SANITARIA AHORRADOR PARA ADULTO </v>
          </cell>
          <cell r="E671" t="str">
            <v>UND</v>
          </cell>
          <cell r="F671"/>
          <cell r="G671">
            <v>368380</v>
          </cell>
          <cell r="H671"/>
          <cell r="I671">
            <v>360902</v>
          </cell>
          <cell r="J671"/>
          <cell r="K671">
            <v>426761</v>
          </cell>
          <cell r="L671"/>
          <cell r="M671">
            <v>418098</v>
          </cell>
          <cell r="N671"/>
          <cell r="O671">
            <v>464910</v>
          </cell>
          <cell r="P671"/>
          <cell r="Q671">
            <v>455472</v>
          </cell>
          <cell r="R671" t="str">
            <v>CUMPLE</v>
          </cell>
          <cell r="S671" t="str">
            <v>CUMPLE</v>
          </cell>
          <cell r="T671" t="str">
            <v>CUMPLE</v>
          </cell>
          <cell r="U671">
            <v>411490.66666666669</v>
          </cell>
        </row>
        <row r="672">
          <cell r="C672" t="str">
            <v>17.1.11</v>
          </cell>
          <cell r="D672" t="str">
            <v xml:space="preserve">SUMINISTRO E INSTALACIÓN SANITARIO INFANTIL EN PORCELANA SANITARIA AHORRADOR </v>
          </cell>
          <cell r="E672" t="str">
            <v>UND</v>
          </cell>
          <cell r="F672"/>
          <cell r="G672">
            <v>481694</v>
          </cell>
          <cell r="H672"/>
          <cell r="I672">
            <v>471916</v>
          </cell>
          <cell r="J672"/>
          <cell r="K672">
            <v>548203</v>
          </cell>
          <cell r="L672"/>
          <cell r="M672">
            <v>537074</v>
          </cell>
          <cell r="N672"/>
          <cell r="O672">
            <v>588937</v>
          </cell>
          <cell r="P672"/>
          <cell r="Q672">
            <v>576982</v>
          </cell>
          <cell r="R672" t="str">
            <v>CUMPLE</v>
          </cell>
          <cell r="S672" t="str">
            <v>CUMPLE</v>
          </cell>
          <cell r="T672" t="str">
            <v>CUMPLE</v>
          </cell>
          <cell r="U672">
            <v>528657.33333333337</v>
          </cell>
        </row>
        <row r="673">
          <cell r="C673" t="str">
            <v>17.1.12</v>
          </cell>
          <cell r="D673" t="str">
            <v>SUMINISTRO E INSTALACIÓN SANITARIO INFANTIL DOS PIEZAS (INCLUYE ACCESORIOS)</v>
          </cell>
          <cell r="E673" t="str">
            <v>UND</v>
          </cell>
          <cell r="F673"/>
          <cell r="G673">
            <v>466276</v>
          </cell>
          <cell r="H673"/>
          <cell r="I673">
            <v>456811</v>
          </cell>
          <cell r="J673"/>
          <cell r="K673">
            <v>532945</v>
          </cell>
          <cell r="L673"/>
          <cell r="M673">
            <v>522126</v>
          </cell>
          <cell r="N673"/>
          <cell r="O673">
            <v>572790</v>
          </cell>
          <cell r="P673"/>
          <cell r="Q673">
            <v>561162</v>
          </cell>
          <cell r="R673" t="str">
            <v>CUMPLE</v>
          </cell>
          <cell r="S673" t="str">
            <v>CUMPLE</v>
          </cell>
          <cell r="T673" t="str">
            <v>CUMPLE</v>
          </cell>
          <cell r="U673">
            <v>513366.33333333331</v>
          </cell>
        </row>
        <row r="674">
          <cell r="C674" t="str">
            <v>17.1.13</v>
          </cell>
          <cell r="D674" t="str">
            <v>SUMINISTRO E INSTALACIÓN LAVAMANOS EN PORCELANA DE COLGAR (INCLUYE ACCESORIOS Y GRIFERÍA)</v>
          </cell>
          <cell r="E674" t="str">
            <v>UND</v>
          </cell>
          <cell r="F674"/>
          <cell r="G674">
            <v>436796</v>
          </cell>
          <cell r="H674"/>
          <cell r="I674">
            <v>427929</v>
          </cell>
          <cell r="J674"/>
          <cell r="K674">
            <v>487185</v>
          </cell>
          <cell r="L674"/>
          <cell r="M674">
            <v>477295</v>
          </cell>
          <cell r="N674"/>
          <cell r="O674">
            <v>557870</v>
          </cell>
          <cell r="P674"/>
          <cell r="Q674">
            <v>546545</v>
          </cell>
          <cell r="R674" t="str">
            <v>CUMPLE</v>
          </cell>
          <cell r="S674" t="str">
            <v>CUMPLE</v>
          </cell>
          <cell r="T674" t="str">
            <v>CUMPLE</v>
          </cell>
          <cell r="U674">
            <v>483923</v>
          </cell>
        </row>
        <row r="675">
          <cell r="C675" t="str">
            <v>17.1.14</v>
          </cell>
          <cell r="D675" t="str">
            <v>SUMINISTRO E INSTALACIÓN LAVAMANOS PEDESTAL EN PORCELANA (INCLUYE ACCESORIOS Y GRIFERÍA)</v>
          </cell>
          <cell r="E675" t="str">
            <v>UND</v>
          </cell>
          <cell r="F675"/>
          <cell r="G675">
            <v>221059</v>
          </cell>
          <cell r="H675"/>
          <cell r="I675">
            <v>216572</v>
          </cell>
          <cell r="J675"/>
          <cell r="K675">
            <v>246726</v>
          </cell>
          <cell r="L675"/>
          <cell r="M675">
            <v>241717</v>
          </cell>
          <cell r="N675"/>
          <cell r="O675">
            <v>268273</v>
          </cell>
          <cell r="P675"/>
          <cell r="Q675">
            <v>262827</v>
          </cell>
          <cell r="R675" t="str">
            <v>CUMPLE</v>
          </cell>
          <cell r="S675" t="str">
            <v>CUMPLE</v>
          </cell>
          <cell r="T675" t="str">
            <v>CUMPLE</v>
          </cell>
          <cell r="U675">
            <v>240372</v>
          </cell>
        </row>
        <row r="676">
          <cell r="C676" t="str">
            <v>17.1.15</v>
          </cell>
          <cell r="D676" t="str">
            <v>SUMINISTRO E INSTALACIÓN LAVAMANOS DE EMPOTRAR EN PORCELANA (INCLUYE ACCESORIOS Y GRIFERÍA)</v>
          </cell>
          <cell r="E676" t="str">
            <v>UND</v>
          </cell>
          <cell r="F676"/>
          <cell r="G676">
            <v>205340</v>
          </cell>
          <cell r="H676"/>
          <cell r="I676">
            <v>201172</v>
          </cell>
          <cell r="J676"/>
          <cell r="K676">
            <v>230080</v>
          </cell>
          <cell r="L676"/>
          <cell r="M676">
            <v>225409</v>
          </cell>
          <cell r="N676"/>
          <cell r="O676">
            <v>249270</v>
          </cell>
          <cell r="P676"/>
          <cell r="Q676">
            <v>244210</v>
          </cell>
          <cell r="R676" t="str">
            <v>CUMPLE</v>
          </cell>
          <cell r="S676" t="str">
            <v>CUMPLE</v>
          </cell>
          <cell r="T676" t="str">
            <v>CUMPLE</v>
          </cell>
          <cell r="U676">
            <v>223597</v>
          </cell>
        </row>
        <row r="677">
          <cell r="C677" t="str">
            <v>17.1.16</v>
          </cell>
          <cell r="D677" t="str">
            <v>SUMINISTRO E INSTALACIÓN LAVAMANOS DE SOBREPONER EN PORCELANA (INCLUYE ACCESORIOS Y GRIFERÍA)</v>
          </cell>
          <cell r="E677" t="str">
            <v>UND</v>
          </cell>
          <cell r="F677"/>
          <cell r="G677">
            <v>375202</v>
          </cell>
          <cell r="H677"/>
          <cell r="I677">
            <v>367585</v>
          </cell>
          <cell r="J677"/>
          <cell r="K677">
            <v>413562</v>
          </cell>
          <cell r="L677"/>
          <cell r="M677">
            <v>405167</v>
          </cell>
          <cell r="N677"/>
          <cell r="O677">
            <v>480899</v>
          </cell>
          <cell r="P677"/>
          <cell r="Q677">
            <v>471137</v>
          </cell>
          <cell r="R677" t="str">
            <v>CUMPLE</v>
          </cell>
          <cell r="S677" t="str">
            <v>CUMPLE</v>
          </cell>
          <cell r="T677" t="str">
            <v>CUMPLE</v>
          </cell>
          <cell r="U677">
            <v>414629.66666666669</v>
          </cell>
        </row>
        <row r="678">
          <cell r="C678" t="str">
            <v>17.1.17</v>
          </cell>
          <cell r="D678" t="str">
            <v>SUMINISTRO E INSTALACIÓN LAVAMANOS EN ACERO INOXIDABLE DE COLGAR (INCLUYE ACCESORIOS Y GRIFERÍA)</v>
          </cell>
          <cell r="E678" t="str">
            <v>UND</v>
          </cell>
          <cell r="F678"/>
          <cell r="G678">
            <v>269668</v>
          </cell>
          <cell r="H678"/>
          <cell r="I678">
            <v>264194</v>
          </cell>
          <cell r="J678"/>
          <cell r="K678">
            <v>306811</v>
          </cell>
          <cell r="L678"/>
          <cell r="M678">
            <v>300583</v>
          </cell>
          <cell r="N678"/>
          <cell r="O678">
            <v>365070</v>
          </cell>
          <cell r="P678"/>
          <cell r="Q678">
            <v>357659</v>
          </cell>
          <cell r="R678" t="str">
            <v>CUMPLE</v>
          </cell>
          <cell r="S678" t="str">
            <v>CUMPLE</v>
          </cell>
          <cell r="T678" t="str">
            <v>CUMPLE</v>
          </cell>
          <cell r="U678">
            <v>307478.66666666669</v>
          </cell>
        </row>
        <row r="679">
          <cell r="C679" t="str">
            <v>17.1.18</v>
          </cell>
          <cell r="D679" t="str">
            <v>SUMINISTRO E INSTALACIÓN LAVAMANOS DE EMPOTRAR EN ACERO INOXIDABLE (INCLUYE ACCESORIOS Y GRIFERÍA)</v>
          </cell>
          <cell r="E679" t="str">
            <v>UND</v>
          </cell>
          <cell r="F679"/>
          <cell r="G679">
            <v>284912</v>
          </cell>
          <cell r="H679"/>
          <cell r="I679">
            <v>279128</v>
          </cell>
          <cell r="J679"/>
          <cell r="K679">
            <v>323714</v>
          </cell>
          <cell r="L679"/>
          <cell r="M679">
            <v>317143</v>
          </cell>
          <cell r="N679"/>
          <cell r="O679">
            <v>384420</v>
          </cell>
          <cell r="P679"/>
          <cell r="Q679">
            <v>376616</v>
          </cell>
          <cell r="R679" t="str">
            <v>CUMPLE</v>
          </cell>
          <cell r="S679" t="str">
            <v>CUMPLE</v>
          </cell>
          <cell r="T679" t="str">
            <v>CUMPLE</v>
          </cell>
          <cell r="U679">
            <v>324295.66666666669</v>
          </cell>
        </row>
        <row r="680">
          <cell r="C680" t="str">
            <v>17.1.19</v>
          </cell>
          <cell r="D680" t="str">
            <v>SUMINISTRO E INSTALACIÓN LAVAMANOS DE SOBREPONER EN ACERO INOXIDABLE (INCLUYE ACCESORIOS Y GRIFERÍA)</v>
          </cell>
          <cell r="E680" t="str">
            <v>UND</v>
          </cell>
          <cell r="F680"/>
          <cell r="G680">
            <v>295744</v>
          </cell>
          <cell r="H680"/>
          <cell r="I680">
            <v>289740</v>
          </cell>
          <cell r="J680"/>
          <cell r="K680">
            <v>335904</v>
          </cell>
          <cell r="L680"/>
          <cell r="M680">
            <v>329085</v>
          </cell>
          <cell r="N680"/>
          <cell r="O680">
            <v>398735</v>
          </cell>
          <cell r="P680"/>
          <cell r="Q680">
            <v>390641</v>
          </cell>
          <cell r="R680" t="str">
            <v>CUMPLE</v>
          </cell>
          <cell r="S680" t="str">
            <v>CUMPLE</v>
          </cell>
          <cell r="T680" t="str">
            <v>CUMPLE</v>
          </cell>
          <cell r="U680">
            <v>336488.66666666669</v>
          </cell>
        </row>
        <row r="681">
          <cell r="C681" t="str">
            <v>17.1.20</v>
          </cell>
          <cell r="D681" t="str">
            <v>SUMINISTRO E INSTALACIÓN LAVAMANOS PEDESTAL EN ACERO INOXIDABLE (INCLUYE ACCESORIOS Y GRIFERÍA)</v>
          </cell>
          <cell r="E681" t="str">
            <v>UND</v>
          </cell>
          <cell r="F681"/>
          <cell r="G681">
            <v>1461673</v>
          </cell>
          <cell r="H681"/>
          <cell r="I681">
            <v>1432001</v>
          </cell>
          <cell r="J681"/>
          <cell r="K681">
            <v>1731830</v>
          </cell>
          <cell r="L681"/>
          <cell r="M681">
            <v>1696674</v>
          </cell>
          <cell r="N681"/>
          <cell r="O681">
            <v>1975215</v>
          </cell>
          <cell r="P681"/>
          <cell r="Q681">
            <v>1935118</v>
          </cell>
          <cell r="R681" t="str">
            <v>CUMPLE</v>
          </cell>
          <cell r="S681" t="str">
            <v>CUMPLE</v>
          </cell>
          <cell r="T681" t="str">
            <v>CUMPLE</v>
          </cell>
          <cell r="U681">
            <v>1687931</v>
          </cell>
        </row>
        <row r="682">
          <cell r="C682" t="str">
            <v>17.1.21</v>
          </cell>
          <cell r="D682" t="str">
            <v>SUMINISTRO E INSTALACIÓN LAVAMANOS ANTIVANDÁLICO (INCLUYE ACCESORIOS Y GRIFERÍA)</v>
          </cell>
          <cell r="E682" t="str">
            <v>UND</v>
          </cell>
          <cell r="F682"/>
          <cell r="G682">
            <v>1320606</v>
          </cell>
          <cell r="H682"/>
          <cell r="I682">
            <v>1293798</v>
          </cell>
          <cell r="J682"/>
          <cell r="K682">
            <v>1521799</v>
          </cell>
          <cell r="L682"/>
          <cell r="M682">
            <v>1490906</v>
          </cell>
          <cell r="N682"/>
          <cell r="O682">
            <v>1806350</v>
          </cell>
          <cell r="P682"/>
          <cell r="Q682">
            <v>1769681</v>
          </cell>
          <cell r="R682" t="str">
            <v>CUMPLE</v>
          </cell>
          <cell r="S682" t="str">
            <v>CUMPLE</v>
          </cell>
          <cell r="T682" t="str">
            <v>CUMPLE</v>
          </cell>
          <cell r="U682">
            <v>1518128.3333333333</v>
          </cell>
        </row>
        <row r="683">
          <cell r="C683" t="str">
            <v>17.1.22</v>
          </cell>
          <cell r="D683" t="str">
            <v>SUMINISTRO E INSTALACIÓN LAVAMANOS ANTIVANDÁLICO CORRIDO EN ACERO INOXIDABLE LONG: 1.50 A 2.00 MTS (INCLUYE ACCESORIOS Y GRIFERÍA)</v>
          </cell>
          <cell r="E683" t="str">
            <v>UND</v>
          </cell>
          <cell r="F683"/>
          <cell r="G683">
            <v>2200328</v>
          </cell>
          <cell r="H683"/>
          <cell r="I683">
            <v>2155661</v>
          </cell>
          <cell r="J683"/>
          <cell r="K683">
            <v>2535547</v>
          </cell>
          <cell r="L683"/>
          <cell r="M683">
            <v>2484075</v>
          </cell>
          <cell r="N683"/>
          <cell r="O683">
            <v>3009652</v>
          </cell>
          <cell r="P683"/>
          <cell r="Q683">
            <v>2948556</v>
          </cell>
          <cell r="R683" t="str">
            <v>CUMPLE</v>
          </cell>
          <cell r="S683" t="str">
            <v>CUMPLE</v>
          </cell>
          <cell r="T683" t="str">
            <v>CUMPLE</v>
          </cell>
          <cell r="U683">
            <v>2529430.6666666665</v>
          </cell>
        </row>
        <row r="684">
          <cell r="C684" t="str">
            <v>17.1.23</v>
          </cell>
          <cell r="D684" t="str">
            <v>SUMINISTRO E INSTALACIÓN LAVAMANOS DE COLGAR LINEA INFANTIL EN PORCELANA (INCLUYE GRIFERÍA Y ACCESORIOS)</v>
          </cell>
          <cell r="E684" t="str">
            <v>UND</v>
          </cell>
          <cell r="F684"/>
          <cell r="G684">
            <v>165541</v>
          </cell>
          <cell r="H684"/>
          <cell r="I684">
            <v>162181</v>
          </cell>
          <cell r="J684"/>
          <cell r="K684">
            <v>190242</v>
          </cell>
          <cell r="L684"/>
          <cell r="M684">
            <v>186380</v>
          </cell>
          <cell r="N684"/>
          <cell r="O684">
            <v>207752</v>
          </cell>
          <cell r="P684"/>
          <cell r="Q684">
            <v>203535</v>
          </cell>
          <cell r="R684" t="str">
            <v>CUMPLE</v>
          </cell>
          <cell r="S684" t="str">
            <v>CUMPLE</v>
          </cell>
          <cell r="T684" t="str">
            <v>CUMPLE</v>
          </cell>
          <cell r="U684">
            <v>184032</v>
          </cell>
        </row>
        <row r="685">
          <cell r="C685" t="str">
            <v>17.1.24</v>
          </cell>
          <cell r="D685" t="str">
            <v>SUMINISTRO E INSTALACIÓN LAVAMANOS DE EMPOTRAR LINEA INFANTIL EN PORCELANA (INCLUYE ACCESORIOS Y GRIFERÍA)</v>
          </cell>
          <cell r="E685" t="str">
            <v>UND</v>
          </cell>
          <cell r="F685"/>
          <cell r="G685">
            <v>214927</v>
          </cell>
          <cell r="H685"/>
          <cell r="I685">
            <v>210564</v>
          </cell>
          <cell r="J685"/>
          <cell r="K685">
            <v>247027</v>
          </cell>
          <cell r="L685"/>
          <cell r="M685">
            <v>242012</v>
          </cell>
          <cell r="N685"/>
          <cell r="O685">
            <v>269811</v>
          </cell>
          <cell r="P685"/>
          <cell r="Q685">
            <v>264334</v>
          </cell>
          <cell r="R685" t="str">
            <v>CUMPLE</v>
          </cell>
          <cell r="S685" t="str">
            <v>CUMPLE</v>
          </cell>
          <cell r="T685" t="str">
            <v>CUMPLE</v>
          </cell>
          <cell r="U685">
            <v>238970</v>
          </cell>
        </row>
        <row r="686">
          <cell r="C686" t="str">
            <v>17.1.25</v>
          </cell>
          <cell r="D686" t="str">
            <v>SUMINISTRO E INSTALACIÓN ORINAL DE FLUXÓMETRO (INCLUYE GRIFERÍA)</v>
          </cell>
          <cell r="E686" t="str">
            <v>UND</v>
          </cell>
          <cell r="F686"/>
          <cell r="G686">
            <v>1096311</v>
          </cell>
          <cell r="H686"/>
          <cell r="I686">
            <v>1074056</v>
          </cell>
          <cell r="J686"/>
          <cell r="K686">
            <v>1207116</v>
          </cell>
          <cell r="L686"/>
          <cell r="M686">
            <v>1182612</v>
          </cell>
          <cell r="N686"/>
          <cell r="O686">
            <v>1337932</v>
          </cell>
          <cell r="P686"/>
          <cell r="Q686">
            <v>1310772</v>
          </cell>
          <cell r="R686" t="str">
            <v>CUMPLE</v>
          </cell>
          <cell r="S686" t="str">
            <v>CUMPLE</v>
          </cell>
          <cell r="T686" t="str">
            <v>CUMPLE</v>
          </cell>
          <cell r="U686">
            <v>1189146.6666666667</v>
          </cell>
        </row>
        <row r="687">
          <cell r="C687" t="str">
            <v>17.1.26</v>
          </cell>
          <cell r="D687" t="str">
            <v>SUMNISTRO E INSTALACIÓN ORINAL MEDIANO EN PORCELANA (INCLUYE ACCESORIOS Y GRIFERIA)</v>
          </cell>
          <cell r="E687" t="str">
            <v>UND</v>
          </cell>
          <cell r="F687"/>
          <cell r="G687">
            <v>442987</v>
          </cell>
          <cell r="H687"/>
          <cell r="I687">
            <v>433994</v>
          </cell>
          <cell r="J687"/>
          <cell r="K687">
            <v>507008</v>
          </cell>
          <cell r="L687"/>
          <cell r="M687">
            <v>496716</v>
          </cell>
          <cell r="N687"/>
          <cell r="O687">
            <v>557068</v>
          </cell>
          <cell r="P687"/>
          <cell r="Q687">
            <v>545760</v>
          </cell>
          <cell r="R687" t="str">
            <v>CUMPLE</v>
          </cell>
          <cell r="S687" t="str">
            <v>CUMPLE</v>
          </cell>
          <cell r="T687" t="str">
            <v>CUMPLE</v>
          </cell>
          <cell r="U687">
            <v>492156.66666666669</v>
          </cell>
        </row>
        <row r="688">
          <cell r="C688" t="str">
            <v>17.1.27</v>
          </cell>
          <cell r="D688" t="str">
            <v>SUMINISTRO E INSTALACIÓN ORINAL MEDIANO ANTIVANDÁLICO (INCLUYE ACCESORIOS Y GRIFERIA)</v>
          </cell>
          <cell r="E688" t="str">
            <v>UND</v>
          </cell>
          <cell r="F688"/>
          <cell r="G688">
            <v>557978</v>
          </cell>
          <cell r="H688"/>
          <cell r="I688">
            <v>546651</v>
          </cell>
          <cell r="J688"/>
          <cell r="K688">
            <v>637534</v>
          </cell>
          <cell r="L688"/>
          <cell r="M688">
            <v>624592</v>
          </cell>
          <cell r="N688"/>
          <cell r="O688">
            <v>693453</v>
          </cell>
          <cell r="P688"/>
          <cell r="Q688">
            <v>679376</v>
          </cell>
          <cell r="R688" t="str">
            <v>CUMPLE</v>
          </cell>
          <cell r="S688" t="str">
            <v>CUMPLE</v>
          </cell>
          <cell r="T688" t="str">
            <v>CUMPLE</v>
          </cell>
          <cell r="U688">
            <v>616873</v>
          </cell>
        </row>
        <row r="689">
          <cell r="C689" t="str">
            <v>17.1.28</v>
          </cell>
          <cell r="D689" t="str">
            <v>SUMINISTRO E INSTALACIÓN ORINAL INFANTIL DE COLGAR EN PORCELANA (INCLUYE ACCESORIOS Y GRIFERÍA)</v>
          </cell>
          <cell r="E689" t="str">
            <v>UND</v>
          </cell>
          <cell r="F689"/>
          <cell r="G689">
            <v>334966</v>
          </cell>
          <cell r="H689"/>
          <cell r="I689">
            <v>328166</v>
          </cell>
          <cell r="J689"/>
          <cell r="K689">
            <v>358842</v>
          </cell>
          <cell r="L689"/>
          <cell r="M689">
            <v>351558</v>
          </cell>
          <cell r="N689"/>
          <cell r="O689">
            <v>383312</v>
          </cell>
          <cell r="P689"/>
          <cell r="Q689">
            <v>375531</v>
          </cell>
          <cell r="R689" t="str">
            <v>CUMPLE</v>
          </cell>
          <cell r="S689" t="str">
            <v>CUMPLE</v>
          </cell>
          <cell r="T689" t="str">
            <v>CUMPLE</v>
          </cell>
          <cell r="U689">
            <v>351751.66666666669</v>
          </cell>
        </row>
        <row r="690">
          <cell r="C690" t="str">
            <v>17.1.29</v>
          </cell>
          <cell r="D690" t="str">
            <v>SUMINISTRO E INSTALACIÓN DUCHA MEZCLADORA SIN SALIDA A BAÑERA</v>
          </cell>
          <cell r="E690" t="str">
            <v>UND</v>
          </cell>
          <cell r="F690"/>
          <cell r="G690">
            <v>185716</v>
          </cell>
          <cell r="H690"/>
          <cell r="I690">
            <v>181946</v>
          </cell>
          <cell r="J690"/>
          <cell r="K690">
            <v>200456</v>
          </cell>
          <cell r="L690"/>
          <cell r="M690">
            <v>196387</v>
          </cell>
          <cell r="N690"/>
          <cell r="O690">
            <v>214571</v>
          </cell>
          <cell r="P690"/>
          <cell r="Q690">
            <v>210215</v>
          </cell>
          <cell r="R690" t="str">
            <v>CUMPLE</v>
          </cell>
          <cell r="S690" t="str">
            <v>CUMPLE</v>
          </cell>
          <cell r="T690" t="str">
            <v>CUMPLE</v>
          </cell>
          <cell r="U690">
            <v>196182.66666666666</v>
          </cell>
        </row>
        <row r="691">
          <cell r="C691" t="str">
            <v>17.1.30</v>
          </cell>
          <cell r="D691" t="str">
            <v xml:space="preserve">SUMINISTRO E INSTALACIÓN DUCHA TIPO TELÉFONO </v>
          </cell>
          <cell r="E691" t="str">
            <v>UND</v>
          </cell>
          <cell r="F691"/>
          <cell r="G691">
            <v>121541</v>
          </cell>
          <cell r="H691"/>
          <cell r="I691">
            <v>119074</v>
          </cell>
          <cell r="J691"/>
          <cell r="K691">
            <v>133614</v>
          </cell>
          <cell r="L691"/>
          <cell r="M691">
            <v>130902</v>
          </cell>
          <cell r="N691"/>
          <cell r="O691">
            <v>155862</v>
          </cell>
          <cell r="P691"/>
          <cell r="Q691">
            <v>152698</v>
          </cell>
          <cell r="R691" t="str">
            <v>CUMPLE</v>
          </cell>
          <cell r="S691" t="str">
            <v>CUMPLE</v>
          </cell>
          <cell r="T691" t="str">
            <v>CUMPLE</v>
          </cell>
          <cell r="U691">
            <v>134224.66666666666</v>
          </cell>
        </row>
        <row r="692">
          <cell r="C692" t="str">
            <v>17.1.31</v>
          </cell>
          <cell r="D692" t="str">
            <v>SUMINISTRO E INSTALACIÓN DUCHA ANTIVANDALICA</v>
          </cell>
          <cell r="E692" t="str">
            <v>UND</v>
          </cell>
          <cell r="F692"/>
          <cell r="G692">
            <v>315475</v>
          </cell>
          <cell r="H692"/>
          <cell r="I692">
            <v>309071</v>
          </cell>
          <cell r="J692"/>
          <cell r="K692">
            <v>368003</v>
          </cell>
          <cell r="L692"/>
          <cell r="M692">
            <v>360533</v>
          </cell>
          <cell r="N692"/>
          <cell r="O692">
            <v>410522</v>
          </cell>
          <cell r="P692"/>
          <cell r="Q692">
            <v>402188</v>
          </cell>
          <cell r="R692" t="str">
            <v>CUMPLE</v>
          </cell>
          <cell r="S692" t="str">
            <v>CUMPLE</v>
          </cell>
          <cell r="T692" t="str">
            <v>CUMPLE</v>
          </cell>
          <cell r="U692">
            <v>357264</v>
          </cell>
        </row>
        <row r="693">
          <cell r="C693" t="str">
            <v>17.1.32</v>
          </cell>
          <cell r="D693" t="str">
            <v>SUMINISTRO E INSTALACIÓN DE LAVAPLATOS UNA POCETA (35 X 50 CMS) EN ACERO INOXIDABLE DE EMPOTRAR</v>
          </cell>
          <cell r="E693" t="str">
            <v>UND</v>
          </cell>
          <cell r="F693"/>
          <cell r="G693">
            <v>231829</v>
          </cell>
          <cell r="H693"/>
          <cell r="I693">
            <v>227123</v>
          </cell>
          <cell r="J693"/>
          <cell r="K693">
            <v>262235</v>
          </cell>
          <cell r="L693"/>
          <cell r="M693">
            <v>256912</v>
          </cell>
          <cell r="N693"/>
          <cell r="O693">
            <v>283575</v>
          </cell>
          <cell r="P693"/>
          <cell r="Q693">
            <v>277818</v>
          </cell>
          <cell r="R693" t="str">
            <v>CUMPLE</v>
          </cell>
          <cell r="S693" t="str">
            <v>CUMPLE</v>
          </cell>
          <cell r="T693" t="str">
            <v>CUMPLE</v>
          </cell>
          <cell r="U693">
            <v>253951</v>
          </cell>
        </row>
        <row r="694">
          <cell r="C694" t="str">
            <v>17.1.33</v>
          </cell>
          <cell r="D694" t="str">
            <v>SUMINISTRO E INSTALACIÓN DE LAVAPLATOS CON DOBLE POCETA EN ACERO INOXIDABLE DE EMPOTRAR</v>
          </cell>
          <cell r="E694" t="str">
            <v>UND</v>
          </cell>
          <cell r="F694"/>
          <cell r="G694">
            <v>385920</v>
          </cell>
          <cell r="H694"/>
          <cell r="I694">
            <v>378086</v>
          </cell>
          <cell r="J694"/>
          <cell r="K694">
            <v>423278</v>
          </cell>
          <cell r="L694"/>
          <cell r="M694">
            <v>414685</v>
          </cell>
          <cell r="N694"/>
          <cell r="O694">
            <v>449431</v>
          </cell>
          <cell r="P694"/>
          <cell r="Q694">
            <v>440308</v>
          </cell>
          <cell r="R694" t="str">
            <v>CUMPLE</v>
          </cell>
          <cell r="S694" t="str">
            <v>CUMPLE</v>
          </cell>
          <cell r="T694" t="str">
            <v>CUMPLE</v>
          </cell>
          <cell r="U694">
            <v>411026.33333333331</v>
          </cell>
        </row>
        <row r="695">
          <cell r="C695" t="str">
            <v>17.1.34</v>
          </cell>
          <cell r="D695" t="str">
            <v xml:space="preserve">SUMINISTRO E INSTALACIÓN DE GRIFERÍA PARA LAVAMANOS TIPO MONOCONTROL </v>
          </cell>
          <cell r="E695" t="str">
            <v>UND</v>
          </cell>
          <cell r="F695"/>
          <cell r="G695">
            <v>208233</v>
          </cell>
          <cell r="H695"/>
          <cell r="I695">
            <v>204006</v>
          </cell>
          <cell r="J695"/>
          <cell r="K695">
            <v>231405</v>
          </cell>
          <cell r="L695"/>
          <cell r="M695">
            <v>226707</v>
          </cell>
          <cell r="N695"/>
          <cell r="O695">
            <v>264187</v>
          </cell>
          <cell r="P695"/>
          <cell r="Q695">
            <v>258824</v>
          </cell>
          <cell r="R695" t="str">
            <v>CUMPLE</v>
          </cell>
          <cell r="S695" t="str">
            <v>CUMPLE</v>
          </cell>
          <cell r="T695" t="str">
            <v>CUMPLE</v>
          </cell>
          <cell r="U695">
            <v>229845.66666666666</v>
          </cell>
        </row>
        <row r="696">
          <cell r="C696" t="str">
            <v>17.1.35</v>
          </cell>
          <cell r="D696" t="str">
            <v>SUMINISTRO E INSTALACIÓN DE GRIFERÍA PARA LAVAMANOS CON SENSOR</v>
          </cell>
          <cell r="E696" t="str">
            <v>UND</v>
          </cell>
          <cell r="F696"/>
          <cell r="G696">
            <v>408015</v>
          </cell>
          <cell r="H696"/>
          <cell r="I696">
            <v>399732</v>
          </cell>
          <cell r="J696"/>
          <cell r="K696">
            <v>484250</v>
          </cell>
          <cell r="L696"/>
          <cell r="M696">
            <v>474420</v>
          </cell>
          <cell r="N696"/>
          <cell r="O696">
            <v>544225</v>
          </cell>
          <cell r="P696"/>
          <cell r="Q696">
            <v>533177</v>
          </cell>
          <cell r="R696" t="str">
            <v>CUMPLE</v>
          </cell>
          <cell r="S696" t="str">
            <v>CUMPLE</v>
          </cell>
          <cell r="T696" t="str">
            <v>CUMPLE</v>
          </cell>
          <cell r="U696">
            <v>469109.66666666669</v>
          </cell>
        </row>
        <row r="697">
          <cell r="C697" t="str">
            <v>17.1.36</v>
          </cell>
          <cell r="D697" t="str">
            <v>SUMINISTRO E INSTALACIÓN DE GRIFERÍA PARA LAVAMANOS DE COMBINACIÓN</v>
          </cell>
          <cell r="E697" t="str">
            <v>UND</v>
          </cell>
          <cell r="F697"/>
          <cell r="G697">
            <v>189143</v>
          </cell>
          <cell r="H697"/>
          <cell r="I697">
            <v>185303</v>
          </cell>
          <cell r="J697"/>
          <cell r="K697">
            <v>215782</v>
          </cell>
          <cell r="L697"/>
          <cell r="M697">
            <v>211402</v>
          </cell>
          <cell r="N697"/>
          <cell r="O697">
            <v>245660</v>
          </cell>
          <cell r="P697"/>
          <cell r="Q697">
            <v>240673</v>
          </cell>
          <cell r="R697" t="str">
            <v>CUMPLE</v>
          </cell>
          <cell r="S697" t="str">
            <v>CUMPLE</v>
          </cell>
          <cell r="T697" t="str">
            <v>CUMPLE</v>
          </cell>
          <cell r="U697">
            <v>212459.33333333334</v>
          </cell>
        </row>
        <row r="698">
          <cell r="C698" t="str">
            <v>17.1.37</v>
          </cell>
          <cell r="D698" t="str">
            <v>SUMINISTRO E INSTALACIÓN DE GRIFERÍA PARA LAVAMANOS TIPO PUSH</v>
          </cell>
          <cell r="E698" t="str">
            <v>UND</v>
          </cell>
          <cell r="F698"/>
          <cell r="G698">
            <v>233413</v>
          </cell>
          <cell r="H698"/>
          <cell r="I698">
            <v>228675</v>
          </cell>
          <cell r="J698"/>
          <cell r="K698">
            <v>269748</v>
          </cell>
          <cell r="L698"/>
          <cell r="M698">
            <v>264272</v>
          </cell>
          <cell r="N698"/>
          <cell r="O698">
            <v>308655</v>
          </cell>
          <cell r="P698"/>
          <cell r="Q698">
            <v>302389</v>
          </cell>
          <cell r="R698" t="str">
            <v>CUMPLE</v>
          </cell>
          <cell r="S698" t="str">
            <v>CUMPLE</v>
          </cell>
          <cell r="T698" t="str">
            <v>CUMPLE</v>
          </cell>
          <cell r="U698">
            <v>265112</v>
          </cell>
        </row>
        <row r="699">
          <cell r="C699" t="str">
            <v>17.1.38</v>
          </cell>
          <cell r="D699" t="str">
            <v>SUMINISTRO E INSTALACIÓN DE LLAVE INDIVIDUAL PARA LAVAMANOS</v>
          </cell>
          <cell r="E699" t="str">
            <v>UND</v>
          </cell>
          <cell r="F699"/>
          <cell r="G699">
            <v>67408</v>
          </cell>
          <cell r="H699"/>
          <cell r="I699">
            <v>66040</v>
          </cell>
          <cell r="J699"/>
          <cell r="K699">
            <v>80538</v>
          </cell>
          <cell r="L699"/>
          <cell r="M699">
            <v>78903</v>
          </cell>
          <cell r="N699"/>
          <cell r="O699">
            <v>92708</v>
          </cell>
          <cell r="P699"/>
          <cell r="Q699">
            <v>90826</v>
          </cell>
          <cell r="R699" t="str">
            <v>CUMPLE</v>
          </cell>
          <cell r="S699" t="str">
            <v>CUMPLE</v>
          </cell>
          <cell r="T699" t="str">
            <v>CUMPLE</v>
          </cell>
          <cell r="U699">
            <v>78589.666666666672</v>
          </cell>
        </row>
        <row r="700">
          <cell r="C700" t="str">
            <v>17.1.39</v>
          </cell>
          <cell r="D700" t="str">
            <v>SUMINISTRO E INSTALACIÓN DE GRIFERÍA VALVULA ANTOVANDÁLICA LAVAMANOS</v>
          </cell>
          <cell r="E700" t="str">
            <v>UND</v>
          </cell>
          <cell r="F700"/>
          <cell r="G700">
            <v>266025</v>
          </cell>
          <cell r="H700"/>
          <cell r="I700">
            <v>260625</v>
          </cell>
          <cell r="J700"/>
          <cell r="K700">
            <v>314291</v>
          </cell>
          <cell r="L700"/>
          <cell r="M700">
            <v>307911</v>
          </cell>
          <cell r="N700"/>
          <cell r="O700">
            <v>355103</v>
          </cell>
          <cell r="P700"/>
          <cell r="Q700">
            <v>347894</v>
          </cell>
          <cell r="R700" t="str">
            <v>CUMPLE</v>
          </cell>
          <cell r="S700" t="str">
            <v>CUMPLE</v>
          </cell>
          <cell r="T700" t="str">
            <v>CUMPLE</v>
          </cell>
          <cell r="U700">
            <v>305476.66666666669</v>
          </cell>
        </row>
        <row r="701">
          <cell r="C701" t="str">
            <v>17.1.40</v>
          </cell>
          <cell r="D701" t="str">
            <v>SUMINISTRO E INSTALACIÓN DE GRIFERÍA VALVULA ANTOVANDÁLICA SANITARIO</v>
          </cell>
          <cell r="E701" t="str">
            <v>UND</v>
          </cell>
          <cell r="F701"/>
          <cell r="G701">
            <v>286930</v>
          </cell>
          <cell r="H701"/>
          <cell r="I701">
            <v>281105</v>
          </cell>
          <cell r="J701"/>
          <cell r="K701">
            <v>309872</v>
          </cell>
          <cell r="L701"/>
          <cell r="M701">
            <v>303582</v>
          </cell>
          <cell r="N701"/>
          <cell r="O701">
            <v>351624</v>
          </cell>
          <cell r="P701"/>
          <cell r="Q701">
            <v>344486</v>
          </cell>
          <cell r="R701" t="str">
            <v>CUMPLE</v>
          </cell>
          <cell r="S701" t="str">
            <v>CUMPLE</v>
          </cell>
          <cell r="T701" t="str">
            <v>CUMPLE</v>
          </cell>
          <cell r="U701">
            <v>309724.33333333331</v>
          </cell>
        </row>
        <row r="702">
          <cell r="C702" t="str">
            <v>17.1.41</v>
          </cell>
          <cell r="D702" t="str">
            <v xml:space="preserve">SUMINISTRO E INSTALACIÓN DE GRIFERÍA VALVULA ANTOVANDÁLICA ORINAL </v>
          </cell>
          <cell r="E702" t="str">
            <v>UND</v>
          </cell>
          <cell r="F702"/>
          <cell r="G702">
            <v>235813</v>
          </cell>
          <cell r="H702"/>
          <cell r="I702">
            <v>231026</v>
          </cell>
          <cell r="J702"/>
          <cell r="K702">
            <v>256178</v>
          </cell>
          <cell r="L702"/>
          <cell r="M702">
            <v>250978</v>
          </cell>
          <cell r="N702"/>
          <cell r="O702">
            <v>290431</v>
          </cell>
          <cell r="P702"/>
          <cell r="Q702">
            <v>284535</v>
          </cell>
          <cell r="R702" t="str">
            <v>CUMPLE</v>
          </cell>
          <cell r="S702" t="str">
            <v>CUMPLE</v>
          </cell>
          <cell r="T702" t="str">
            <v>CUMPLE</v>
          </cell>
          <cell r="U702">
            <v>255513</v>
          </cell>
        </row>
        <row r="703">
          <cell r="C703" t="str">
            <v>17.1.42</v>
          </cell>
          <cell r="D703" t="str">
            <v>SUMINISTRO E INSTALACIÓN DE GRIFERÍA VALVULA ANTOVANDÁLICA DUCHA</v>
          </cell>
          <cell r="E703" t="str">
            <v>UND</v>
          </cell>
          <cell r="F703"/>
          <cell r="G703">
            <v>422297</v>
          </cell>
          <cell r="H703"/>
          <cell r="I703">
            <v>413724</v>
          </cell>
          <cell r="J703"/>
          <cell r="K703">
            <v>455649</v>
          </cell>
          <cell r="L703"/>
          <cell r="M703">
            <v>446399</v>
          </cell>
          <cell r="N703"/>
          <cell r="O703">
            <v>504455</v>
          </cell>
          <cell r="P703"/>
          <cell r="Q703">
            <v>494215</v>
          </cell>
          <cell r="R703" t="str">
            <v>CUMPLE</v>
          </cell>
          <cell r="S703" t="str">
            <v>CUMPLE</v>
          </cell>
          <cell r="T703" t="str">
            <v>CUMPLE</v>
          </cell>
          <cell r="U703">
            <v>451446</v>
          </cell>
        </row>
        <row r="704">
          <cell r="C704" t="str">
            <v>17.1.43</v>
          </cell>
          <cell r="D704" t="str">
            <v xml:space="preserve">SUMINISTRO E INSTALACIÓN DE GRIFERÍA PARA LAVAPLATOS TIPO MONOCONTROL </v>
          </cell>
          <cell r="E704" t="str">
            <v>UND</v>
          </cell>
          <cell r="F704"/>
          <cell r="G704">
            <v>230251</v>
          </cell>
          <cell r="H704"/>
          <cell r="I704">
            <v>225577</v>
          </cell>
          <cell r="J704"/>
          <cell r="K704">
            <v>257849</v>
          </cell>
          <cell r="L704"/>
          <cell r="M704">
            <v>252615</v>
          </cell>
          <cell r="N704"/>
          <cell r="O704">
            <v>311299</v>
          </cell>
          <cell r="P704"/>
          <cell r="Q704">
            <v>304980</v>
          </cell>
          <cell r="R704" t="str">
            <v>CUMPLE</v>
          </cell>
          <cell r="S704" t="str">
            <v>CUMPLE</v>
          </cell>
          <cell r="T704" t="str">
            <v>CUMPLE</v>
          </cell>
          <cell r="U704">
            <v>261057.33333333334</v>
          </cell>
        </row>
        <row r="705">
          <cell r="C705" t="str">
            <v>17.1.44</v>
          </cell>
          <cell r="D705" t="str">
            <v>SUMINISTRO E INSTALACIÓN DE GRIFERÍA PARA LAVAPLATOS DE COMBINACIÓN</v>
          </cell>
          <cell r="E705" t="str">
            <v>UND</v>
          </cell>
          <cell r="F705"/>
          <cell r="G705">
            <v>156635</v>
          </cell>
          <cell r="H705"/>
          <cell r="I705">
            <v>153455</v>
          </cell>
          <cell r="J705"/>
          <cell r="K705">
            <v>181825</v>
          </cell>
          <cell r="L705"/>
          <cell r="M705">
            <v>178134</v>
          </cell>
          <cell r="N705"/>
          <cell r="O705">
            <v>197075</v>
          </cell>
          <cell r="P705"/>
          <cell r="Q705">
            <v>193074</v>
          </cell>
          <cell r="R705" t="str">
            <v>CUMPLE</v>
          </cell>
          <cell r="S705" t="str">
            <v>CUMPLE</v>
          </cell>
          <cell r="T705" t="str">
            <v>CUMPLE</v>
          </cell>
          <cell r="U705">
            <v>174887.66666666666</v>
          </cell>
        </row>
        <row r="706">
          <cell r="C706" t="str">
            <v>17.1.45</v>
          </cell>
          <cell r="D706" t="str">
            <v>SUMINISTRO E INSTALACIÓN DE GRIFERÍA PARA LAVAPLATOS CUELLO DE GANSO</v>
          </cell>
          <cell r="E706" t="str">
            <v>UND</v>
          </cell>
          <cell r="F706"/>
          <cell r="G706">
            <v>79137</v>
          </cell>
          <cell r="H706"/>
          <cell r="I706">
            <v>77531</v>
          </cell>
          <cell r="J706"/>
          <cell r="K706">
            <v>92718</v>
          </cell>
          <cell r="L706"/>
          <cell r="M706">
            <v>90836</v>
          </cell>
          <cell r="N706"/>
          <cell r="O706">
            <v>108117</v>
          </cell>
          <cell r="P706"/>
          <cell r="Q706">
            <v>105922</v>
          </cell>
          <cell r="R706" t="str">
            <v>CUMPLE</v>
          </cell>
          <cell r="S706" t="str">
            <v>CUMPLE</v>
          </cell>
          <cell r="T706" t="str">
            <v>CUMPLE</v>
          </cell>
          <cell r="U706">
            <v>91429.666666666672</v>
          </cell>
        </row>
        <row r="707">
          <cell r="C707" t="str">
            <v>17.1.46</v>
          </cell>
          <cell r="D707" t="str">
            <v>SUMINISTRO E INSTALACIÓN DE GRIFERÍA MONOCONTROL PARA DUCHA</v>
          </cell>
          <cell r="E707" t="str">
            <v>UND</v>
          </cell>
          <cell r="F707"/>
          <cell r="G707">
            <v>216516</v>
          </cell>
          <cell r="H707"/>
          <cell r="I707">
            <v>212121</v>
          </cell>
          <cell r="J707"/>
          <cell r="K707">
            <v>239625</v>
          </cell>
          <cell r="L707"/>
          <cell r="M707">
            <v>234761</v>
          </cell>
          <cell r="N707"/>
          <cell r="O707">
            <v>280117</v>
          </cell>
          <cell r="P707"/>
          <cell r="Q707">
            <v>274431</v>
          </cell>
          <cell r="R707" t="str">
            <v>CUMPLE</v>
          </cell>
          <cell r="S707" t="str">
            <v>CUMPLE</v>
          </cell>
          <cell r="T707" t="str">
            <v>CUMPLE</v>
          </cell>
          <cell r="U707">
            <v>240437.66666666666</v>
          </cell>
        </row>
        <row r="708">
          <cell r="C708" t="str">
            <v>17.1.47</v>
          </cell>
          <cell r="D708" t="str">
            <v>SUMINISTRO E INSTALACIÓN DE GRIFERÍA DE COMBINACIÓN PARA DUCHA</v>
          </cell>
          <cell r="E708" t="str">
            <v>UND</v>
          </cell>
          <cell r="F708"/>
          <cell r="G708">
            <v>209776</v>
          </cell>
          <cell r="H708"/>
          <cell r="I708">
            <v>205518</v>
          </cell>
          <cell r="J708"/>
          <cell r="K708">
            <v>238069</v>
          </cell>
          <cell r="L708"/>
          <cell r="M708">
            <v>233236</v>
          </cell>
          <cell r="N708"/>
          <cell r="O708">
            <v>268150</v>
          </cell>
          <cell r="P708"/>
          <cell r="Q708">
            <v>262707</v>
          </cell>
          <cell r="R708" t="str">
            <v>CUMPLE</v>
          </cell>
          <cell r="S708" t="str">
            <v>CUMPLE</v>
          </cell>
          <cell r="T708" t="str">
            <v>CUMPLE</v>
          </cell>
          <cell r="U708">
            <v>233820.33333333334</v>
          </cell>
        </row>
        <row r="709">
          <cell r="C709" t="str">
            <v>17.1.48</v>
          </cell>
          <cell r="D709" t="str">
            <v>SUMINISTRO  E INSTALACIÓN DE LAVADERO PREFABRICADO EN GRANITO 100X60X20</v>
          </cell>
          <cell r="E709" t="str">
            <v>UND</v>
          </cell>
          <cell r="F709"/>
          <cell r="G709">
            <v>287841</v>
          </cell>
          <cell r="H709"/>
          <cell r="I709">
            <v>281998</v>
          </cell>
          <cell r="J709"/>
          <cell r="K709">
            <v>340035</v>
          </cell>
          <cell r="L709"/>
          <cell r="M709">
            <v>333132</v>
          </cell>
          <cell r="N709"/>
          <cell r="O709">
            <v>407305</v>
          </cell>
          <cell r="P709"/>
          <cell r="Q709">
            <v>399037</v>
          </cell>
          <cell r="R709" t="str">
            <v>CUMPLE</v>
          </cell>
          <cell r="S709" t="str">
            <v>CUMPLE</v>
          </cell>
          <cell r="T709" t="str">
            <v>CUMPLE</v>
          </cell>
          <cell r="U709">
            <v>338055.66666666669</v>
          </cell>
        </row>
        <row r="710">
          <cell r="C710" t="str">
            <v>17.1.49</v>
          </cell>
          <cell r="D710" t="str">
            <v xml:space="preserve">SUMINISTRO  E INSTALACIÓN DE LAVATRAPERO EN GRANITO </v>
          </cell>
          <cell r="E710" t="str">
            <v>UND</v>
          </cell>
          <cell r="F710"/>
          <cell r="G710">
            <v>284673</v>
          </cell>
          <cell r="H710"/>
          <cell r="I710">
            <v>278894</v>
          </cell>
          <cell r="J710"/>
          <cell r="K710">
            <v>325041</v>
          </cell>
          <cell r="L710"/>
          <cell r="M710">
            <v>318443</v>
          </cell>
          <cell r="N710"/>
          <cell r="O710">
            <v>392190</v>
          </cell>
          <cell r="P710"/>
          <cell r="Q710">
            <v>384229</v>
          </cell>
          <cell r="R710" t="str">
            <v>CUMPLE</v>
          </cell>
          <cell r="S710" t="str">
            <v>CUMPLE</v>
          </cell>
          <cell r="T710" t="str">
            <v>CUMPLE</v>
          </cell>
          <cell r="U710">
            <v>327188.66666666669</v>
          </cell>
        </row>
        <row r="711">
          <cell r="C711" t="str">
            <v>17.1.50</v>
          </cell>
          <cell r="D711" t="str">
            <v>SUMINISTRO E INSTALACIÓN DE CALENTADOR DE AGUA CON SISTEMA DE PASO</v>
          </cell>
          <cell r="E711" t="str">
            <v>UND</v>
          </cell>
          <cell r="F711"/>
          <cell r="G711">
            <v>1004406</v>
          </cell>
          <cell r="H711"/>
          <cell r="I711">
            <v>984017</v>
          </cell>
          <cell r="J711"/>
          <cell r="K711">
            <v>1152041</v>
          </cell>
          <cell r="L711"/>
          <cell r="M711">
            <v>1128655</v>
          </cell>
          <cell r="N711"/>
          <cell r="O711">
            <v>1366321</v>
          </cell>
          <cell r="P711"/>
          <cell r="Q711">
            <v>1338585</v>
          </cell>
          <cell r="R711" t="str">
            <v>CUMPLE</v>
          </cell>
          <cell r="S711" t="str">
            <v>CUMPLE</v>
          </cell>
          <cell r="T711" t="str">
            <v>CUMPLE</v>
          </cell>
          <cell r="U711">
            <v>1150419</v>
          </cell>
        </row>
        <row r="712">
          <cell r="C712" t="str">
            <v>17.1.51</v>
          </cell>
          <cell r="D712" t="str">
            <v xml:space="preserve">SUMINISTRO E INSTALACION SANITARIO ANTIVANDÁLICO DE UNA PIEZA EN ACERO INOXIDABLE (INCLUYE GRIFERIA ANTIVANDÁLICA) </v>
          </cell>
          <cell r="E712" t="str">
            <v>UND</v>
          </cell>
          <cell r="F712"/>
          <cell r="G712">
            <v>2273272</v>
          </cell>
          <cell r="H712"/>
          <cell r="I712">
            <v>2227125</v>
          </cell>
          <cell r="J712"/>
          <cell r="K712">
            <v>2601154</v>
          </cell>
          <cell r="L712"/>
          <cell r="M712">
            <v>2548351</v>
          </cell>
          <cell r="N712"/>
          <cell r="O712">
            <v>3003916</v>
          </cell>
          <cell r="P712"/>
          <cell r="Q712">
            <v>2942937</v>
          </cell>
          <cell r="R712" t="str">
            <v>CUMPLE</v>
          </cell>
          <cell r="S712" t="str">
            <v>CUMPLE</v>
          </cell>
          <cell r="T712" t="str">
            <v>CUMPLE</v>
          </cell>
          <cell r="U712">
            <v>2572804.3333333335</v>
          </cell>
        </row>
        <row r="713">
          <cell r="C713" t="str">
            <v>17.1.52</v>
          </cell>
          <cell r="D713" t="str">
            <v>SUMINISTRO E INSTALACION DE LAVAMANOS DE PEDAL EN ACERO INOXIDABLE 304. MESON EN CALIBRE 18 Y ESTRUCTURA CALIBRE 20. MEDIDAS 45 CM LARGO X 40 CM FONDO X 85 CM ALTO</v>
          </cell>
          <cell r="E713" t="str">
            <v>UND</v>
          </cell>
          <cell r="F713"/>
          <cell r="G713">
            <v>1179012</v>
          </cell>
          <cell r="H713"/>
          <cell r="I713">
            <v>1155078</v>
          </cell>
          <cell r="J713"/>
          <cell r="K713">
            <v>1323819</v>
          </cell>
          <cell r="L713"/>
          <cell r="M713">
            <v>1296945</v>
          </cell>
          <cell r="N713"/>
          <cell r="O713">
            <v>1555910</v>
          </cell>
          <cell r="P713"/>
          <cell r="Q713">
            <v>1524325</v>
          </cell>
          <cell r="R713" t="str">
            <v>CUMPLE</v>
          </cell>
          <cell r="S713" t="str">
            <v>CUMPLE</v>
          </cell>
          <cell r="T713" t="str">
            <v>CUMPLE</v>
          </cell>
          <cell r="U713">
            <v>1325449.3333333333</v>
          </cell>
        </row>
        <row r="714">
          <cell r="C714" t="str">
            <v>17.2</v>
          </cell>
          <cell r="D714" t="str">
            <v>ACCESORIOS PARA UNIDADES SANITARIAS</v>
          </cell>
          <cell r="E714"/>
          <cell r="F714"/>
          <cell r="G714"/>
          <cell r="H714"/>
          <cell r="I714"/>
          <cell r="J714"/>
          <cell r="K714"/>
          <cell r="L714"/>
          <cell r="M714"/>
          <cell r="N714"/>
          <cell r="O714"/>
          <cell r="P714"/>
          <cell r="Q714"/>
          <cell r="R714"/>
          <cell r="S714"/>
          <cell r="T714"/>
          <cell r="U714" t="e">
            <v>#DIV/0!</v>
          </cell>
        </row>
        <row r="715">
          <cell r="C715" t="str">
            <v>17.2.1</v>
          </cell>
          <cell r="D715" t="str">
            <v>TAPAREGISTRO PLASTICO DE 20 X 20 CMS.  INCLUYE INSTALACIÓN</v>
          </cell>
          <cell r="E715" t="str">
            <v>UND</v>
          </cell>
          <cell r="F715"/>
          <cell r="G715">
            <v>21029</v>
          </cell>
          <cell r="H715"/>
          <cell r="I715">
            <v>20602</v>
          </cell>
          <cell r="J715"/>
          <cell r="K715">
            <v>22818</v>
          </cell>
          <cell r="L715"/>
          <cell r="M715">
            <v>22355</v>
          </cell>
          <cell r="N715"/>
          <cell r="O715">
            <v>26458</v>
          </cell>
          <cell r="P715"/>
          <cell r="Q715">
            <v>25921</v>
          </cell>
          <cell r="R715" t="str">
            <v>CUMPLE</v>
          </cell>
          <cell r="S715" t="str">
            <v>CUMPLE</v>
          </cell>
          <cell r="T715" t="str">
            <v>CUMPLE</v>
          </cell>
          <cell r="U715">
            <v>22959.333333333332</v>
          </cell>
        </row>
        <row r="716">
          <cell r="C716" t="str">
            <v>17.2.2</v>
          </cell>
          <cell r="D716" t="str">
            <v>TAPAREGISTRO EN ACERO INOXIDABLE DE 20 X 20 CMS.  INCLUYE INSTALACIÓN</v>
          </cell>
          <cell r="E716" t="str">
            <v>UND</v>
          </cell>
          <cell r="F716"/>
          <cell r="G716">
            <v>40697</v>
          </cell>
          <cell r="H716"/>
          <cell r="I716">
            <v>39871</v>
          </cell>
          <cell r="J716"/>
          <cell r="K716">
            <v>46104</v>
          </cell>
          <cell r="L716"/>
          <cell r="M716">
            <v>45168</v>
          </cell>
          <cell r="N716"/>
          <cell r="O716">
            <v>48576</v>
          </cell>
          <cell r="P716"/>
          <cell r="Q716">
            <v>47590</v>
          </cell>
          <cell r="R716" t="str">
            <v>CUMPLE</v>
          </cell>
          <cell r="S716" t="str">
            <v>CUMPLE</v>
          </cell>
          <cell r="T716" t="str">
            <v>CUMPLE</v>
          </cell>
          <cell r="U716">
            <v>44209.666666666664</v>
          </cell>
        </row>
        <row r="717">
          <cell r="C717" t="str">
            <v>17.2.3</v>
          </cell>
          <cell r="D717" t="str">
            <v>REJILLA DE PISO METÁLICA TIPO SOSCO DE 3" X 2"</v>
          </cell>
          <cell r="E717" t="str">
            <v>UND</v>
          </cell>
          <cell r="F717"/>
          <cell r="G717">
            <v>17432</v>
          </cell>
          <cell r="H717"/>
          <cell r="I717">
            <v>17078</v>
          </cell>
          <cell r="J717"/>
          <cell r="K717">
            <v>20078</v>
          </cell>
          <cell r="L717"/>
          <cell r="M717">
            <v>19670</v>
          </cell>
          <cell r="N717"/>
          <cell r="O717">
            <v>21908</v>
          </cell>
          <cell r="P717"/>
          <cell r="Q717">
            <v>21463</v>
          </cell>
          <cell r="R717" t="str">
            <v>CUMPLE</v>
          </cell>
          <cell r="S717" t="str">
            <v>CUMPLE</v>
          </cell>
          <cell r="T717" t="str">
            <v>CUMPLE</v>
          </cell>
          <cell r="U717">
            <v>19403.666666666668</v>
          </cell>
        </row>
        <row r="718">
          <cell r="C718" t="str">
            <v>17.2.4</v>
          </cell>
          <cell r="D718" t="str">
            <v>REJILLA DE PISO METÁLICA TIPO SOSCO DE 4" X 3"</v>
          </cell>
          <cell r="E718" t="str">
            <v>UND</v>
          </cell>
          <cell r="F718"/>
          <cell r="G718">
            <v>23578</v>
          </cell>
          <cell r="H718"/>
          <cell r="I718">
            <v>23099</v>
          </cell>
          <cell r="J718"/>
          <cell r="K718">
            <v>27018</v>
          </cell>
          <cell r="L718"/>
          <cell r="M718">
            <v>26470</v>
          </cell>
          <cell r="N718"/>
          <cell r="O718">
            <v>29433</v>
          </cell>
          <cell r="P718"/>
          <cell r="Q718">
            <v>28836</v>
          </cell>
          <cell r="R718" t="str">
            <v>CUMPLE</v>
          </cell>
          <cell r="S718" t="str">
            <v>CUMPLE</v>
          </cell>
          <cell r="T718" t="str">
            <v>CUMPLE</v>
          </cell>
          <cell r="U718">
            <v>26135</v>
          </cell>
        </row>
        <row r="719">
          <cell r="C719" t="str">
            <v>17.2.5</v>
          </cell>
          <cell r="D719" t="str">
            <v>REJILLA DE PISO METÁLICA TIPO SOSCO DE 6" X 4"</v>
          </cell>
          <cell r="E719" t="str">
            <v>UND</v>
          </cell>
          <cell r="F719"/>
          <cell r="G719">
            <v>35019</v>
          </cell>
          <cell r="H719"/>
          <cell r="I719">
            <v>34308</v>
          </cell>
          <cell r="J719"/>
          <cell r="K719">
            <v>39727</v>
          </cell>
          <cell r="L719"/>
          <cell r="M719">
            <v>38921</v>
          </cell>
          <cell r="N719"/>
          <cell r="O719">
            <v>46305</v>
          </cell>
          <cell r="P719"/>
          <cell r="Q719">
            <v>45365</v>
          </cell>
          <cell r="R719" t="str">
            <v>CUMPLE</v>
          </cell>
          <cell r="S719" t="str">
            <v>CUMPLE</v>
          </cell>
          <cell r="T719" t="str">
            <v>CUMPLE</v>
          </cell>
          <cell r="U719">
            <v>39531.333333333336</v>
          </cell>
        </row>
        <row r="720">
          <cell r="C720" t="str">
            <v>17.2.6</v>
          </cell>
          <cell r="D720" t="str">
            <v>REJILLA DE PISO METÁLICA TIPO SOSCO DE 5" X 4"</v>
          </cell>
          <cell r="E720" t="str">
            <v>UND</v>
          </cell>
          <cell r="F720"/>
          <cell r="G720">
            <v>24948</v>
          </cell>
          <cell r="H720"/>
          <cell r="I720">
            <v>24442</v>
          </cell>
          <cell r="J720"/>
          <cell r="K720">
            <v>28478</v>
          </cell>
          <cell r="L720"/>
          <cell r="M720">
            <v>27900</v>
          </cell>
          <cell r="N720"/>
          <cell r="O720">
            <v>30891</v>
          </cell>
          <cell r="P720"/>
          <cell r="Q720">
            <v>30264</v>
          </cell>
          <cell r="R720" t="str">
            <v>CUMPLE</v>
          </cell>
          <cell r="S720" t="str">
            <v>CUMPLE</v>
          </cell>
          <cell r="T720" t="str">
            <v>CUMPLE</v>
          </cell>
          <cell r="U720">
            <v>27535.333333333332</v>
          </cell>
        </row>
        <row r="721">
          <cell r="C721" t="str">
            <v>17.2.7</v>
          </cell>
          <cell r="D721" t="str">
            <v>REJILLA DE PISO METÁLICA TIPO SOSCO DE 2" X 1 1/2"</v>
          </cell>
          <cell r="E721" t="str">
            <v>UND</v>
          </cell>
          <cell r="F721"/>
          <cell r="G721">
            <v>22057</v>
          </cell>
          <cell r="H721"/>
          <cell r="I721">
            <v>21609</v>
          </cell>
          <cell r="J721"/>
          <cell r="K721">
            <v>25293</v>
          </cell>
          <cell r="L721"/>
          <cell r="M721">
            <v>24780</v>
          </cell>
          <cell r="N721"/>
          <cell r="O721">
            <v>27467</v>
          </cell>
          <cell r="P721"/>
          <cell r="Q721">
            <v>26909</v>
          </cell>
          <cell r="R721" t="str">
            <v>CUMPLE</v>
          </cell>
          <cell r="S721" t="str">
            <v>CUMPLE</v>
          </cell>
          <cell r="T721" t="str">
            <v>CUMPLE</v>
          </cell>
          <cell r="U721">
            <v>24432.666666666668</v>
          </cell>
        </row>
        <row r="722">
          <cell r="C722" t="str">
            <v>17.2.8</v>
          </cell>
          <cell r="D722" t="str">
            <v>REJILLA DE PISO PLÁSTICA TIPO SOSCO DE 3" X 2"</v>
          </cell>
          <cell r="E722" t="str">
            <v>UND</v>
          </cell>
          <cell r="F722"/>
          <cell r="G722">
            <v>12365</v>
          </cell>
          <cell r="H722"/>
          <cell r="I722">
            <v>12114</v>
          </cell>
          <cell r="J722"/>
          <cell r="K722">
            <v>14258</v>
          </cell>
          <cell r="L722"/>
          <cell r="M722">
            <v>13969</v>
          </cell>
          <cell r="N722"/>
          <cell r="O722">
            <v>15457</v>
          </cell>
          <cell r="P722"/>
          <cell r="Q722">
            <v>15143</v>
          </cell>
          <cell r="R722" t="str">
            <v>CUMPLE</v>
          </cell>
          <cell r="S722" t="str">
            <v>CUMPLE</v>
          </cell>
          <cell r="T722" t="str">
            <v>CUMPLE</v>
          </cell>
          <cell r="U722">
            <v>13742</v>
          </cell>
        </row>
        <row r="723">
          <cell r="C723" t="str">
            <v>17.2.9</v>
          </cell>
          <cell r="D723" t="str">
            <v>REJILLA DE PISO PLASTICA TIPO SOSCO DE 5" X 4"</v>
          </cell>
          <cell r="E723" t="str">
            <v>UND</v>
          </cell>
          <cell r="F723"/>
          <cell r="G723">
            <v>16748</v>
          </cell>
          <cell r="H723"/>
          <cell r="I723">
            <v>16408</v>
          </cell>
          <cell r="J723"/>
          <cell r="K723">
            <v>19280</v>
          </cell>
          <cell r="L723"/>
          <cell r="M723">
            <v>18889</v>
          </cell>
          <cell r="N723"/>
          <cell r="O723">
            <v>22504</v>
          </cell>
          <cell r="P723"/>
          <cell r="Q723">
            <v>22047</v>
          </cell>
          <cell r="R723" t="str">
            <v>CUMPLE</v>
          </cell>
          <cell r="S723" t="str">
            <v>CUMPLE</v>
          </cell>
          <cell r="T723" t="str">
            <v>CUMPLE</v>
          </cell>
          <cell r="U723">
            <v>19114.666666666668</v>
          </cell>
        </row>
        <row r="724">
          <cell r="C724" t="str">
            <v>17.2.10</v>
          </cell>
          <cell r="D724" t="str">
            <v>LLAVE DE MANGUERA DE ½”</v>
          </cell>
          <cell r="E724" t="str">
            <v>UND</v>
          </cell>
          <cell r="F724"/>
          <cell r="G724">
            <v>37459</v>
          </cell>
          <cell r="H724"/>
          <cell r="I724">
            <v>36699</v>
          </cell>
          <cell r="J724"/>
          <cell r="K724">
            <v>41252</v>
          </cell>
          <cell r="L724"/>
          <cell r="M724">
            <v>40415</v>
          </cell>
          <cell r="N724"/>
          <cell r="O724">
            <v>44634</v>
          </cell>
          <cell r="P724"/>
          <cell r="Q724">
            <v>43728</v>
          </cell>
          <cell r="R724" t="str">
            <v>CUMPLE</v>
          </cell>
          <cell r="S724" t="str">
            <v>CUMPLE</v>
          </cell>
          <cell r="T724" t="str">
            <v>CUMPLE</v>
          </cell>
          <cell r="U724">
            <v>40280.666666666664</v>
          </cell>
        </row>
        <row r="725">
          <cell r="C725" t="str">
            <v>17.2.11</v>
          </cell>
          <cell r="D725" t="str">
            <v>SUMINISTRO E INSTALACIÓN DE DISIVISIONES EN ACERO INOXIDABLE PARA BAÑOS</v>
          </cell>
          <cell r="E725" t="str">
            <v>M2</v>
          </cell>
          <cell r="F725"/>
          <cell r="G725">
            <v>539411</v>
          </cell>
          <cell r="H725"/>
          <cell r="I725">
            <v>528461</v>
          </cell>
          <cell r="J725"/>
          <cell r="K725">
            <v>611720</v>
          </cell>
          <cell r="L725"/>
          <cell r="M725">
            <v>599302</v>
          </cell>
          <cell r="N725"/>
          <cell r="O725">
            <v>660317</v>
          </cell>
          <cell r="P725"/>
          <cell r="Q725">
            <v>646913</v>
          </cell>
          <cell r="R725" t="str">
            <v>CUMPLE</v>
          </cell>
          <cell r="S725" t="str">
            <v>CUMPLE</v>
          </cell>
          <cell r="T725" t="str">
            <v>CUMPLE</v>
          </cell>
          <cell r="U725">
            <v>591558.66666666663</v>
          </cell>
        </row>
        <row r="726">
          <cell r="C726" t="str">
            <v>17.2.12</v>
          </cell>
          <cell r="D726" t="str">
            <v>BARRAS EN ACERO INOXIDABLE DE AYUDA PARA PERSONAS CON DISCAPACIDAD</v>
          </cell>
          <cell r="E726" t="str">
            <v>UND</v>
          </cell>
          <cell r="F726"/>
          <cell r="G726">
            <v>405025</v>
          </cell>
          <cell r="H726"/>
          <cell r="I726">
            <v>396803</v>
          </cell>
          <cell r="J726"/>
          <cell r="K726">
            <v>478927</v>
          </cell>
          <cell r="L726"/>
          <cell r="M726">
            <v>469205</v>
          </cell>
          <cell r="N726"/>
          <cell r="O726">
            <v>541807</v>
          </cell>
          <cell r="P726"/>
          <cell r="Q726">
            <v>530808</v>
          </cell>
          <cell r="R726" t="str">
            <v>CUMPLE</v>
          </cell>
          <cell r="S726" t="str">
            <v>CUMPLE</v>
          </cell>
          <cell r="T726" t="str">
            <v>CUMPLE</v>
          </cell>
          <cell r="U726">
            <v>465605.33333333331</v>
          </cell>
        </row>
        <row r="727">
          <cell r="C727" t="str">
            <v>17.2.13</v>
          </cell>
          <cell r="D727" t="str">
            <v>PAPELERA EN ACERO INOXIDABLE</v>
          </cell>
          <cell r="E727" t="str">
            <v>UND</v>
          </cell>
          <cell r="F727"/>
          <cell r="G727">
            <v>152353</v>
          </cell>
          <cell r="H727"/>
          <cell r="I727">
            <v>149260</v>
          </cell>
          <cell r="J727"/>
          <cell r="K727">
            <v>172983</v>
          </cell>
          <cell r="L727"/>
          <cell r="M727">
            <v>169471</v>
          </cell>
          <cell r="N727"/>
          <cell r="O727">
            <v>195166</v>
          </cell>
          <cell r="P727"/>
          <cell r="Q727">
            <v>191204</v>
          </cell>
          <cell r="R727" t="str">
            <v>CUMPLE</v>
          </cell>
          <cell r="S727" t="str">
            <v>CUMPLE</v>
          </cell>
          <cell r="T727" t="str">
            <v>CUMPLE</v>
          </cell>
          <cell r="U727">
            <v>169978.33333333334</v>
          </cell>
        </row>
        <row r="728">
          <cell r="C728" t="str">
            <v>17.2.14</v>
          </cell>
          <cell r="D728" t="str">
            <v>DISPENSADOR DE JABÓN EN ACERO INOXIDABLE</v>
          </cell>
          <cell r="E728" t="str">
            <v>UND</v>
          </cell>
          <cell r="F728"/>
          <cell r="G728">
            <v>170908</v>
          </cell>
          <cell r="H728"/>
          <cell r="I728">
            <v>167439</v>
          </cell>
          <cell r="J728"/>
          <cell r="K728">
            <v>191856</v>
          </cell>
          <cell r="L728"/>
          <cell r="M728">
            <v>187961</v>
          </cell>
          <cell r="N728"/>
          <cell r="O728">
            <v>215772</v>
          </cell>
          <cell r="P728"/>
          <cell r="Q728">
            <v>211392</v>
          </cell>
          <cell r="R728" t="str">
            <v>CUMPLE</v>
          </cell>
          <cell r="S728" t="str">
            <v>CUMPLE</v>
          </cell>
          <cell r="T728" t="str">
            <v>CUMPLE</v>
          </cell>
          <cell r="U728">
            <v>188930.66666666666</v>
          </cell>
        </row>
        <row r="729">
          <cell r="C729" t="str">
            <v>17.2.15</v>
          </cell>
          <cell r="D729" t="str">
            <v>DISPENSADOR DE PAPEL EN ACERO INOXIDABLE</v>
          </cell>
          <cell r="E729" t="str">
            <v>UND</v>
          </cell>
          <cell r="F729"/>
          <cell r="G729">
            <v>178882</v>
          </cell>
          <cell r="H729"/>
          <cell r="I729">
            <v>175251</v>
          </cell>
          <cell r="J729"/>
          <cell r="K729">
            <v>197775</v>
          </cell>
          <cell r="L729"/>
          <cell r="M729">
            <v>193760</v>
          </cell>
          <cell r="N729"/>
          <cell r="O729">
            <v>225428</v>
          </cell>
          <cell r="P729"/>
          <cell r="Q729">
            <v>220852</v>
          </cell>
          <cell r="R729" t="str">
            <v>CUMPLE</v>
          </cell>
          <cell r="S729" t="str">
            <v>CUMPLE</v>
          </cell>
          <cell r="T729" t="str">
            <v>CUMPLE</v>
          </cell>
          <cell r="U729">
            <v>196621</v>
          </cell>
        </row>
        <row r="730">
          <cell r="C730" t="str">
            <v>17.2.16</v>
          </cell>
          <cell r="D730" t="str">
            <v>DISPENSADOR DE TOALLAS DE PAPEL EN ACERO INOXIDABLE</v>
          </cell>
          <cell r="E730" t="str">
            <v>UND</v>
          </cell>
          <cell r="F730"/>
          <cell r="G730">
            <v>180462</v>
          </cell>
          <cell r="H730"/>
          <cell r="I730">
            <v>176799</v>
          </cell>
          <cell r="J730"/>
          <cell r="K730">
            <v>199121</v>
          </cell>
          <cell r="L730"/>
          <cell r="M730">
            <v>195079</v>
          </cell>
          <cell r="N730"/>
          <cell r="O730">
            <v>225274</v>
          </cell>
          <cell r="P730"/>
          <cell r="Q730">
            <v>220701</v>
          </cell>
          <cell r="R730" t="str">
            <v>CUMPLE</v>
          </cell>
          <cell r="S730" t="str">
            <v>CUMPLE</v>
          </cell>
          <cell r="T730" t="str">
            <v>CUMPLE</v>
          </cell>
          <cell r="U730">
            <v>197526.33333333334</v>
          </cell>
        </row>
        <row r="731">
          <cell r="C731" t="str">
            <v>17.2.17</v>
          </cell>
          <cell r="D731" t="str">
            <v>SECADOR DE MANOS EN ACERO INOXIDABLE</v>
          </cell>
          <cell r="E731" t="str">
            <v>UND</v>
          </cell>
          <cell r="F731"/>
          <cell r="G731">
            <v>832156</v>
          </cell>
          <cell r="H731"/>
          <cell r="I731">
            <v>815263</v>
          </cell>
          <cell r="J731"/>
          <cell r="K731">
            <v>939806</v>
          </cell>
          <cell r="L731"/>
          <cell r="M731">
            <v>920728</v>
          </cell>
          <cell r="N731"/>
          <cell r="O731">
            <v>1134907</v>
          </cell>
          <cell r="P731"/>
          <cell r="Q731">
            <v>1111868</v>
          </cell>
          <cell r="R731" t="str">
            <v>CUMPLE</v>
          </cell>
          <cell r="S731" t="str">
            <v>CUMPLE</v>
          </cell>
          <cell r="T731" t="str">
            <v>CUMPLE</v>
          </cell>
          <cell r="U731">
            <v>949286.33333333337</v>
          </cell>
        </row>
        <row r="732">
          <cell r="C732">
            <v>18</v>
          </cell>
          <cell r="D732" t="str">
            <v>RED DE GAS</v>
          </cell>
          <cell r="E732"/>
          <cell r="F732"/>
          <cell r="G732"/>
          <cell r="H732"/>
          <cell r="I732"/>
          <cell r="J732"/>
          <cell r="K732"/>
          <cell r="L732"/>
          <cell r="M732"/>
          <cell r="N732"/>
          <cell r="O732"/>
          <cell r="P732"/>
          <cell r="Q732"/>
          <cell r="R732"/>
          <cell r="S732"/>
          <cell r="T732"/>
          <cell r="U732" t="e">
            <v>#DIV/0!</v>
          </cell>
        </row>
        <row r="733">
          <cell r="C733" t="str">
            <v>18.1</v>
          </cell>
          <cell r="D733" t="str">
            <v>ACOMETIDA DE GAS UNDIFAMILIAR</v>
          </cell>
          <cell r="E733" t="str">
            <v>UND</v>
          </cell>
          <cell r="F733"/>
          <cell r="G733">
            <v>386953</v>
          </cell>
          <cell r="H733"/>
          <cell r="I733">
            <v>379098</v>
          </cell>
          <cell r="J733"/>
          <cell r="K733">
            <v>429063</v>
          </cell>
          <cell r="L733"/>
          <cell r="M733">
            <v>420353</v>
          </cell>
          <cell r="N733"/>
          <cell r="O733">
            <v>485789</v>
          </cell>
          <cell r="P733"/>
          <cell r="Q733">
            <v>475927</v>
          </cell>
          <cell r="R733" t="str">
            <v>CUMPLE</v>
          </cell>
          <cell r="S733" t="str">
            <v>CUMPLE</v>
          </cell>
          <cell r="T733" t="str">
            <v>CUMPLE</v>
          </cell>
          <cell r="U733">
            <v>425126</v>
          </cell>
        </row>
        <row r="734">
          <cell r="C734" t="str">
            <v>18.2</v>
          </cell>
          <cell r="D734" t="str">
            <v>CAJA MEDIDOR GAS 45x45</v>
          </cell>
          <cell r="E734" t="str">
            <v>UND</v>
          </cell>
          <cell r="F734"/>
          <cell r="G734">
            <v>171933</v>
          </cell>
          <cell r="H734"/>
          <cell r="I734">
            <v>168443</v>
          </cell>
          <cell r="J734"/>
          <cell r="K734">
            <v>191012</v>
          </cell>
          <cell r="L734"/>
          <cell r="M734">
            <v>187134</v>
          </cell>
          <cell r="N734"/>
          <cell r="O734">
            <v>229024</v>
          </cell>
          <cell r="P734"/>
          <cell r="Q734">
            <v>224375</v>
          </cell>
          <cell r="R734" t="str">
            <v>CUMPLE</v>
          </cell>
          <cell r="S734" t="str">
            <v>CUMPLE</v>
          </cell>
          <cell r="T734" t="str">
            <v>CUMPLE</v>
          </cell>
          <cell r="U734">
            <v>193317.33333333334</v>
          </cell>
        </row>
        <row r="735">
          <cell r="C735" t="str">
            <v>18.3</v>
          </cell>
          <cell r="D735" t="str">
            <v>ADAPTADOR MACHO COBRE COBRE Ø 1/2"</v>
          </cell>
          <cell r="E735" t="str">
            <v>UND</v>
          </cell>
          <cell r="F735"/>
          <cell r="G735">
            <v>6749</v>
          </cell>
          <cell r="H735"/>
          <cell r="I735">
            <v>6612</v>
          </cell>
          <cell r="J735"/>
          <cell r="K735">
            <v>7820</v>
          </cell>
          <cell r="L735"/>
          <cell r="M735">
            <v>7661</v>
          </cell>
          <cell r="N735"/>
          <cell r="O735">
            <v>8451</v>
          </cell>
          <cell r="P735"/>
          <cell r="Q735">
            <v>8279</v>
          </cell>
          <cell r="R735" t="str">
            <v>CUMPLE</v>
          </cell>
          <cell r="S735" t="str">
            <v>CUMPLE</v>
          </cell>
          <cell r="T735" t="str">
            <v>CUMPLE</v>
          </cell>
          <cell r="U735">
            <v>7517.333333333333</v>
          </cell>
        </row>
        <row r="736">
          <cell r="C736" t="str">
            <v>18.4</v>
          </cell>
          <cell r="D736" t="str">
            <v>ADAPTADOR MACHO COBRE COBRE Ø 3/4"</v>
          </cell>
          <cell r="E736" t="str">
            <v>UND</v>
          </cell>
          <cell r="F736"/>
          <cell r="G736">
            <v>9728</v>
          </cell>
          <cell r="H736"/>
          <cell r="I736">
            <v>9531</v>
          </cell>
          <cell r="J736"/>
          <cell r="K736">
            <v>11246</v>
          </cell>
          <cell r="L736"/>
          <cell r="M736">
            <v>11018</v>
          </cell>
          <cell r="N736"/>
          <cell r="O736">
            <v>12118</v>
          </cell>
          <cell r="P736"/>
          <cell r="Q736">
            <v>11872</v>
          </cell>
          <cell r="R736" t="str">
            <v>CUMPLE</v>
          </cell>
          <cell r="S736" t="str">
            <v>CUMPLE</v>
          </cell>
          <cell r="T736" t="str">
            <v>CUMPLE</v>
          </cell>
          <cell r="U736">
            <v>10807</v>
          </cell>
        </row>
        <row r="737">
          <cell r="C737" t="str">
            <v>18.5</v>
          </cell>
          <cell r="D737" t="str">
            <v xml:space="preserve">BUSHING HG 3/4" x 1/2" </v>
          </cell>
          <cell r="E737" t="str">
            <v>UND</v>
          </cell>
          <cell r="F737"/>
          <cell r="G737">
            <v>4489</v>
          </cell>
          <cell r="H737"/>
          <cell r="I737">
            <v>4398</v>
          </cell>
          <cell r="J737"/>
          <cell r="K737">
            <v>5276</v>
          </cell>
          <cell r="L737"/>
          <cell r="M737">
            <v>5169</v>
          </cell>
          <cell r="N737"/>
          <cell r="O737">
            <v>5696</v>
          </cell>
          <cell r="P737"/>
          <cell r="Q737">
            <v>5580</v>
          </cell>
          <cell r="R737" t="str">
            <v>CUMPLE</v>
          </cell>
          <cell r="S737" t="str">
            <v>CUMPLE</v>
          </cell>
          <cell r="T737" t="str">
            <v>CUMPLE</v>
          </cell>
          <cell r="U737">
            <v>5049</v>
          </cell>
        </row>
        <row r="738">
          <cell r="C738" t="str">
            <v>18.6</v>
          </cell>
          <cell r="D738" t="str">
            <v xml:space="preserve">BUSHING HG 1" x 1/2" </v>
          </cell>
          <cell r="E738" t="str">
            <v>UND</v>
          </cell>
          <cell r="F738"/>
          <cell r="G738">
            <v>7010</v>
          </cell>
          <cell r="H738"/>
          <cell r="I738">
            <v>6868</v>
          </cell>
          <cell r="J738"/>
          <cell r="K738">
            <v>7868</v>
          </cell>
          <cell r="L738"/>
          <cell r="M738">
            <v>7708</v>
          </cell>
          <cell r="N738"/>
          <cell r="O738">
            <v>8927</v>
          </cell>
          <cell r="P738"/>
          <cell r="Q738">
            <v>8746</v>
          </cell>
          <cell r="R738" t="str">
            <v>CUMPLE</v>
          </cell>
          <cell r="S738" t="str">
            <v>CUMPLE</v>
          </cell>
          <cell r="T738" t="str">
            <v>CUMPLE</v>
          </cell>
          <cell r="U738">
            <v>7774</v>
          </cell>
        </row>
        <row r="739">
          <cell r="C739" t="str">
            <v>18.7</v>
          </cell>
          <cell r="D739" t="str">
            <v xml:space="preserve">CODO DE COBRE Ø 1/2" </v>
          </cell>
          <cell r="E739" t="str">
            <v>UND</v>
          </cell>
          <cell r="F739"/>
          <cell r="G739">
            <v>7450</v>
          </cell>
          <cell r="H739"/>
          <cell r="I739">
            <v>7299</v>
          </cell>
          <cell r="J739"/>
          <cell r="K739">
            <v>8640</v>
          </cell>
          <cell r="L739"/>
          <cell r="M739">
            <v>8465</v>
          </cell>
          <cell r="N739"/>
          <cell r="O739">
            <v>9389</v>
          </cell>
          <cell r="P739"/>
          <cell r="Q739">
            <v>9198</v>
          </cell>
          <cell r="R739" t="str">
            <v>CUMPLE</v>
          </cell>
          <cell r="S739" t="str">
            <v>CUMPLE</v>
          </cell>
          <cell r="T739" t="str">
            <v>CUMPLE</v>
          </cell>
          <cell r="U739">
            <v>8320.6666666666661</v>
          </cell>
        </row>
        <row r="740">
          <cell r="C740" t="str">
            <v>18.8</v>
          </cell>
          <cell r="D740" t="str">
            <v xml:space="preserve">CODO DE COBRE Ø 3/4" </v>
          </cell>
          <cell r="E740" t="str">
            <v>UND</v>
          </cell>
          <cell r="F740"/>
          <cell r="G740">
            <v>10126</v>
          </cell>
          <cell r="H740"/>
          <cell r="I740">
            <v>9920</v>
          </cell>
          <cell r="J740"/>
          <cell r="K740">
            <v>11694</v>
          </cell>
          <cell r="L740"/>
          <cell r="M740">
            <v>11457</v>
          </cell>
          <cell r="N740"/>
          <cell r="O740">
            <v>12648</v>
          </cell>
          <cell r="P740"/>
          <cell r="Q740">
            <v>12391</v>
          </cell>
          <cell r="R740" t="str">
            <v>CUMPLE</v>
          </cell>
          <cell r="S740" t="str">
            <v>CUMPLE</v>
          </cell>
          <cell r="T740" t="str">
            <v>CUMPLE</v>
          </cell>
          <cell r="U740">
            <v>11256</v>
          </cell>
        </row>
        <row r="741">
          <cell r="C741" t="str">
            <v>18.9</v>
          </cell>
          <cell r="D741" t="str">
            <v xml:space="preserve">COPA DE COBRE 3/4" x 1/2" </v>
          </cell>
          <cell r="E741" t="str">
            <v>UND</v>
          </cell>
          <cell r="F741"/>
          <cell r="G741">
            <v>9422</v>
          </cell>
          <cell r="H741"/>
          <cell r="I741">
            <v>9231</v>
          </cell>
          <cell r="J741"/>
          <cell r="K741">
            <v>10837</v>
          </cell>
          <cell r="L741"/>
          <cell r="M741">
            <v>10617</v>
          </cell>
          <cell r="N741"/>
          <cell r="O741">
            <v>11687</v>
          </cell>
          <cell r="P741"/>
          <cell r="Q741">
            <v>11450</v>
          </cell>
          <cell r="R741" t="str">
            <v>CUMPLE</v>
          </cell>
          <cell r="S741" t="str">
            <v>CUMPLE</v>
          </cell>
          <cell r="T741" t="str">
            <v>CUMPLE</v>
          </cell>
          <cell r="U741">
            <v>10432.666666666666</v>
          </cell>
        </row>
        <row r="742">
          <cell r="C742" t="str">
            <v>18.10</v>
          </cell>
          <cell r="D742" t="str">
            <v xml:space="preserve">COPA DE COBRE 1" x 1/2" </v>
          </cell>
          <cell r="E742" t="str">
            <v>UND</v>
          </cell>
          <cell r="F742"/>
          <cell r="G742">
            <v>12172</v>
          </cell>
          <cell r="H742"/>
          <cell r="I742">
            <v>11925</v>
          </cell>
          <cell r="J742"/>
          <cell r="K742">
            <v>14204</v>
          </cell>
          <cell r="L742"/>
          <cell r="M742">
            <v>13916</v>
          </cell>
          <cell r="N742"/>
          <cell r="O742">
            <v>15321</v>
          </cell>
          <cell r="P742"/>
          <cell r="Q742">
            <v>15010</v>
          </cell>
          <cell r="R742" t="str">
            <v>CUMPLE</v>
          </cell>
          <cell r="S742" t="str">
            <v>CUMPLE</v>
          </cell>
          <cell r="T742" t="str">
            <v>CUMPLE</v>
          </cell>
          <cell r="U742">
            <v>13617</v>
          </cell>
        </row>
        <row r="743">
          <cell r="C743" t="str">
            <v>18.11</v>
          </cell>
          <cell r="D743" t="str">
            <v>INSTALACION INTERNA PUNTO PRINCIPAL 15 m</v>
          </cell>
          <cell r="E743" t="str">
            <v>UND</v>
          </cell>
          <cell r="F743"/>
          <cell r="G743">
            <v>1190282</v>
          </cell>
          <cell r="H743"/>
          <cell r="I743">
            <v>1166119</v>
          </cell>
          <cell r="J743"/>
          <cell r="K743">
            <v>1372665</v>
          </cell>
          <cell r="L743"/>
          <cell r="M743">
            <v>1344800</v>
          </cell>
          <cell r="N743"/>
          <cell r="O743">
            <v>1507098</v>
          </cell>
          <cell r="P743"/>
          <cell r="Q743">
            <v>1476504</v>
          </cell>
          <cell r="R743" t="str">
            <v>CUMPLE</v>
          </cell>
          <cell r="S743" t="str">
            <v>CUMPLE</v>
          </cell>
          <cell r="T743" t="str">
            <v>CUMPLE</v>
          </cell>
          <cell r="U743">
            <v>1329141</v>
          </cell>
        </row>
        <row r="744">
          <cell r="C744" t="str">
            <v>18.12</v>
          </cell>
          <cell r="D744" t="str">
            <v xml:space="preserve">ELEVADOR DE GAS Ø 1/2" </v>
          </cell>
          <cell r="E744" t="str">
            <v>UND</v>
          </cell>
          <cell r="F744"/>
          <cell r="G744">
            <v>55037</v>
          </cell>
          <cell r="H744"/>
          <cell r="I744">
            <v>53920</v>
          </cell>
          <cell r="J744"/>
          <cell r="K744">
            <v>60914</v>
          </cell>
          <cell r="L744"/>
          <cell r="M744">
            <v>59677</v>
          </cell>
          <cell r="N744"/>
          <cell r="O744">
            <v>72864</v>
          </cell>
          <cell r="P744"/>
          <cell r="Q744">
            <v>71385</v>
          </cell>
          <cell r="R744" t="str">
            <v>CUMPLE</v>
          </cell>
          <cell r="S744" t="str">
            <v>CUMPLE</v>
          </cell>
          <cell r="T744" t="str">
            <v>CUMPLE</v>
          </cell>
          <cell r="U744">
            <v>61660.666666666664</v>
          </cell>
        </row>
        <row r="745">
          <cell r="C745" t="str">
            <v>18.13</v>
          </cell>
          <cell r="D745" t="str">
            <v xml:space="preserve">MANGUERA DE CONEXION FLEXIBLE </v>
          </cell>
          <cell r="E745" t="str">
            <v>ML</v>
          </cell>
          <cell r="F745"/>
          <cell r="G745">
            <v>19555</v>
          </cell>
          <cell r="H745"/>
          <cell r="I745">
            <v>19158</v>
          </cell>
          <cell r="J745"/>
          <cell r="K745">
            <v>22308</v>
          </cell>
          <cell r="L745"/>
          <cell r="M745">
            <v>21855</v>
          </cell>
          <cell r="N745"/>
          <cell r="O745">
            <v>26532</v>
          </cell>
          <cell r="P745"/>
          <cell r="Q745">
            <v>25993</v>
          </cell>
          <cell r="R745" t="str">
            <v>CUMPLE</v>
          </cell>
          <cell r="S745" t="str">
            <v>CUMPLE</v>
          </cell>
          <cell r="T745" t="str">
            <v>CUMPLE</v>
          </cell>
          <cell r="U745">
            <v>22335.333333333332</v>
          </cell>
        </row>
        <row r="746">
          <cell r="C746" t="str">
            <v>18.14</v>
          </cell>
          <cell r="D746" t="str">
            <v xml:space="preserve">SUMINISTRO E INSTALACIÓN DE MEDIDORES DE GAS ½” x ½”, INCLUYE TODO LO NECESARIO PARA SU CORRECTA INSTALACIÓN Y FUNCIONAMIENTO.  </v>
          </cell>
          <cell r="E746" t="str">
            <v>UND</v>
          </cell>
          <cell r="F746"/>
          <cell r="G746">
            <v>404291</v>
          </cell>
          <cell r="H746"/>
          <cell r="I746">
            <v>396084</v>
          </cell>
          <cell r="J746"/>
          <cell r="K746">
            <v>471656</v>
          </cell>
          <cell r="L746"/>
          <cell r="M746">
            <v>462081</v>
          </cell>
          <cell r="N746"/>
          <cell r="O746">
            <v>554359</v>
          </cell>
          <cell r="P746"/>
          <cell r="Q746">
            <v>543106</v>
          </cell>
          <cell r="R746" t="str">
            <v>CUMPLE</v>
          </cell>
          <cell r="S746" t="str">
            <v>CUMPLE</v>
          </cell>
          <cell r="T746" t="str">
            <v>CUMPLE</v>
          </cell>
          <cell r="U746">
            <v>467090.33333333331</v>
          </cell>
        </row>
        <row r="747">
          <cell r="C747" t="str">
            <v>18.15</v>
          </cell>
          <cell r="D747" t="str">
            <v xml:space="preserve">SUMINISTRO E INSTALACIÓN DE REGULADOR UNICA ETAPA, INCLUYE TODO LO  NECESARIO PARA SU CORRECTA INSTALACIÓN Y FUNCIONAMIENTO. </v>
          </cell>
          <cell r="E747" t="str">
            <v>UND</v>
          </cell>
          <cell r="F747"/>
          <cell r="G747">
            <v>100506</v>
          </cell>
          <cell r="H747"/>
          <cell r="I747">
            <v>98466</v>
          </cell>
          <cell r="J747"/>
          <cell r="K747">
            <v>113118</v>
          </cell>
          <cell r="L747"/>
          <cell r="M747">
            <v>110822</v>
          </cell>
          <cell r="N747"/>
          <cell r="O747">
            <v>137682</v>
          </cell>
          <cell r="P747"/>
          <cell r="Q747">
            <v>134887</v>
          </cell>
          <cell r="R747" t="str">
            <v>CUMPLE</v>
          </cell>
          <cell r="S747" t="str">
            <v>CUMPLE</v>
          </cell>
          <cell r="T747" t="str">
            <v>CUMPLE</v>
          </cell>
          <cell r="U747">
            <v>114725</v>
          </cell>
        </row>
        <row r="748">
          <cell r="C748" t="str">
            <v>18.16</v>
          </cell>
          <cell r="D748" t="str">
            <v xml:space="preserve">TAPON DE COBRE Ø 1/2" </v>
          </cell>
          <cell r="E748" t="str">
            <v>UND</v>
          </cell>
          <cell r="F748"/>
          <cell r="G748">
            <v>5028</v>
          </cell>
          <cell r="H748"/>
          <cell r="I748">
            <v>4926</v>
          </cell>
          <cell r="J748"/>
          <cell r="K748">
            <v>5839</v>
          </cell>
          <cell r="L748"/>
          <cell r="M748">
            <v>5720</v>
          </cell>
          <cell r="N748"/>
          <cell r="O748">
            <v>6320</v>
          </cell>
          <cell r="P748"/>
          <cell r="Q748">
            <v>6192</v>
          </cell>
          <cell r="R748" t="str">
            <v>CUMPLE</v>
          </cell>
          <cell r="S748" t="str">
            <v>CUMPLE</v>
          </cell>
          <cell r="T748" t="str">
            <v>CUMPLE</v>
          </cell>
          <cell r="U748">
            <v>5612.666666666667</v>
          </cell>
        </row>
        <row r="749">
          <cell r="C749" t="str">
            <v>18.17</v>
          </cell>
          <cell r="D749" t="str">
            <v xml:space="preserve">TEE DE COBRE Ø 1/2" </v>
          </cell>
          <cell r="E749" t="str">
            <v>UND</v>
          </cell>
          <cell r="F749"/>
          <cell r="G749">
            <v>7987</v>
          </cell>
          <cell r="H749"/>
          <cell r="I749">
            <v>7825</v>
          </cell>
          <cell r="J749"/>
          <cell r="K749">
            <v>9294</v>
          </cell>
          <cell r="L749"/>
          <cell r="M749">
            <v>9105</v>
          </cell>
          <cell r="N749"/>
          <cell r="O749">
            <v>10081</v>
          </cell>
          <cell r="P749"/>
          <cell r="Q749">
            <v>9876</v>
          </cell>
          <cell r="R749" t="str">
            <v>CUMPLE</v>
          </cell>
          <cell r="S749" t="str">
            <v>CUMPLE</v>
          </cell>
          <cell r="T749" t="str">
            <v>CUMPLE</v>
          </cell>
          <cell r="U749">
            <v>8935.3333333333339</v>
          </cell>
        </row>
        <row r="750">
          <cell r="C750" t="str">
            <v>18.18</v>
          </cell>
          <cell r="D750" t="str">
            <v xml:space="preserve">TEE DE COBRE Ø 3/4" </v>
          </cell>
          <cell r="E750" t="str">
            <v>UND</v>
          </cell>
          <cell r="F750"/>
          <cell r="G750">
            <v>11197</v>
          </cell>
          <cell r="H750"/>
          <cell r="I750">
            <v>10970</v>
          </cell>
          <cell r="J750"/>
          <cell r="K750">
            <v>13172</v>
          </cell>
          <cell r="L750"/>
          <cell r="M750">
            <v>12905</v>
          </cell>
          <cell r="N750"/>
          <cell r="O750">
            <v>14535</v>
          </cell>
          <cell r="P750"/>
          <cell r="Q750">
            <v>14240</v>
          </cell>
          <cell r="R750" t="str">
            <v>CUMPLE</v>
          </cell>
          <cell r="S750" t="str">
            <v>CUMPLE</v>
          </cell>
          <cell r="T750" t="str">
            <v>CUMPLE</v>
          </cell>
          <cell r="U750">
            <v>12705</v>
          </cell>
        </row>
        <row r="751">
          <cell r="C751" t="str">
            <v>18.19</v>
          </cell>
          <cell r="D751" t="str">
            <v>TUBERIA DE COBRE Ø 1/2"  (INC. ACCESORIOS)</v>
          </cell>
          <cell r="E751" t="str">
            <v>ML</v>
          </cell>
          <cell r="F751"/>
          <cell r="G751">
            <v>26351</v>
          </cell>
          <cell r="H751"/>
          <cell r="I751">
            <v>25816</v>
          </cell>
          <cell r="J751"/>
          <cell r="K751">
            <v>30098</v>
          </cell>
          <cell r="L751"/>
          <cell r="M751">
            <v>29487</v>
          </cell>
          <cell r="N751"/>
          <cell r="O751">
            <v>35606</v>
          </cell>
          <cell r="P751"/>
          <cell r="Q751">
            <v>34883</v>
          </cell>
          <cell r="R751" t="str">
            <v>CUMPLE</v>
          </cell>
          <cell r="S751" t="str">
            <v>CUMPLE</v>
          </cell>
          <cell r="T751" t="str">
            <v>CUMPLE</v>
          </cell>
          <cell r="U751">
            <v>30062</v>
          </cell>
        </row>
        <row r="752">
          <cell r="C752" t="str">
            <v>18.20</v>
          </cell>
          <cell r="D752" t="str">
            <v xml:space="preserve">UNDION DE COBRE Ø 1/2" </v>
          </cell>
          <cell r="E752" t="str">
            <v>UND</v>
          </cell>
          <cell r="F752"/>
          <cell r="G752">
            <v>6467</v>
          </cell>
          <cell r="H752"/>
          <cell r="I752">
            <v>6336</v>
          </cell>
          <cell r="J752"/>
          <cell r="K752">
            <v>7472</v>
          </cell>
          <cell r="L752"/>
          <cell r="M752">
            <v>7320</v>
          </cell>
          <cell r="N752"/>
          <cell r="O752">
            <v>8121</v>
          </cell>
          <cell r="P752"/>
          <cell r="Q752">
            <v>7956</v>
          </cell>
          <cell r="R752" t="str">
            <v>CUMPLE</v>
          </cell>
          <cell r="S752" t="str">
            <v>CUMPLE</v>
          </cell>
          <cell r="T752" t="str">
            <v>CUMPLE</v>
          </cell>
          <cell r="U752">
            <v>7204</v>
          </cell>
        </row>
        <row r="753">
          <cell r="C753" t="str">
            <v>18.21</v>
          </cell>
          <cell r="D753" t="str">
            <v xml:space="preserve">UNDION DE COBRE Ø 3/4" </v>
          </cell>
          <cell r="E753" t="str">
            <v>UND</v>
          </cell>
          <cell r="F753"/>
          <cell r="G753">
            <v>8785</v>
          </cell>
          <cell r="H753"/>
          <cell r="I753">
            <v>8607</v>
          </cell>
          <cell r="J753"/>
          <cell r="K753">
            <v>10111</v>
          </cell>
          <cell r="L753"/>
          <cell r="M753">
            <v>9906</v>
          </cell>
          <cell r="N753"/>
          <cell r="O753">
            <v>10928</v>
          </cell>
          <cell r="P753"/>
          <cell r="Q753">
            <v>10706</v>
          </cell>
          <cell r="R753" t="str">
            <v>CUMPLE</v>
          </cell>
          <cell r="S753" t="str">
            <v>CUMPLE</v>
          </cell>
          <cell r="T753" t="str">
            <v>CUMPLE</v>
          </cell>
          <cell r="U753">
            <v>9739.6666666666661</v>
          </cell>
        </row>
        <row r="754">
          <cell r="C754" t="str">
            <v>18.22</v>
          </cell>
          <cell r="D754" t="str">
            <v xml:space="preserve">UNDIVERSAL DE COBRE Ø 1/2" </v>
          </cell>
          <cell r="E754" t="str">
            <v>UND</v>
          </cell>
          <cell r="F754"/>
          <cell r="G754">
            <v>18788</v>
          </cell>
          <cell r="H754"/>
          <cell r="I754">
            <v>18407</v>
          </cell>
          <cell r="J754"/>
          <cell r="K754">
            <v>21770</v>
          </cell>
          <cell r="L754"/>
          <cell r="M754">
            <v>21328</v>
          </cell>
          <cell r="N754"/>
          <cell r="O754">
            <v>26151</v>
          </cell>
          <cell r="P754"/>
          <cell r="Q754">
            <v>25620</v>
          </cell>
          <cell r="R754" t="str">
            <v>CUMPLE</v>
          </cell>
          <cell r="S754" t="str">
            <v>CUMPLE</v>
          </cell>
          <cell r="T754" t="str">
            <v>CUMPLE</v>
          </cell>
          <cell r="U754">
            <v>21785</v>
          </cell>
        </row>
        <row r="755">
          <cell r="C755" t="str">
            <v>18.23</v>
          </cell>
          <cell r="D755" t="str">
            <v xml:space="preserve">UNDIVERSAL DE COBRE Ø 3/4" </v>
          </cell>
          <cell r="E755" t="str">
            <v>UND</v>
          </cell>
          <cell r="F755"/>
          <cell r="G755">
            <v>26395</v>
          </cell>
          <cell r="H755"/>
          <cell r="I755">
            <v>25859</v>
          </cell>
          <cell r="J755"/>
          <cell r="K755">
            <v>30725</v>
          </cell>
          <cell r="L755"/>
          <cell r="M755">
            <v>30101</v>
          </cell>
          <cell r="N755"/>
          <cell r="O755">
            <v>36503</v>
          </cell>
          <cell r="P755"/>
          <cell r="Q755">
            <v>35762</v>
          </cell>
          <cell r="R755" t="str">
            <v>CUMPLE</v>
          </cell>
          <cell r="S755" t="str">
            <v>CUMPLE</v>
          </cell>
          <cell r="T755" t="str">
            <v>CUMPLE</v>
          </cell>
          <cell r="U755">
            <v>30574</v>
          </cell>
        </row>
        <row r="756">
          <cell r="C756" t="str">
            <v>18.24</v>
          </cell>
          <cell r="D756" t="str">
            <v>VALVULA DE BOLA PARA MEDIDOR GAS</v>
          </cell>
          <cell r="E756" t="str">
            <v>UND</v>
          </cell>
          <cell r="F756"/>
          <cell r="G756">
            <v>36778</v>
          </cell>
          <cell r="H756"/>
          <cell r="I756">
            <v>36031</v>
          </cell>
          <cell r="J756"/>
          <cell r="K756">
            <v>42384</v>
          </cell>
          <cell r="L756"/>
          <cell r="M756">
            <v>41524</v>
          </cell>
          <cell r="N756"/>
          <cell r="O756">
            <v>45947</v>
          </cell>
          <cell r="P756"/>
          <cell r="Q756">
            <v>45014</v>
          </cell>
          <cell r="R756" t="str">
            <v>CUMPLE</v>
          </cell>
          <cell r="S756" t="str">
            <v>CUMPLE</v>
          </cell>
          <cell r="T756" t="str">
            <v>CUMPLE</v>
          </cell>
          <cell r="U756">
            <v>40856.333333333336</v>
          </cell>
        </row>
        <row r="757">
          <cell r="C757" t="str">
            <v>18.25</v>
          </cell>
          <cell r="D757" t="str">
            <v>SUMINISTRO E INSTALACIÓN DE ACCESORIOS ACERO GALVANIZADO SCH 40 1-1/2" O  EQUIVALENTE, INCLUYE TODO LO NECESARIO PARA SU CORRECTA INSTALACIÓN Y FUNCIONAMIENTO.</v>
          </cell>
          <cell r="E757" t="str">
            <v>UND</v>
          </cell>
          <cell r="F757"/>
          <cell r="G757">
            <v>21515</v>
          </cell>
          <cell r="H757"/>
          <cell r="I757">
            <v>21078</v>
          </cell>
          <cell r="J757"/>
          <cell r="K757">
            <v>25307</v>
          </cell>
          <cell r="L757"/>
          <cell r="M757">
            <v>24793</v>
          </cell>
          <cell r="N757"/>
          <cell r="O757">
            <v>28114</v>
          </cell>
          <cell r="P757"/>
          <cell r="Q757">
            <v>27543</v>
          </cell>
          <cell r="R757" t="str">
            <v>CUMPLE</v>
          </cell>
          <cell r="S757" t="str">
            <v>CUMPLE</v>
          </cell>
          <cell r="T757" t="str">
            <v>CUMPLE</v>
          </cell>
          <cell r="U757">
            <v>24471.333333333332</v>
          </cell>
        </row>
        <row r="758">
          <cell r="C758" t="str">
            <v>18.26</v>
          </cell>
          <cell r="D758" t="str">
            <v xml:space="preserve">SUMINISTRO E INSTALACIÓN DE ACCESORIOS ACERO  GALVANIZADO SCH 40 3/4" O  EQUIVALENTE, INCLUYE TODO LO NECESARIO PARA SU CORRECTA INSTALACIÓN Y  FUNCIONAMIENTO. </v>
          </cell>
          <cell r="E758" t="str">
            <v>UND</v>
          </cell>
          <cell r="F758"/>
          <cell r="G758">
            <v>11760</v>
          </cell>
          <cell r="H758"/>
          <cell r="I758">
            <v>11521</v>
          </cell>
          <cell r="J758"/>
          <cell r="K758">
            <v>13594</v>
          </cell>
          <cell r="L758"/>
          <cell r="M758">
            <v>13318</v>
          </cell>
          <cell r="N758"/>
          <cell r="O758">
            <v>15428</v>
          </cell>
          <cell r="P758"/>
          <cell r="Q758">
            <v>15115</v>
          </cell>
          <cell r="R758" t="str">
            <v>CUMPLE</v>
          </cell>
          <cell r="S758" t="str">
            <v>CUMPLE</v>
          </cell>
          <cell r="T758" t="str">
            <v>CUMPLE</v>
          </cell>
          <cell r="U758">
            <v>13318</v>
          </cell>
        </row>
        <row r="759">
          <cell r="C759" t="str">
            <v>18.27</v>
          </cell>
          <cell r="D759" t="str">
            <v>SUMINISTRO E INSTALACIÓN DE ACCESORIOS ACERO GALVANIZADO SCH 40 1/2" O  EQUIVALENTE, INCLUYE TODO LO NECESARIO PARA SU CORRECTA INSTALACIÓN Y FUNCIONAMIENTO.</v>
          </cell>
          <cell r="E759" t="str">
            <v>UND</v>
          </cell>
          <cell r="F759"/>
          <cell r="G759">
            <v>6985</v>
          </cell>
          <cell r="H759"/>
          <cell r="I759">
            <v>6843</v>
          </cell>
          <cell r="J759"/>
          <cell r="K759">
            <v>7990</v>
          </cell>
          <cell r="L759"/>
          <cell r="M759">
            <v>7828</v>
          </cell>
          <cell r="N759"/>
          <cell r="O759">
            <v>8700</v>
          </cell>
          <cell r="P759"/>
          <cell r="Q759">
            <v>8523</v>
          </cell>
          <cell r="R759" t="str">
            <v>CUMPLE</v>
          </cell>
          <cell r="S759" t="str">
            <v>CUMPLE</v>
          </cell>
          <cell r="T759" t="str">
            <v>CUMPLE</v>
          </cell>
          <cell r="U759">
            <v>7731.333333333333</v>
          </cell>
        </row>
        <row r="760">
          <cell r="C760" t="str">
            <v>18.28</v>
          </cell>
          <cell r="D760" t="str">
            <v>SUMINISTRO E INSTALACIÓN DE ELEVADOR de ¾”, INCLUYE TODO LO NECESARIO PARA 
SU CORRECTA INSTALACIÓN Y FUNCIONAMIENTO</v>
          </cell>
          <cell r="E760" t="str">
            <v>UND</v>
          </cell>
          <cell r="F760"/>
          <cell r="G760">
            <v>87194</v>
          </cell>
          <cell r="H760"/>
          <cell r="I760">
            <v>85424</v>
          </cell>
          <cell r="J760"/>
          <cell r="K760">
            <v>96610</v>
          </cell>
          <cell r="L760"/>
          <cell r="M760">
            <v>94649</v>
          </cell>
          <cell r="N760"/>
          <cell r="O760">
            <v>111714</v>
          </cell>
          <cell r="P760"/>
          <cell r="Q760">
            <v>109446</v>
          </cell>
          <cell r="R760" t="str">
            <v>CUMPLE</v>
          </cell>
          <cell r="S760" t="str">
            <v>CUMPLE</v>
          </cell>
          <cell r="T760" t="str">
            <v>CUMPLE</v>
          </cell>
          <cell r="U760">
            <v>96506.333333333328</v>
          </cell>
        </row>
        <row r="761">
          <cell r="C761" t="str">
            <v>18.29</v>
          </cell>
          <cell r="D761" t="str">
            <v>SUMINISTRO E INSTALACIÓN DE PLAQUETAS DE IDENTIFICACION, INCLUYE TODO LO NECESARIO PARA SU CORRECTA INSTALACIÓN Y FUNCIONAMIENTO</v>
          </cell>
          <cell r="E761" t="str">
            <v>UND</v>
          </cell>
          <cell r="F761"/>
          <cell r="G761">
            <v>17148</v>
          </cell>
          <cell r="H761"/>
          <cell r="I761">
            <v>16800</v>
          </cell>
          <cell r="J761"/>
          <cell r="K761">
            <v>20067</v>
          </cell>
          <cell r="L761"/>
          <cell r="M761">
            <v>19660</v>
          </cell>
          <cell r="N761"/>
          <cell r="O761">
            <v>24464</v>
          </cell>
          <cell r="P761"/>
          <cell r="Q761">
            <v>23967</v>
          </cell>
          <cell r="R761" t="str">
            <v>CUMPLE</v>
          </cell>
          <cell r="S761" t="str">
            <v>CUMPLE</v>
          </cell>
          <cell r="T761" t="str">
            <v>CUMPLE</v>
          </cell>
          <cell r="U761">
            <v>20142.333333333332</v>
          </cell>
        </row>
        <row r="762">
          <cell r="C762" t="str">
            <v>18.30</v>
          </cell>
          <cell r="D762" t="str">
            <v>SUMINISTRO E INSTALACIÓN DE ABRAZADERAS  1/2", INCLUYE TODO LO NECESARIO PARA SU CORRECTA INSTALACIÓN Y FUNCIONAMIENTO</v>
          </cell>
          <cell r="E762" t="str">
            <v>UND</v>
          </cell>
          <cell r="F762"/>
          <cell r="G762">
            <v>12561</v>
          </cell>
          <cell r="H762"/>
          <cell r="I762">
            <v>12306</v>
          </cell>
          <cell r="J762"/>
          <cell r="K762">
            <v>14110</v>
          </cell>
          <cell r="L762"/>
          <cell r="M762">
            <v>13824</v>
          </cell>
          <cell r="N762"/>
          <cell r="O762">
            <v>17415</v>
          </cell>
          <cell r="P762"/>
          <cell r="Q762">
            <v>17061</v>
          </cell>
          <cell r="R762" t="str">
            <v>CUMPLE</v>
          </cell>
          <cell r="S762" t="str">
            <v>CUMPLE</v>
          </cell>
          <cell r="T762" t="str">
            <v>CUMPLE</v>
          </cell>
          <cell r="U762">
            <v>14397</v>
          </cell>
        </row>
        <row r="763">
          <cell r="C763" t="str">
            <v>18.31</v>
          </cell>
          <cell r="D763" t="str">
            <v>SUMINISTRO E INSTALACIÓN DE REGISTRO BOLA GAS  DE 3/4", INCLUYE UNIVERSAL          GALVANIZADA DE 3/4 Pulg E INCLUYE TODO LO NECESARIO PARA SU CORRECTA  INSTALACIÓN Y FUNCIONAMIENTO</v>
          </cell>
          <cell r="E763" t="str">
            <v>UND</v>
          </cell>
          <cell r="F763"/>
          <cell r="G763">
            <v>56493</v>
          </cell>
          <cell r="H763"/>
          <cell r="I763">
            <v>55346</v>
          </cell>
          <cell r="J763"/>
          <cell r="K763">
            <v>63792</v>
          </cell>
          <cell r="L763"/>
          <cell r="M763">
            <v>62497</v>
          </cell>
          <cell r="N763"/>
          <cell r="O763">
            <v>78794</v>
          </cell>
          <cell r="P763"/>
          <cell r="Q763">
            <v>77194</v>
          </cell>
          <cell r="R763" t="str">
            <v>CUMPLE</v>
          </cell>
          <cell r="S763" t="str">
            <v>CUMPLE</v>
          </cell>
          <cell r="T763" t="str">
            <v>CUMPLE</v>
          </cell>
          <cell r="U763">
            <v>65012.333333333336</v>
          </cell>
        </row>
        <row r="764">
          <cell r="C764" t="str">
            <v>18.32</v>
          </cell>
          <cell r="D764" t="str">
            <v>SUMINISTRO E INSTALACIÓN DE REGISTRO BOLA GAS DE 1/2", INCLUYE UNIVERSAL  GALVANIZADA DE 1/2 Pulg, E INCLUYE TODO LO NECESARIO PARA SU CORRECTA  INSTALACIÓN Y FUNCIONAMIENTO</v>
          </cell>
          <cell r="E764" t="str">
            <v>UND</v>
          </cell>
          <cell r="F764"/>
          <cell r="G764">
            <v>43149</v>
          </cell>
          <cell r="H764"/>
          <cell r="I764">
            <v>42273</v>
          </cell>
          <cell r="J764"/>
          <cell r="K764">
            <v>48530</v>
          </cell>
          <cell r="L764"/>
          <cell r="M764">
            <v>47545</v>
          </cell>
          <cell r="N764"/>
          <cell r="O764">
            <v>60286</v>
          </cell>
          <cell r="P764"/>
          <cell r="Q764">
            <v>59062</v>
          </cell>
          <cell r="R764" t="str">
            <v>CUMPLE</v>
          </cell>
          <cell r="S764" t="str">
            <v>CUMPLE</v>
          </cell>
          <cell r="T764" t="str">
            <v>CUMPLE</v>
          </cell>
          <cell r="U764">
            <v>49626.666666666664</v>
          </cell>
        </row>
        <row r="765">
          <cell r="C765">
            <v>19</v>
          </cell>
          <cell r="D765" t="str">
            <v>INSTALACIONES RED VOZ Y DATOS</v>
          </cell>
          <cell r="E765"/>
          <cell r="F765"/>
          <cell r="G765"/>
          <cell r="H765"/>
          <cell r="I765"/>
          <cell r="J765"/>
          <cell r="K765"/>
          <cell r="L765"/>
          <cell r="M765"/>
          <cell r="N765"/>
          <cell r="O765"/>
          <cell r="P765"/>
          <cell r="Q765"/>
          <cell r="R765"/>
          <cell r="S765"/>
          <cell r="T765"/>
          <cell r="U765" t="e">
            <v>#DIV/0!</v>
          </cell>
        </row>
        <row r="766">
          <cell r="C766" t="str">
            <v>19.1</v>
          </cell>
          <cell r="D766" t="str">
            <v>SENSOR DE HUMO FOTOELÉCTRICO</v>
          </cell>
          <cell r="E766" t="str">
            <v>UND</v>
          </cell>
          <cell r="F766"/>
          <cell r="G766">
            <v>164305</v>
          </cell>
          <cell r="H766"/>
          <cell r="I766">
            <v>160970</v>
          </cell>
          <cell r="J766"/>
          <cell r="K766">
            <v>193668</v>
          </cell>
          <cell r="L766"/>
          <cell r="M766">
            <v>189737</v>
          </cell>
          <cell r="N766"/>
          <cell r="O766">
            <v>217315</v>
          </cell>
          <cell r="P766"/>
          <cell r="Q766">
            <v>212904</v>
          </cell>
          <cell r="R766" t="str">
            <v>CUMPLE</v>
          </cell>
          <cell r="S766" t="str">
            <v>CUMPLE</v>
          </cell>
          <cell r="T766" t="str">
            <v>CUMPLE</v>
          </cell>
          <cell r="U766">
            <v>187870.33333333334</v>
          </cell>
        </row>
        <row r="767">
          <cell r="C767" t="str">
            <v>19.2</v>
          </cell>
          <cell r="D767" t="str">
            <v>CABLE DETECTOR LINEAL DE CALOR</v>
          </cell>
          <cell r="E767" t="str">
            <v>ML</v>
          </cell>
          <cell r="F767"/>
          <cell r="G767">
            <v>32296</v>
          </cell>
          <cell r="H767"/>
          <cell r="I767">
            <v>31640</v>
          </cell>
          <cell r="J767"/>
          <cell r="K767">
            <v>36256</v>
          </cell>
          <cell r="L767"/>
          <cell r="M767">
            <v>35520</v>
          </cell>
          <cell r="N767"/>
          <cell r="O767">
            <v>40572</v>
          </cell>
          <cell r="P767"/>
          <cell r="Q767">
            <v>39748</v>
          </cell>
          <cell r="R767" t="str">
            <v>CUMPLE</v>
          </cell>
          <cell r="S767" t="str">
            <v>CUMPLE</v>
          </cell>
          <cell r="T767" t="str">
            <v>CUMPLE</v>
          </cell>
          <cell r="U767">
            <v>35636</v>
          </cell>
        </row>
        <row r="768">
          <cell r="C768" t="str">
            <v>19.3</v>
          </cell>
          <cell r="D768" t="str">
            <v>SIRENA DE 110 V</v>
          </cell>
          <cell r="E768" t="str">
            <v>UND</v>
          </cell>
          <cell r="F768"/>
          <cell r="G768">
            <v>96990</v>
          </cell>
          <cell r="H768"/>
          <cell r="I768">
            <v>95021</v>
          </cell>
          <cell r="J768"/>
          <cell r="K768">
            <v>110746</v>
          </cell>
          <cell r="L768"/>
          <cell r="M768">
            <v>108498</v>
          </cell>
          <cell r="N768"/>
          <cell r="O768">
            <v>124770</v>
          </cell>
          <cell r="P768"/>
          <cell r="Q768">
            <v>122237</v>
          </cell>
          <cell r="R768" t="str">
            <v>CUMPLE</v>
          </cell>
          <cell r="S768" t="str">
            <v>CUMPLE</v>
          </cell>
          <cell r="T768" t="str">
            <v>CUMPLE</v>
          </cell>
          <cell r="U768">
            <v>108585.33333333333</v>
          </cell>
        </row>
        <row r="769">
          <cell r="C769" t="str">
            <v>19.4</v>
          </cell>
          <cell r="D769" t="str">
            <v>CÁMARA CCTV</v>
          </cell>
          <cell r="E769" t="str">
            <v>UND</v>
          </cell>
          <cell r="F769"/>
          <cell r="G769">
            <v>213849</v>
          </cell>
          <cell r="H769"/>
          <cell r="I769">
            <v>209508</v>
          </cell>
          <cell r="J769"/>
          <cell r="K769">
            <v>247990</v>
          </cell>
          <cell r="L769"/>
          <cell r="M769">
            <v>242956</v>
          </cell>
          <cell r="N769"/>
          <cell r="O769">
            <v>293687</v>
          </cell>
          <cell r="P769"/>
          <cell r="Q769">
            <v>287725</v>
          </cell>
          <cell r="R769" t="str">
            <v>CUMPLE</v>
          </cell>
          <cell r="S769" t="str">
            <v>CUMPLE</v>
          </cell>
          <cell r="T769" t="str">
            <v>CUMPLE</v>
          </cell>
          <cell r="U769">
            <v>246729.66666666666</v>
          </cell>
        </row>
        <row r="770">
          <cell r="C770" t="str">
            <v>19.5</v>
          </cell>
          <cell r="D770" t="str">
            <v>PARLANTE-CIELO FALSO</v>
          </cell>
          <cell r="E770" t="str">
            <v>UND</v>
          </cell>
          <cell r="F770"/>
          <cell r="G770">
            <v>81293</v>
          </cell>
          <cell r="H770"/>
          <cell r="I770">
            <v>79643</v>
          </cell>
          <cell r="J770"/>
          <cell r="K770">
            <v>90762</v>
          </cell>
          <cell r="L770"/>
          <cell r="M770">
            <v>88920</v>
          </cell>
          <cell r="N770"/>
          <cell r="O770">
            <v>100553</v>
          </cell>
          <cell r="P770"/>
          <cell r="Q770">
            <v>98512</v>
          </cell>
          <cell r="R770" t="str">
            <v>CUMPLE</v>
          </cell>
          <cell r="S770" t="str">
            <v>CUMPLE</v>
          </cell>
          <cell r="T770" t="str">
            <v>CUMPLE</v>
          </cell>
          <cell r="U770">
            <v>89025</v>
          </cell>
        </row>
        <row r="771">
          <cell r="C771" t="str">
            <v>19.6</v>
          </cell>
          <cell r="D771" t="str">
            <v>AMPLIFICADOR 100W</v>
          </cell>
          <cell r="E771" t="str">
            <v>UND</v>
          </cell>
          <cell r="F771"/>
          <cell r="G771">
            <v>598915</v>
          </cell>
          <cell r="H771"/>
          <cell r="I771">
            <v>586757</v>
          </cell>
          <cell r="J771"/>
          <cell r="K771">
            <v>670777</v>
          </cell>
          <cell r="L771"/>
          <cell r="M771">
            <v>657160</v>
          </cell>
          <cell r="N771"/>
          <cell r="O771">
            <v>706252</v>
          </cell>
          <cell r="P771"/>
          <cell r="Q771">
            <v>691915</v>
          </cell>
          <cell r="R771" t="str">
            <v>CUMPLE</v>
          </cell>
          <cell r="S771" t="str">
            <v>CUMPLE</v>
          </cell>
          <cell r="T771" t="str">
            <v>CUMPLE</v>
          </cell>
          <cell r="U771">
            <v>645277.33333333337</v>
          </cell>
        </row>
        <row r="772">
          <cell r="C772" t="str">
            <v>19.7</v>
          </cell>
          <cell r="D772" t="str">
            <v>AMPLIFICADOR 300W</v>
          </cell>
          <cell r="E772" t="str">
            <v>UND</v>
          </cell>
          <cell r="F772"/>
          <cell r="G772">
            <v>1314446</v>
          </cell>
          <cell r="H772"/>
          <cell r="I772">
            <v>1287763</v>
          </cell>
          <cell r="J772"/>
          <cell r="K772">
            <v>1468293</v>
          </cell>
          <cell r="L772"/>
          <cell r="M772">
            <v>1438487</v>
          </cell>
          <cell r="N772"/>
          <cell r="O772">
            <v>1524470</v>
          </cell>
          <cell r="P772"/>
          <cell r="Q772">
            <v>1493523</v>
          </cell>
          <cell r="R772" t="str">
            <v>CUMPLE</v>
          </cell>
          <cell r="S772" t="str">
            <v>CUMPLE</v>
          </cell>
          <cell r="T772" t="str">
            <v>CUMPLE</v>
          </cell>
          <cell r="U772">
            <v>1406591</v>
          </cell>
        </row>
        <row r="773">
          <cell r="C773" t="str">
            <v>19.8</v>
          </cell>
          <cell r="D773" t="str">
            <v>ACOMETIDA CABLE RG-6 PARA MICRÓFONO</v>
          </cell>
          <cell r="E773" t="str">
            <v>UND</v>
          </cell>
          <cell r="F773"/>
          <cell r="G773">
            <v>42444</v>
          </cell>
          <cell r="H773"/>
          <cell r="I773">
            <v>41582</v>
          </cell>
          <cell r="J773"/>
          <cell r="K773">
            <v>45261</v>
          </cell>
          <cell r="L773"/>
          <cell r="M773">
            <v>44342</v>
          </cell>
          <cell r="N773"/>
          <cell r="O773">
            <v>49061</v>
          </cell>
          <cell r="P773"/>
          <cell r="Q773">
            <v>48065</v>
          </cell>
          <cell r="R773" t="str">
            <v>CUMPLE</v>
          </cell>
          <cell r="S773" t="str">
            <v>CUMPLE</v>
          </cell>
          <cell r="T773" t="str">
            <v>CUMPLE</v>
          </cell>
          <cell r="U773">
            <v>44663</v>
          </cell>
        </row>
        <row r="774">
          <cell r="C774" t="str">
            <v>19.9</v>
          </cell>
          <cell r="D774" t="str">
            <v>MICRÓFONO PG 48LC (INCLUYE BASE)</v>
          </cell>
          <cell r="E774" t="str">
            <v>UND</v>
          </cell>
          <cell r="F774"/>
          <cell r="G774">
            <v>259420</v>
          </cell>
          <cell r="H774"/>
          <cell r="I774">
            <v>254154</v>
          </cell>
          <cell r="J774"/>
          <cell r="K774">
            <v>277529</v>
          </cell>
          <cell r="L774"/>
          <cell r="M774">
            <v>271895</v>
          </cell>
          <cell r="N774"/>
          <cell r="O774">
            <v>297599</v>
          </cell>
          <cell r="P774"/>
          <cell r="Q774">
            <v>291558</v>
          </cell>
          <cell r="R774" t="str">
            <v>CUMPLE</v>
          </cell>
          <cell r="S774" t="str">
            <v>CUMPLE</v>
          </cell>
          <cell r="T774" t="str">
            <v>CUMPLE</v>
          </cell>
          <cell r="U774">
            <v>272535.66666666669</v>
          </cell>
        </row>
        <row r="775">
          <cell r="C775" t="str">
            <v>19.10</v>
          </cell>
          <cell r="D775" t="str">
            <v>TOMA PARA MICRÓFONO</v>
          </cell>
          <cell r="E775" t="str">
            <v>UND</v>
          </cell>
          <cell r="F775"/>
          <cell r="G775">
            <v>49299</v>
          </cell>
          <cell r="H775"/>
          <cell r="I775">
            <v>48298</v>
          </cell>
          <cell r="J775"/>
          <cell r="K775">
            <v>53608</v>
          </cell>
          <cell r="L775"/>
          <cell r="M775">
            <v>52520</v>
          </cell>
          <cell r="N775"/>
          <cell r="O775">
            <v>64875</v>
          </cell>
          <cell r="P775"/>
          <cell r="Q775">
            <v>63558</v>
          </cell>
          <cell r="R775" t="str">
            <v>CUMPLE</v>
          </cell>
          <cell r="S775" t="str">
            <v>CUMPLE</v>
          </cell>
          <cell r="T775" t="str">
            <v>CUMPLE</v>
          </cell>
          <cell r="U775">
            <v>54792</v>
          </cell>
        </row>
        <row r="776">
          <cell r="C776" t="str">
            <v>19.11</v>
          </cell>
          <cell r="D776" t="str">
            <v>CABLE BLINDADO STEREO PARA MICRÓFONO</v>
          </cell>
          <cell r="E776" t="str">
            <v>UND</v>
          </cell>
          <cell r="F776"/>
          <cell r="G776">
            <v>17511</v>
          </cell>
          <cell r="H776"/>
          <cell r="I776">
            <v>17156</v>
          </cell>
          <cell r="J776"/>
          <cell r="K776">
            <v>19344</v>
          </cell>
          <cell r="L776"/>
          <cell r="M776">
            <v>18951</v>
          </cell>
          <cell r="N776"/>
          <cell r="O776">
            <v>20995</v>
          </cell>
          <cell r="P776"/>
          <cell r="Q776">
            <v>20569</v>
          </cell>
          <cell r="R776" t="str">
            <v>CUMPLE</v>
          </cell>
          <cell r="S776" t="str">
            <v>CUMPLE</v>
          </cell>
          <cell r="T776" t="str">
            <v>CUMPLE</v>
          </cell>
          <cell r="U776">
            <v>18892</v>
          </cell>
        </row>
        <row r="777">
          <cell r="C777" t="str">
            <v>19.12</v>
          </cell>
          <cell r="D777" t="str">
            <v>SPLITERS</v>
          </cell>
          <cell r="E777" t="str">
            <v>UND</v>
          </cell>
          <cell r="F777"/>
          <cell r="G777">
            <v>12854</v>
          </cell>
          <cell r="H777"/>
          <cell r="I777">
            <v>12593</v>
          </cell>
          <cell r="J777"/>
          <cell r="K777">
            <v>13948</v>
          </cell>
          <cell r="L777"/>
          <cell r="M777">
            <v>13665</v>
          </cell>
          <cell r="N777"/>
          <cell r="O777">
            <v>15040</v>
          </cell>
          <cell r="P777"/>
          <cell r="Q777">
            <v>14735</v>
          </cell>
          <cell r="R777" t="str">
            <v>CUMPLE</v>
          </cell>
          <cell r="S777" t="str">
            <v>CUMPLE</v>
          </cell>
          <cell r="T777" t="str">
            <v>CUMPLE</v>
          </cell>
          <cell r="U777">
            <v>13664.333333333334</v>
          </cell>
        </row>
        <row r="778">
          <cell r="C778" t="str">
            <v>19.13</v>
          </cell>
          <cell r="D778" t="str">
            <v>TUBERÍA CONDUIT EMT GALVANIZADA 1/2".</v>
          </cell>
          <cell r="E778" t="str">
            <v>ML</v>
          </cell>
          <cell r="F778"/>
          <cell r="G778">
            <v>16002</v>
          </cell>
          <cell r="H778"/>
          <cell r="I778">
            <v>15677</v>
          </cell>
          <cell r="J778"/>
          <cell r="K778">
            <v>18624</v>
          </cell>
          <cell r="L778"/>
          <cell r="M778">
            <v>18246</v>
          </cell>
          <cell r="N778"/>
          <cell r="O778">
            <v>20608</v>
          </cell>
          <cell r="P778"/>
          <cell r="Q778">
            <v>20190</v>
          </cell>
          <cell r="R778" t="str">
            <v>CUMPLE</v>
          </cell>
          <cell r="S778" t="str">
            <v>CUMPLE</v>
          </cell>
          <cell r="T778" t="str">
            <v>CUMPLE</v>
          </cell>
          <cell r="U778">
            <v>18037.666666666668</v>
          </cell>
        </row>
        <row r="779">
          <cell r="C779" t="str">
            <v>19.14</v>
          </cell>
          <cell r="D779" t="str">
            <v>TUBERÍA CONDUIT EMT GALVANIZADA 3/4".</v>
          </cell>
          <cell r="E779" t="str">
            <v>ML</v>
          </cell>
          <cell r="F779"/>
          <cell r="G779">
            <v>23692</v>
          </cell>
          <cell r="H779"/>
          <cell r="I779">
            <v>23211</v>
          </cell>
          <cell r="J779"/>
          <cell r="K779">
            <v>27088</v>
          </cell>
          <cell r="L779"/>
          <cell r="M779">
            <v>26538</v>
          </cell>
          <cell r="N779"/>
          <cell r="O779">
            <v>30806</v>
          </cell>
          <cell r="P779"/>
          <cell r="Q779">
            <v>30181</v>
          </cell>
          <cell r="R779" t="str">
            <v>CUMPLE</v>
          </cell>
          <cell r="S779" t="str">
            <v>CUMPLE</v>
          </cell>
          <cell r="T779" t="str">
            <v>CUMPLE</v>
          </cell>
          <cell r="U779">
            <v>26643.333333333332</v>
          </cell>
        </row>
        <row r="780">
          <cell r="C780" t="str">
            <v>19.15</v>
          </cell>
          <cell r="D780" t="str">
            <v>TUBERÍA CONDUIT EMT GALVANIZADA 1".</v>
          </cell>
          <cell r="E780" t="str">
            <v>ML</v>
          </cell>
          <cell r="F780"/>
          <cell r="G780">
            <v>32493</v>
          </cell>
          <cell r="H780"/>
          <cell r="I780">
            <v>31833</v>
          </cell>
          <cell r="J780"/>
          <cell r="K780">
            <v>36014</v>
          </cell>
          <cell r="L780"/>
          <cell r="M780">
            <v>35283</v>
          </cell>
          <cell r="N780"/>
          <cell r="O780">
            <v>38120</v>
          </cell>
          <cell r="P780"/>
          <cell r="Q780">
            <v>37346</v>
          </cell>
          <cell r="R780" t="str">
            <v>CUMPLE</v>
          </cell>
          <cell r="S780" t="str">
            <v>CUMPLE</v>
          </cell>
          <cell r="T780" t="str">
            <v>CUMPLE</v>
          </cell>
          <cell r="U780">
            <v>34820.666666666664</v>
          </cell>
        </row>
        <row r="781">
          <cell r="C781" t="str">
            <v>19.16</v>
          </cell>
          <cell r="D781" t="str">
            <v>BANDEJA PORTACABLE ACERO GALVANIZADO 30x80</v>
          </cell>
          <cell r="E781" t="str">
            <v>ML</v>
          </cell>
          <cell r="F781"/>
          <cell r="G781">
            <v>106343</v>
          </cell>
          <cell r="H781"/>
          <cell r="I781">
            <v>104184</v>
          </cell>
          <cell r="J781"/>
          <cell r="K781">
            <v>116464</v>
          </cell>
          <cell r="L781"/>
          <cell r="M781">
            <v>114100</v>
          </cell>
          <cell r="N781"/>
          <cell r="O781">
            <v>127673</v>
          </cell>
          <cell r="P781"/>
          <cell r="Q781">
            <v>125081</v>
          </cell>
          <cell r="R781" t="str">
            <v>CUMPLE</v>
          </cell>
          <cell r="S781" t="str">
            <v>CUMPLE</v>
          </cell>
          <cell r="T781" t="str">
            <v>CUMPLE</v>
          </cell>
          <cell r="U781">
            <v>114455</v>
          </cell>
        </row>
        <row r="782">
          <cell r="C782" t="str">
            <v>19.17</v>
          </cell>
          <cell r="D782" t="str">
            <v>TAPA PARA BANDEJA PORTACABLE ACERO GALVANIZADO 30X120</v>
          </cell>
          <cell r="E782" t="str">
            <v>ML</v>
          </cell>
          <cell r="F782"/>
          <cell r="G782">
            <v>62372</v>
          </cell>
          <cell r="H782"/>
          <cell r="I782">
            <v>61106</v>
          </cell>
          <cell r="J782"/>
          <cell r="K782">
            <v>68865</v>
          </cell>
          <cell r="L782"/>
          <cell r="M782">
            <v>67467</v>
          </cell>
          <cell r="N782"/>
          <cell r="O782">
            <v>78270</v>
          </cell>
          <cell r="P782"/>
          <cell r="Q782">
            <v>76681</v>
          </cell>
          <cell r="R782" t="str">
            <v>CUMPLE</v>
          </cell>
          <cell r="S782" t="str">
            <v>CUMPLE</v>
          </cell>
          <cell r="T782" t="str">
            <v>CUMPLE</v>
          </cell>
          <cell r="U782">
            <v>68418</v>
          </cell>
        </row>
        <row r="783">
          <cell r="C783" t="str">
            <v>19.18</v>
          </cell>
          <cell r="D783" t="str">
            <v>BANDEJA PORTACABLES PARA RACK</v>
          </cell>
          <cell r="E783" t="str">
            <v>ML</v>
          </cell>
          <cell r="F783"/>
          <cell r="G783">
            <v>94481</v>
          </cell>
          <cell r="H783"/>
          <cell r="I783">
            <v>92563</v>
          </cell>
          <cell r="J783"/>
          <cell r="K783">
            <v>107039</v>
          </cell>
          <cell r="L783"/>
          <cell r="M783">
            <v>104866</v>
          </cell>
          <cell r="N783"/>
          <cell r="O783">
            <v>116708</v>
          </cell>
          <cell r="P783"/>
          <cell r="Q783">
            <v>114339</v>
          </cell>
          <cell r="R783" t="str">
            <v>CUMPLE</v>
          </cell>
          <cell r="S783" t="str">
            <v>CUMPLE</v>
          </cell>
          <cell r="T783" t="str">
            <v>CUMPLE</v>
          </cell>
          <cell r="U783">
            <v>103922.66666666667</v>
          </cell>
        </row>
        <row r="784">
          <cell r="C784" t="str">
            <v>19.19</v>
          </cell>
          <cell r="D784" t="str">
            <v>RACK 2' X 24"</v>
          </cell>
          <cell r="E784" t="str">
            <v>ML</v>
          </cell>
          <cell r="F784"/>
          <cell r="G784">
            <v>236251</v>
          </cell>
          <cell r="H784"/>
          <cell r="I784">
            <v>231455</v>
          </cell>
          <cell r="J784"/>
          <cell r="K784">
            <v>261629</v>
          </cell>
          <cell r="L784"/>
          <cell r="M784">
            <v>256318</v>
          </cell>
          <cell r="N784"/>
          <cell r="O784">
            <v>294302</v>
          </cell>
          <cell r="P784"/>
          <cell r="Q784">
            <v>288328</v>
          </cell>
          <cell r="R784" t="str">
            <v>CUMPLE</v>
          </cell>
          <cell r="S784" t="str">
            <v>CUMPLE</v>
          </cell>
          <cell r="T784" t="str">
            <v>CUMPLE</v>
          </cell>
          <cell r="U784">
            <v>258700.33333333334</v>
          </cell>
        </row>
        <row r="785">
          <cell r="C785" t="str">
            <v>19.20</v>
          </cell>
          <cell r="D785" t="str">
            <v>RACK 3' X 24"</v>
          </cell>
          <cell r="E785" t="str">
            <v>ML</v>
          </cell>
          <cell r="F785"/>
          <cell r="G785">
            <v>327554</v>
          </cell>
          <cell r="H785"/>
          <cell r="I785">
            <v>320905</v>
          </cell>
          <cell r="J785"/>
          <cell r="K785">
            <v>358444</v>
          </cell>
          <cell r="L785"/>
          <cell r="M785">
            <v>351168</v>
          </cell>
          <cell r="N785"/>
          <cell r="O785">
            <v>396353</v>
          </cell>
          <cell r="P785"/>
          <cell r="Q785">
            <v>388307</v>
          </cell>
          <cell r="R785" t="str">
            <v>CUMPLE</v>
          </cell>
          <cell r="S785" t="str">
            <v>CUMPLE</v>
          </cell>
          <cell r="T785" t="str">
            <v>CUMPLE</v>
          </cell>
          <cell r="U785">
            <v>353460</v>
          </cell>
        </row>
        <row r="786">
          <cell r="C786" t="str">
            <v>19.21</v>
          </cell>
          <cell r="D786" t="str">
            <v>RACK 5' X 24"</v>
          </cell>
          <cell r="E786" t="str">
            <v>ML</v>
          </cell>
          <cell r="F786"/>
          <cell r="G786">
            <v>393553</v>
          </cell>
          <cell r="H786"/>
          <cell r="I786">
            <v>385564</v>
          </cell>
          <cell r="J786"/>
          <cell r="K786">
            <v>429469</v>
          </cell>
          <cell r="L786"/>
          <cell r="M786">
            <v>420751</v>
          </cell>
          <cell r="N786"/>
          <cell r="O786">
            <v>468722</v>
          </cell>
          <cell r="P786"/>
          <cell r="Q786">
            <v>459207</v>
          </cell>
          <cell r="R786" t="str">
            <v>CUMPLE</v>
          </cell>
          <cell r="S786" t="str">
            <v>CUMPLE</v>
          </cell>
          <cell r="T786" t="str">
            <v>CUMPLE</v>
          </cell>
          <cell r="U786">
            <v>421840.66666666669</v>
          </cell>
        </row>
        <row r="787">
          <cell r="C787" t="str">
            <v>19.22</v>
          </cell>
          <cell r="D787" t="str">
            <v>RACK 7' X 24"</v>
          </cell>
          <cell r="E787" t="str">
            <v>ML</v>
          </cell>
          <cell r="F787"/>
          <cell r="G787">
            <v>430182</v>
          </cell>
          <cell r="H787"/>
          <cell r="I787">
            <v>421449</v>
          </cell>
          <cell r="J787"/>
          <cell r="K787">
            <v>469641</v>
          </cell>
          <cell r="L787"/>
          <cell r="M787">
            <v>460107</v>
          </cell>
          <cell r="N787"/>
          <cell r="O787">
            <v>515135</v>
          </cell>
          <cell r="P787"/>
          <cell r="Q787">
            <v>504678</v>
          </cell>
          <cell r="R787" t="str">
            <v>CUMPLE</v>
          </cell>
          <cell r="S787" t="str">
            <v>CUMPLE</v>
          </cell>
          <cell r="T787" t="str">
            <v>CUMPLE</v>
          </cell>
          <cell r="U787">
            <v>462078</v>
          </cell>
        </row>
        <row r="788">
          <cell r="C788" t="str">
            <v>19.23</v>
          </cell>
          <cell r="D788" t="str">
            <v>PATCH PANEL 48 PUERTOS CATEGORÍA 6A</v>
          </cell>
          <cell r="E788" t="str">
            <v>UND</v>
          </cell>
          <cell r="F788"/>
          <cell r="G788">
            <v>605886</v>
          </cell>
          <cell r="H788"/>
          <cell r="I788">
            <v>593587</v>
          </cell>
          <cell r="J788"/>
          <cell r="K788">
            <v>655319</v>
          </cell>
          <cell r="L788"/>
          <cell r="M788">
            <v>642016</v>
          </cell>
          <cell r="N788"/>
          <cell r="O788">
            <v>729428</v>
          </cell>
          <cell r="P788"/>
          <cell r="Q788">
            <v>714621</v>
          </cell>
          <cell r="R788" t="str">
            <v>CUMPLE</v>
          </cell>
          <cell r="S788" t="str">
            <v>CUMPLE</v>
          </cell>
          <cell r="T788" t="str">
            <v>CUMPLE</v>
          </cell>
          <cell r="U788">
            <v>650074.66666666663</v>
          </cell>
        </row>
        <row r="789">
          <cell r="C789" t="str">
            <v>19.24</v>
          </cell>
          <cell r="D789" t="str">
            <v>PATCH PANEL 24 PUERTOS CATEGORÍA 6A</v>
          </cell>
          <cell r="E789" t="str">
            <v>UND</v>
          </cell>
          <cell r="F789"/>
          <cell r="G789">
            <v>392339</v>
          </cell>
          <cell r="H789"/>
          <cell r="I789">
            <v>384375</v>
          </cell>
          <cell r="J789"/>
          <cell r="K789">
            <v>428337</v>
          </cell>
          <cell r="L789"/>
          <cell r="M789">
            <v>419642</v>
          </cell>
          <cell r="N789"/>
          <cell r="O789">
            <v>483572</v>
          </cell>
          <cell r="P789"/>
          <cell r="Q789">
            <v>473755</v>
          </cell>
          <cell r="R789" t="str">
            <v>CUMPLE</v>
          </cell>
          <cell r="S789" t="str">
            <v>CUMPLE</v>
          </cell>
          <cell r="T789" t="str">
            <v>CUMPLE</v>
          </cell>
          <cell r="U789">
            <v>425924</v>
          </cell>
        </row>
        <row r="790">
          <cell r="C790" t="str">
            <v>19.25</v>
          </cell>
          <cell r="D790" t="str">
            <v>SALIDA DE DATOS COMPLETA (INCLUYE FACE PLATE Y MARCACIÓN)</v>
          </cell>
          <cell r="E790" t="str">
            <v>UND</v>
          </cell>
          <cell r="F790"/>
          <cell r="G790">
            <v>100380</v>
          </cell>
          <cell r="H790"/>
          <cell r="I790">
            <v>98342</v>
          </cell>
          <cell r="J790"/>
          <cell r="K790">
            <v>108764</v>
          </cell>
          <cell r="L790"/>
          <cell r="M790">
            <v>106556</v>
          </cell>
          <cell r="N790"/>
          <cell r="O790">
            <v>123877</v>
          </cell>
          <cell r="P790"/>
          <cell r="Q790">
            <v>121362</v>
          </cell>
          <cell r="R790" t="str">
            <v>CUMPLE</v>
          </cell>
          <cell r="S790" t="str">
            <v>CUMPLE</v>
          </cell>
          <cell r="T790" t="str">
            <v>CUMPLE</v>
          </cell>
          <cell r="U790">
            <v>108753.33333333333</v>
          </cell>
        </row>
        <row r="791">
          <cell r="C791" t="str">
            <v>19.26</v>
          </cell>
          <cell r="D791" t="str">
            <v>PATCH CORD 2M CATEGORÍA 6A</v>
          </cell>
          <cell r="E791" t="str">
            <v>UND</v>
          </cell>
          <cell r="F791"/>
          <cell r="G791">
            <v>19358</v>
          </cell>
          <cell r="H791"/>
          <cell r="I791">
            <v>18965</v>
          </cell>
          <cell r="J791"/>
          <cell r="K791">
            <v>22528</v>
          </cell>
          <cell r="L791"/>
          <cell r="M791">
            <v>22071</v>
          </cell>
          <cell r="N791"/>
          <cell r="O791">
            <v>26262</v>
          </cell>
          <cell r="P791"/>
          <cell r="Q791">
            <v>25729</v>
          </cell>
          <cell r="R791" t="str">
            <v>CUMPLE</v>
          </cell>
          <cell r="S791" t="str">
            <v>CUMPLE</v>
          </cell>
          <cell r="T791" t="str">
            <v>CUMPLE</v>
          </cell>
          <cell r="U791">
            <v>22255</v>
          </cell>
        </row>
        <row r="792">
          <cell r="C792" t="str">
            <v>19.27</v>
          </cell>
          <cell r="D792" t="str">
            <v>PATCH CORD 5M CATEGORÍA 6A</v>
          </cell>
          <cell r="E792" t="str">
            <v>UND</v>
          </cell>
          <cell r="F792"/>
          <cell r="G792">
            <v>35671</v>
          </cell>
          <cell r="H792"/>
          <cell r="I792">
            <v>34947</v>
          </cell>
          <cell r="J792"/>
          <cell r="K792">
            <v>39814</v>
          </cell>
          <cell r="L792"/>
          <cell r="M792">
            <v>39006</v>
          </cell>
          <cell r="N792"/>
          <cell r="O792">
            <v>44002</v>
          </cell>
          <cell r="P792"/>
          <cell r="Q792">
            <v>43109</v>
          </cell>
          <cell r="R792" t="str">
            <v>CUMPLE</v>
          </cell>
          <cell r="S792" t="str">
            <v>CUMPLE</v>
          </cell>
          <cell r="T792" t="str">
            <v>CUMPLE</v>
          </cell>
          <cell r="U792">
            <v>39020.666666666664</v>
          </cell>
        </row>
        <row r="793">
          <cell r="C793" t="str">
            <v>19.28</v>
          </cell>
          <cell r="D793" t="str">
            <v>CABLE UTP CATEGORÍA 6A</v>
          </cell>
          <cell r="E793" t="str">
            <v>UND</v>
          </cell>
          <cell r="F793"/>
          <cell r="G793">
            <v>5305</v>
          </cell>
          <cell r="H793"/>
          <cell r="I793">
            <v>5197</v>
          </cell>
          <cell r="J793"/>
          <cell r="K793">
            <v>6086</v>
          </cell>
          <cell r="L793"/>
          <cell r="M793">
            <v>5962</v>
          </cell>
          <cell r="N793"/>
          <cell r="O793">
            <v>6754</v>
          </cell>
          <cell r="P793"/>
          <cell r="Q793">
            <v>6617</v>
          </cell>
          <cell r="R793" t="str">
            <v>CUMPLE</v>
          </cell>
          <cell r="S793" t="str">
            <v>CUMPLE</v>
          </cell>
          <cell r="T793" t="str">
            <v>CUMPLE</v>
          </cell>
          <cell r="U793">
            <v>5925.333333333333</v>
          </cell>
        </row>
        <row r="794">
          <cell r="C794" t="str">
            <v>19.29</v>
          </cell>
          <cell r="D794" t="str">
            <v>CANALETA METÁLICA 4X6 CMS</v>
          </cell>
          <cell r="E794" t="str">
            <v>ML</v>
          </cell>
          <cell r="F794"/>
          <cell r="G794">
            <v>34696</v>
          </cell>
          <cell r="H794"/>
          <cell r="I794">
            <v>33992</v>
          </cell>
          <cell r="J794"/>
          <cell r="K794">
            <v>38989</v>
          </cell>
          <cell r="L794"/>
          <cell r="M794">
            <v>38198</v>
          </cell>
          <cell r="N794"/>
          <cell r="O794">
            <v>42167</v>
          </cell>
          <cell r="P794"/>
          <cell r="Q794">
            <v>41311</v>
          </cell>
          <cell r="R794" t="str">
            <v>CUMPLE</v>
          </cell>
          <cell r="S794" t="str">
            <v>CUMPLE</v>
          </cell>
          <cell r="T794" t="str">
            <v>CUMPLE</v>
          </cell>
          <cell r="U794">
            <v>37833.666666666664</v>
          </cell>
        </row>
        <row r="795">
          <cell r="C795" t="str">
            <v>19.30</v>
          </cell>
          <cell r="D795" t="str">
            <v>CANALETA METÁLICA 4X10 CMS</v>
          </cell>
          <cell r="E795" t="str">
            <v>ML</v>
          </cell>
          <cell r="F795"/>
          <cell r="G795">
            <v>41665</v>
          </cell>
          <cell r="H795"/>
          <cell r="I795">
            <v>40819</v>
          </cell>
          <cell r="J795"/>
          <cell r="K795">
            <v>46302</v>
          </cell>
          <cell r="L795"/>
          <cell r="M795">
            <v>45362</v>
          </cell>
          <cell r="N795"/>
          <cell r="O795">
            <v>48400</v>
          </cell>
          <cell r="P795"/>
          <cell r="Q795">
            <v>47417</v>
          </cell>
          <cell r="R795" t="str">
            <v>CUMPLE</v>
          </cell>
          <cell r="S795" t="str">
            <v>CUMPLE</v>
          </cell>
          <cell r="T795" t="str">
            <v>CUMPLE</v>
          </cell>
          <cell r="U795">
            <v>44532.666666666664</v>
          </cell>
        </row>
        <row r="796">
          <cell r="C796" t="str">
            <v>19.31</v>
          </cell>
          <cell r="D796" t="str">
            <v>CANALETA METÁLICA 6X10 CMS</v>
          </cell>
          <cell r="E796" t="str">
            <v>ML</v>
          </cell>
          <cell r="F796"/>
          <cell r="G796">
            <v>43938</v>
          </cell>
          <cell r="H796"/>
          <cell r="I796">
            <v>43046</v>
          </cell>
          <cell r="J796"/>
          <cell r="K796">
            <v>48909</v>
          </cell>
          <cell r="L796"/>
          <cell r="M796">
            <v>47916</v>
          </cell>
          <cell r="N796"/>
          <cell r="O796">
            <v>51042</v>
          </cell>
          <cell r="P796"/>
          <cell r="Q796">
            <v>50006</v>
          </cell>
          <cell r="R796" t="str">
            <v>CUMPLE</v>
          </cell>
          <cell r="S796" t="str">
            <v>CUMPLE</v>
          </cell>
          <cell r="T796" t="str">
            <v>CUMPLE</v>
          </cell>
          <cell r="U796">
            <v>46989.333333333336</v>
          </cell>
        </row>
        <row r="797">
          <cell r="C797" t="str">
            <v>19.32</v>
          </cell>
          <cell r="D797" t="str">
            <v>CANALES EN LAMINA GALVANIZADA CALIBRE 20; DS=50</v>
          </cell>
          <cell r="E797" t="str">
            <v>UND</v>
          </cell>
          <cell r="F797"/>
          <cell r="G797">
            <v>87127</v>
          </cell>
          <cell r="H797"/>
          <cell r="I797">
            <v>85358</v>
          </cell>
          <cell r="J797"/>
          <cell r="K797">
            <v>100061</v>
          </cell>
          <cell r="L797"/>
          <cell r="M797">
            <v>98030</v>
          </cell>
          <cell r="N797"/>
          <cell r="O797">
            <v>121094</v>
          </cell>
          <cell r="P797"/>
          <cell r="Q797">
            <v>118636</v>
          </cell>
          <cell r="R797" t="str">
            <v>CUMPLE</v>
          </cell>
          <cell r="S797" t="str">
            <v>CUMPLE</v>
          </cell>
          <cell r="T797" t="str">
            <v>CUMPLE</v>
          </cell>
          <cell r="U797">
            <v>100674.66666666667</v>
          </cell>
        </row>
        <row r="798">
          <cell r="C798" t="str">
            <v>19.33</v>
          </cell>
          <cell r="D798" t="str">
            <v>CANALETA PLÁSTICA 13X7 MM</v>
          </cell>
          <cell r="E798" t="str">
            <v>ML</v>
          </cell>
          <cell r="F798"/>
          <cell r="G798">
            <v>18719</v>
          </cell>
          <cell r="H798"/>
          <cell r="I798">
            <v>18339</v>
          </cell>
          <cell r="J798"/>
          <cell r="K798">
            <v>21325</v>
          </cell>
          <cell r="L798"/>
          <cell r="M798">
            <v>20892</v>
          </cell>
          <cell r="N798"/>
          <cell r="O798">
            <v>22868</v>
          </cell>
          <cell r="P798"/>
          <cell r="Q798">
            <v>22404</v>
          </cell>
          <cell r="R798" t="str">
            <v>CUMPLE</v>
          </cell>
          <cell r="S798" t="str">
            <v>CUMPLE</v>
          </cell>
          <cell r="T798" t="str">
            <v>CUMPLE</v>
          </cell>
          <cell r="U798">
            <v>20545</v>
          </cell>
        </row>
        <row r="799">
          <cell r="C799" t="str">
            <v>19.34</v>
          </cell>
          <cell r="D799" t="str">
            <v>CANALETA PLÁSTICA 20X12 MM</v>
          </cell>
          <cell r="E799" t="str">
            <v>ML</v>
          </cell>
          <cell r="F799"/>
          <cell r="G799">
            <v>23325</v>
          </cell>
          <cell r="H799"/>
          <cell r="I799">
            <v>22852</v>
          </cell>
          <cell r="J799"/>
          <cell r="K799">
            <v>24721</v>
          </cell>
          <cell r="L799"/>
          <cell r="M799">
            <v>24219</v>
          </cell>
          <cell r="N799"/>
          <cell r="O799">
            <v>26062</v>
          </cell>
          <cell r="P799"/>
          <cell r="Q799">
            <v>25533</v>
          </cell>
          <cell r="R799" t="str">
            <v>CUMPLE</v>
          </cell>
          <cell r="S799" t="str">
            <v>CUMPLE</v>
          </cell>
          <cell r="T799" t="str">
            <v>CUMPLE</v>
          </cell>
          <cell r="U799">
            <v>24201.333333333332</v>
          </cell>
        </row>
        <row r="800">
          <cell r="C800" t="str">
            <v>19.35</v>
          </cell>
          <cell r="D800" t="str">
            <v>CANALETA PLÁSTICA 32X12 MM</v>
          </cell>
          <cell r="E800" t="str">
            <v>ML</v>
          </cell>
          <cell r="F800"/>
          <cell r="G800">
            <v>24289</v>
          </cell>
          <cell r="H800"/>
          <cell r="I800">
            <v>23796</v>
          </cell>
          <cell r="J800"/>
          <cell r="K800">
            <v>25736</v>
          </cell>
          <cell r="L800"/>
          <cell r="M800">
            <v>25214</v>
          </cell>
          <cell r="N800"/>
          <cell r="O800">
            <v>27093</v>
          </cell>
          <cell r="P800"/>
          <cell r="Q800">
            <v>26543</v>
          </cell>
          <cell r="R800" t="str">
            <v>CUMPLE</v>
          </cell>
          <cell r="S800" t="str">
            <v>CUMPLE</v>
          </cell>
          <cell r="T800" t="str">
            <v>CUMPLE</v>
          </cell>
          <cell r="U800">
            <v>25184.333333333332</v>
          </cell>
        </row>
        <row r="801">
          <cell r="C801" t="str">
            <v>19.36</v>
          </cell>
          <cell r="D801" t="str">
            <v>CANALETA PLÁSTICA 40X60 MM</v>
          </cell>
          <cell r="E801" t="str">
            <v>ML</v>
          </cell>
          <cell r="F801"/>
          <cell r="G801">
            <v>37445</v>
          </cell>
          <cell r="H801"/>
          <cell r="I801">
            <v>36685</v>
          </cell>
          <cell r="J801"/>
          <cell r="K801">
            <v>42403</v>
          </cell>
          <cell r="L801"/>
          <cell r="M801">
            <v>41542</v>
          </cell>
          <cell r="N801"/>
          <cell r="O801">
            <v>44444</v>
          </cell>
          <cell r="P801"/>
          <cell r="Q801">
            <v>43542</v>
          </cell>
          <cell r="R801" t="str">
            <v>CUMPLE</v>
          </cell>
          <cell r="S801" t="str">
            <v>CUMPLE</v>
          </cell>
          <cell r="T801" t="str">
            <v>CUMPLE</v>
          </cell>
          <cell r="U801">
            <v>40589.666666666664</v>
          </cell>
        </row>
        <row r="802">
          <cell r="C802" t="str">
            <v>19.37</v>
          </cell>
          <cell r="D802" t="str">
            <v>SWITCH 10/100/1000 24 PUERTOS</v>
          </cell>
          <cell r="E802" t="str">
            <v>UND</v>
          </cell>
          <cell r="F802"/>
          <cell r="G802">
            <v>596429</v>
          </cell>
          <cell r="H802"/>
          <cell r="I802">
            <v>584321</v>
          </cell>
          <cell r="J802"/>
          <cell r="K802">
            <v>645395</v>
          </cell>
          <cell r="L802"/>
          <cell r="M802">
            <v>632293</v>
          </cell>
          <cell r="N802"/>
          <cell r="O802">
            <v>717032</v>
          </cell>
          <cell r="P802"/>
          <cell r="Q802">
            <v>702476</v>
          </cell>
          <cell r="R802" t="str">
            <v>CUMPLE</v>
          </cell>
          <cell r="S802" t="str">
            <v>CUMPLE</v>
          </cell>
          <cell r="T802" t="str">
            <v>CUMPLE</v>
          </cell>
          <cell r="U802">
            <v>639696.66666666663</v>
          </cell>
        </row>
        <row r="803">
          <cell r="C803" t="str">
            <v>19.38</v>
          </cell>
          <cell r="D803" t="str">
            <v>SWITCH 10/100/1000 16 PUERTOS</v>
          </cell>
          <cell r="E803" t="str">
            <v>UND</v>
          </cell>
          <cell r="F803"/>
          <cell r="G803">
            <v>352828</v>
          </cell>
          <cell r="H803"/>
          <cell r="I803">
            <v>345666</v>
          </cell>
          <cell r="J803"/>
          <cell r="K803">
            <v>386754</v>
          </cell>
          <cell r="L803"/>
          <cell r="M803">
            <v>378903</v>
          </cell>
          <cell r="N803"/>
          <cell r="O803">
            <v>435177</v>
          </cell>
          <cell r="P803"/>
          <cell r="Q803">
            <v>426343</v>
          </cell>
          <cell r="R803" t="str">
            <v>CUMPLE</v>
          </cell>
          <cell r="S803" t="str">
            <v>CUMPLE</v>
          </cell>
          <cell r="T803" t="str">
            <v>CUMPLE</v>
          </cell>
          <cell r="U803">
            <v>383637.33333333331</v>
          </cell>
        </row>
        <row r="804">
          <cell r="C804" t="str">
            <v>19.39</v>
          </cell>
          <cell r="D804" t="str">
            <v>SWITCH 10/100/1000 8 PUERTOS</v>
          </cell>
          <cell r="E804" t="str">
            <v>UND</v>
          </cell>
          <cell r="F804"/>
          <cell r="G804">
            <v>158335</v>
          </cell>
          <cell r="H804"/>
          <cell r="I804">
            <v>155121</v>
          </cell>
          <cell r="J804"/>
          <cell r="K804">
            <v>180331</v>
          </cell>
          <cell r="L804"/>
          <cell r="M804">
            <v>176670</v>
          </cell>
          <cell r="N804"/>
          <cell r="O804">
            <v>208001</v>
          </cell>
          <cell r="P804"/>
          <cell r="Q804">
            <v>203779</v>
          </cell>
          <cell r="R804" t="str">
            <v>CUMPLE</v>
          </cell>
          <cell r="S804" t="str">
            <v>CUMPLE</v>
          </cell>
          <cell r="T804" t="str">
            <v>CUMPLE</v>
          </cell>
          <cell r="U804">
            <v>178523.33333333334</v>
          </cell>
        </row>
        <row r="805">
          <cell r="C805" t="str">
            <v>19.40</v>
          </cell>
          <cell r="D805" t="str">
            <v>CABLE TELEFÓNICO 2 PARES</v>
          </cell>
          <cell r="E805" t="str">
            <v>ML</v>
          </cell>
          <cell r="F805"/>
          <cell r="G805">
            <v>1689</v>
          </cell>
          <cell r="H805"/>
          <cell r="I805">
            <v>1655</v>
          </cell>
          <cell r="J805"/>
          <cell r="K805">
            <v>1858</v>
          </cell>
          <cell r="L805"/>
          <cell r="M805">
            <v>1820</v>
          </cell>
          <cell r="N805"/>
          <cell r="O805">
            <v>2060</v>
          </cell>
          <cell r="P805"/>
          <cell r="Q805">
            <v>2018</v>
          </cell>
          <cell r="R805" t="str">
            <v>CUMPLE</v>
          </cell>
          <cell r="S805" t="str">
            <v>CUMPLE</v>
          </cell>
          <cell r="T805" t="str">
            <v>CUMPLE</v>
          </cell>
          <cell r="U805">
            <v>1831</v>
          </cell>
        </row>
        <row r="806">
          <cell r="C806" t="str">
            <v>19.41</v>
          </cell>
          <cell r="D806" t="str">
            <v>CABLE TELEFÓNICO 10 PARES</v>
          </cell>
          <cell r="E806" t="str">
            <v>ML</v>
          </cell>
          <cell r="F806"/>
          <cell r="G806">
            <v>7077</v>
          </cell>
          <cell r="H806"/>
          <cell r="I806">
            <v>6933</v>
          </cell>
          <cell r="J806"/>
          <cell r="K806">
            <v>7533</v>
          </cell>
          <cell r="L806"/>
          <cell r="M806">
            <v>7380</v>
          </cell>
          <cell r="N806"/>
          <cell r="O806">
            <v>7871</v>
          </cell>
          <cell r="P806"/>
          <cell r="Q806">
            <v>7711</v>
          </cell>
          <cell r="R806" t="str">
            <v>CUMPLE</v>
          </cell>
          <cell r="S806" t="str">
            <v>CUMPLE</v>
          </cell>
          <cell r="T806" t="str">
            <v>CUMPLE</v>
          </cell>
          <cell r="U806">
            <v>7341.333333333333</v>
          </cell>
        </row>
        <row r="807">
          <cell r="C807" t="str">
            <v>19.42</v>
          </cell>
          <cell r="D807" t="str">
            <v>CABLE TELEFÓNICO 20 PARES</v>
          </cell>
          <cell r="E807" t="str">
            <v>ML</v>
          </cell>
          <cell r="F807"/>
          <cell r="G807">
            <v>10537</v>
          </cell>
          <cell r="H807"/>
          <cell r="I807">
            <v>10323</v>
          </cell>
          <cell r="J807"/>
          <cell r="K807">
            <v>11321</v>
          </cell>
          <cell r="L807"/>
          <cell r="M807">
            <v>11091</v>
          </cell>
          <cell r="N807"/>
          <cell r="O807">
            <v>11865</v>
          </cell>
          <cell r="P807"/>
          <cell r="Q807">
            <v>11624</v>
          </cell>
          <cell r="R807" t="str">
            <v>CUMPLE</v>
          </cell>
          <cell r="S807" t="str">
            <v>CUMPLE</v>
          </cell>
          <cell r="T807" t="str">
            <v>CUMPLE</v>
          </cell>
          <cell r="U807">
            <v>11012.666666666666</v>
          </cell>
        </row>
        <row r="808">
          <cell r="C808" t="str">
            <v>19.43</v>
          </cell>
          <cell r="D808" t="str">
            <v>CABLE TELEFÓNICO 40 PARES</v>
          </cell>
          <cell r="E808" t="str">
            <v>ML</v>
          </cell>
          <cell r="F808"/>
          <cell r="G808">
            <v>17146</v>
          </cell>
          <cell r="H808"/>
          <cell r="I808">
            <v>16798</v>
          </cell>
          <cell r="J808"/>
          <cell r="K808">
            <v>18616</v>
          </cell>
          <cell r="L808"/>
          <cell r="M808">
            <v>18238</v>
          </cell>
          <cell r="N808"/>
          <cell r="O808">
            <v>19383</v>
          </cell>
          <cell r="P808"/>
          <cell r="Q808">
            <v>18990</v>
          </cell>
          <cell r="R808" t="str">
            <v>CUMPLE</v>
          </cell>
          <cell r="S808" t="str">
            <v>CUMPLE</v>
          </cell>
          <cell r="T808" t="str">
            <v>CUMPLE</v>
          </cell>
          <cell r="U808">
            <v>18008.666666666668</v>
          </cell>
        </row>
        <row r="809">
          <cell r="C809" t="str">
            <v>19.44</v>
          </cell>
          <cell r="D809" t="str">
            <v>CABLE TELEVISIÓN RG6</v>
          </cell>
          <cell r="E809" t="str">
            <v>ML</v>
          </cell>
          <cell r="F809"/>
          <cell r="G809">
            <v>3506</v>
          </cell>
          <cell r="H809"/>
          <cell r="I809">
            <v>3435</v>
          </cell>
          <cell r="J809"/>
          <cell r="K809">
            <v>3853</v>
          </cell>
          <cell r="L809"/>
          <cell r="M809">
            <v>3775</v>
          </cell>
          <cell r="N809"/>
          <cell r="O809">
            <v>4080</v>
          </cell>
          <cell r="P809"/>
          <cell r="Q809">
            <v>3997</v>
          </cell>
          <cell r="R809" t="str">
            <v>CUMPLE</v>
          </cell>
          <cell r="S809" t="str">
            <v>CUMPLE</v>
          </cell>
          <cell r="T809" t="str">
            <v>CUMPLE</v>
          </cell>
          <cell r="U809">
            <v>3735.6666666666665</v>
          </cell>
        </row>
        <row r="810">
          <cell r="C810" t="str">
            <v>19.45</v>
          </cell>
          <cell r="D810" t="str">
            <v>ACOMETIDA TELEFÓNICA 1/2"</v>
          </cell>
          <cell r="E810" t="str">
            <v>UND</v>
          </cell>
          <cell r="F810"/>
          <cell r="G810">
            <v>24534</v>
          </cell>
          <cell r="H810"/>
          <cell r="I810">
            <v>24036</v>
          </cell>
          <cell r="J810"/>
          <cell r="K810">
            <v>27242</v>
          </cell>
          <cell r="L810"/>
          <cell r="M810">
            <v>26689</v>
          </cell>
          <cell r="N810"/>
          <cell r="O810">
            <v>33120</v>
          </cell>
          <cell r="P810"/>
          <cell r="Q810">
            <v>32448</v>
          </cell>
          <cell r="R810" t="str">
            <v>CUMPLE</v>
          </cell>
          <cell r="S810" t="str">
            <v>CUMPLE</v>
          </cell>
          <cell r="T810" t="str">
            <v>CUMPLE</v>
          </cell>
          <cell r="U810">
            <v>27724.333333333332</v>
          </cell>
        </row>
        <row r="811">
          <cell r="C811" t="str">
            <v>19.46</v>
          </cell>
          <cell r="D811" t="str">
            <v>ACOMETIDA TELEFÓNICA 1"</v>
          </cell>
          <cell r="E811" t="str">
            <v>UND</v>
          </cell>
          <cell r="F811"/>
          <cell r="G811">
            <v>34965</v>
          </cell>
          <cell r="H811"/>
          <cell r="I811">
            <v>34255</v>
          </cell>
          <cell r="J811"/>
          <cell r="K811">
            <v>38372</v>
          </cell>
          <cell r="L811"/>
          <cell r="M811">
            <v>37593</v>
          </cell>
          <cell r="N811"/>
          <cell r="O811">
            <v>46595</v>
          </cell>
          <cell r="P811"/>
          <cell r="Q811">
            <v>45649</v>
          </cell>
          <cell r="R811" t="str">
            <v>CUMPLE</v>
          </cell>
          <cell r="S811" t="str">
            <v>CUMPLE</v>
          </cell>
          <cell r="T811" t="str">
            <v>CUMPLE</v>
          </cell>
          <cell r="U811">
            <v>39165.666666666664</v>
          </cell>
        </row>
        <row r="812">
          <cell r="C812" t="str">
            <v>19.47</v>
          </cell>
          <cell r="D812" t="str">
            <v>ACOMETIDA TELEVISIÓN 1" RG6"</v>
          </cell>
          <cell r="E812" t="str">
            <v>UND</v>
          </cell>
          <cell r="F812"/>
          <cell r="G812">
            <v>25614</v>
          </cell>
          <cell r="H812"/>
          <cell r="I812">
            <v>25094</v>
          </cell>
          <cell r="J812"/>
          <cell r="K812">
            <v>28721</v>
          </cell>
          <cell r="L812"/>
          <cell r="M812">
            <v>28138</v>
          </cell>
          <cell r="N812"/>
          <cell r="O812">
            <v>34897</v>
          </cell>
          <cell r="P812"/>
          <cell r="Q812">
            <v>34189</v>
          </cell>
          <cell r="R812" t="str">
            <v>CUMPLE</v>
          </cell>
          <cell r="S812" t="str">
            <v>CUMPLE</v>
          </cell>
          <cell r="T812" t="str">
            <v>CUMPLE</v>
          </cell>
          <cell r="U812">
            <v>29140.333333333332</v>
          </cell>
        </row>
        <row r="813">
          <cell r="C813" t="str">
            <v>19.48</v>
          </cell>
          <cell r="D813" t="str">
            <v>CABLE DE FIBRA ÓPTICA 50/125 MULTIMODO (INCLUYE CERTIFICACIÓN)</v>
          </cell>
          <cell r="E813" t="str">
            <v>ML</v>
          </cell>
          <cell r="F813"/>
          <cell r="G813">
            <v>18370</v>
          </cell>
          <cell r="H813"/>
          <cell r="I813">
            <v>17997</v>
          </cell>
          <cell r="J813"/>
          <cell r="K813">
            <v>19772</v>
          </cell>
          <cell r="L813"/>
          <cell r="M813">
            <v>19371</v>
          </cell>
          <cell r="N813"/>
          <cell r="O813">
            <v>21347</v>
          </cell>
          <cell r="P813"/>
          <cell r="Q813">
            <v>20914</v>
          </cell>
          <cell r="R813" t="str">
            <v>CUMPLE</v>
          </cell>
          <cell r="S813" t="str">
            <v>CUMPLE</v>
          </cell>
          <cell r="T813" t="str">
            <v>CUMPLE</v>
          </cell>
          <cell r="U813">
            <v>19427.333333333332</v>
          </cell>
        </row>
        <row r="814">
          <cell r="C814" t="str">
            <v>19.49</v>
          </cell>
          <cell r="D814" t="str">
            <v>BANDEJA PARA FIBRA ÓPTICA HASTA 24 HILOS</v>
          </cell>
          <cell r="E814" t="str">
            <v>ML</v>
          </cell>
          <cell r="F814"/>
          <cell r="G814">
            <v>559708</v>
          </cell>
          <cell r="H814"/>
          <cell r="I814">
            <v>548346</v>
          </cell>
          <cell r="J814"/>
          <cell r="K814">
            <v>596333</v>
          </cell>
          <cell r="L814"/>
          <cell r="M814">
            <v>584227</v>
          </cell>
          <cell r="N814"/>
          <cell r="O814">
            <v>717181</v>
          </cell>
          <cell r="P814"/>
          <cell r="Q814">
            <v>702622</v>
          </cell>
          <cell r="R814" t="str">
            <v>CUMPLE</v>
          </cell>
          <cell r="S814" t="str">
            <v>CUMPLE</v>
          </cell>
          <cell r="T814" t="str">
            <v>CUMPLE</v>
          </cell>
          <cell r="U814">
            <v>611731.66666666663</v>
          </cell>
        </row>
        <row r="815">
          <cell r="C815">
            <v>20</v>
          </cell>
          <cell r="D815" t="str">
            <v>ANDENES Y SARDINELES</v>
          </cell>
          <cell r="E815"/>
          <cell r="F815"/>
          <cell r="G815"/>
          <cell r="H815"/>
          <cell r="I815"/>
          <cell r="J815"/>
          <cell r="K815"/>
          <cell r="L815"/>
          <cell r="M815"/>
          <cell r="N815"/>
          <cell r="O815"/>
          <cell r="P815"/>
          <cell r="Q815"/>
          <cell r="R815"/>
          <cell r="S815"/>
          <cell r="T815"/>
          <cell r="U815" t="e">
            <v>#DIV/0!</v>
          </cell>
        </row>
        <row r="816">
          <cell r="C816" t="str">
            <v>20.1</v>
          </cell>
          <cell r="D816" t="str">
            <v>ADOQUÍN DE ARCILLA 20X10X6CM</v>
          </cell>
          <cell r="E816" t="str">
            <v>M2</v>
          </cell>
          <cell r="F816"/>
          <cell r="G816">
            <v>76434</v>
          </cell>
          <cell r="H816"/>
          <cell r="I816">
            <v>74882</v>
          </cell>
          <cell r="J816"/>
          <cell r="K816">
            <v>85899</v>
          </cell>
          <cell r="L816"/>
          <cell r="M816">
            <v>84155</v>
          </cell>
          <cell r="N816"/>
          <cell r="O816">
            <v>96112</v>
          </cell>
          <cell r="P816"/>
          <cell r="Q816">
            <v>94161</v>
          </cell>
          <cell r="R816" t="str">
            <v>CUMPLE</v>
          </cell>
          <cell r="S816" t="str">
            <v>CUMPLE</v>
          </cell>
          <cell r="T816" t="str">
            <v>CUMPLE</v>
          </cell>
          <cell r="U816">
            <v>84399.333333333328</v>
          </cell>
        </row>
        <row r="817">
          <cell r="C817" t="str">
            <v>20.2</v>
          </cell>
          <cell r="D817" t="str">
            <v>ADOQUÍN DE ARCILLA 20X10X8CM</v>
          </cell>
          <cell r="E817" t="str">
            <v>M2</v>
          </cell>
          <cell r="F817"/>
          <cell r="G817">
            <v>93609</v>
          </cell>
          <cell r="H817"/>
          <cell r="I817">
            <v>91709</v>
          </cell>
          <cell r="J817"/>
          <cell r="K817">
            <v>105296</v>
          </cell>
          <cell r="L817"/>
          <cell r="M817">
            <v>103158</v>
          </cell>
          <cell r="N817"/>
          <cell r="O817">
            <v>119748</v>
          </cell>
          <cell r="P817"/>
          <cell r="Q817">
            <v>117317</v>
          </cell>
          <cell r="R817" t="str">
            <v>CUMPLE</v>
          </cell>
          <cell r="S817" t="str">
            <v>CUMPLE</v>
          </cell>
          <cell r="T817" t="str">
            <v>CUMPLE</v>
          </cell>
          <cell r="U817">
            <v>104061.33333333333</v>
          </cell>
        </row>
        <row r="818">
          <cell r="C818" t="str">
            <v>20.3</v>
          </cell>
          <cell r="D818" t="str">
            <v>ANDÉN CONCRETO 2500 PSI EN SITIO E=0.1M</v>
          </cell>
          <cell r="E818" t="str">
            <v>M2</v>
          </cell>
          <cell r="F818"/>
          <cell r="G818">
            <v>59337</v>
          </cell>
          <cell r="H818"/>
          <cell r="I818">
            <v>58132</v>
          </cell>
          <cell r="J818"/>
          <cell r="K818">
            <v>67234</v>
          </cell>
          <cell r="L818"/>
          <cell r="M818">
            <v>65869</v>
          </cell>
          <cell r="N818"/>
          <cell r="O818">
            <v>74443</v>
          </cell>
          <cell r="P818"/>
          <cell r="Q818">
            <v>72932</v>
          </cell>
          <cell r="R818" t="str">
            <v>CUMPLE</v>
          </cell>
          <cell r="S818" t="str">
            <v>CUMPLE</v>
          </cell>
          <cell r="T818" t="str">
            <v>CUMPLE</v>
          </cell>
          <cell r="U818">
            <v>65644.333333333328</v>
          </cell>
        </row>
        <row r="819">
          <cell r="C819" t="str">
            <v>20.4</v>
          </cell>
          <cell r="D819" t="str">
            <v>ANDÉN CONCRETO 3000 PSI EN SITIO E=0.1M</v>
          </cell>
          <cell r="E819" t="str">
            <v>M2</v>
          </cell>
          <cell r="F819"/>
          <cell r="G819">
            <v>65889</v>
          </cell>
          <cell r="H819"/>
          <cell r="I819">
            <v>64551</v>
          </cell>
          <cell r="J819"/>
          <cell r="K819">
            <v>74226</v>
          </cell>
          <cell r="L819"/>
          <cell r="M819">
            <v>72719</v>
          </cell>
          <cell r="N819"/>
          <cell r="O819">
            <v>82669</v>
          </cell>
          <cell r="P819"/>
          <cell r="Q819">
            <v>80991</v>
          </cell>
          <cell r="R819" t="str">
            <v>CUMPLE</v>
          </cell>
          <cell r="S819" t="str">
            <v>CUMPLE</v>
          </cell>
          <cell r="T819" t="str">
            <v>CUMPLE</v>
          </cell>
          <cell r="U819">
            <v>72753.666666666672</v>
          </cell>
        </row>
        <row r="820">
          <cell r="C820" t="str">
            <v>20.5</v>
          </cell>
          <cell r="D820" t="str">
            <v>ANDÉN CONCRETO 3500 PSI EN SITIO E=0.1M</v>
          </cell>
          <cell r="E820" t="str">
            <v>M2</v>
          </cell>
          <cell r="F820"/>
          <cell r="G820">
            <v>67481</v>
          </cell>
          <cell r="H820"/>
          <cell r="I820">
            <v>66111</v>
          </cell>
          <cell r="J820"/>
          <cell r="K820">
            <v>75401</v>
          </cell>
          <cell r="L820"/>
          <cell r="M820">
            <v>73870</v>
          </cell>
          <cell r="N820"/>
          <cell r="O820">
            <v>85757</v>
          </cell>
          <cell r="P820"/>
          <cell r="Q820">
            <v>84016</v>
          </cell>
          <cell r="R820" t="str">
            <v>CUMPLE</v>
          </cell>
          <cell r="S820" t="str">
            <v>CUMPLE</v>
          </cell>
          <cell r="T820" t="str">
            <v>CUMPLE</v>
          </cell>
          <cell r="U820">
            <v>74665.666666666672</v>
          </cell>
        </row>
        <row r="821">
          <cell r="C821" t="str">
            <v>20.6</v>
          </cell>
          <cell r="D821" t="str">
            <v>BORDE SEPARADOR VERDE A-170</v>
          </cell>
          <cell r="E821" t="str">
            <v>ML</v>
          </cell>
          <cell r="F821"/>
          <cell r="G821">
            <v>276517</v>
          </cell>
          <cell r="H821"/>
          <cell r="I821">
            <v>270904</v>
          </cell>
          <cell r="J821"/>
          <cell r="K821">
            <v>309580</v>
          </cell>
          <cell r="L821"/>
          <cell r="M821">
            <v>303296</v>
          </cell>
          <cell r="N821"/>
          <cell r="O821">
            <v>337114</v>
          </cell>
          <cell r="P821"/>
          <cell r="Q821">
            <v>330271</v>
          </cell>
          <cell r="R821" t="str">
            <v>CUMPLE</v>
          </cell>
          <cell r="S821" t="str">
            <v>CUMPLE</v>
          </cell>
          <cell r="T821" t="str">
            <v>CUMPLE</v>
          </cell>
          <cell r="U821">
            <v>301490.33333333331</v>
          </cell>
        </row>
        <row r="822">
          <cell r="C822" t="str">
            <v>20.7</v>
          </cell>
          <cell r="D822" t="str">
            <v>BORDILLO DE 8X15 CM FUNDIDO EN CONCRETO DE 2500 PSI</v>
          </cell>
          <cell r="E822" t="str">
            <v>ML</v>
          </cell>
          <cell r="F822"/>
          <cell r="G822">
            <v>21675</v>
          </cell>
          <cell r="H822"/>
          <cell r="I822">
            <v>21235</v>
          </cell>
          <cell r="J822"/>
          <cell r="K822">
            <v>24896</v>
          </cell>
          <cell r="L822"/>
          <cell r="M822">
            <v>24391</v>
          </cell>
          <cell r="N822"/>
          <cell r="O822">
            <v>27644</v>
          </cell>
          <cell r="P822"/>
          <cell r="Q822">
            <v>27083</v>
          </cell>
          <cell r="R822" t="str">
            <v>CUMPLE</v>
          </cell>
          <cell r="S822" t="str">
            <v>CUMPLE</v>
          </cell>
          <cell r="T822" t="str">
            <v>CUMPLE</v>
          </cell>
          <cell r="U822">
            <v>24236.333333333332</v>
          </cell>
        </row>
        <row r="823">
          <cell r="C823" t="str">
            <v>20.8</v>
          </cell>
          <cell r="D823" t="str">
            <v>BORDILLO DE 20X35 CM FUNDIDO EN CONCRETO DE 2500 PSI</v>
          </cell>
          <cell r="E823" t="str">
            <v>ML</v>
          </cell>
          <cell r="F823"/>
          <cell r="G823">
            <v>42635</v>
          </cell>
          <cell r="H823"/>
          <cell r="I823">
            <v>41770</v>
          </cell>
          <cell r="J823"/>
          <cell r="K823">
            <v>48652</v>
          </cell>
          <cell r="L823"/>
          <cell r="M823">
            <v>47664</v>
          </cell>
          <cell r="N823"/>
          <cell r="O823">
            <v>53504</v>
          </cell>
          <cell r="P823"/>
          <cell r="Q823">
            <v>52418</v>
          </cell>
          <cell r="R823" t="str">
            <v>CUMPLE</v>
          </cell>
          <cell r="S823" t="str">
            <v>CUMPLE</v>
          </cell>
          <cell r="T823" t="str">
            <v>CUMPLE</v>
          </cell>
          <cell r="U823">
            <v>47284</v>
          </cell>
        </row>
        <row r="824">
          <cell r="C824" t="str">
            <v>20.9</v>
          </cell>
          <cell r="D824" t="str">
            <v>CAÑUELA PREFABRICADA TIPO A-120</v>
          </cell>
          <cell r="E824" t="str">
            <v>ML</v>
          </cell>
          <cell r="F824"/>
          <cell r="G824">
            <v>78538</v>
          </cell>
          <cell r="H824"/>
          <cell r="I824">
            <v>76944</v>
          </cell>
          <cell r="J824"/>
          <cell r="K824">
            <v>88602</v>
          </cell>
          <cell r="L824"/>
          <cell r="M824">
            <v>86803</v>
          </cell>
          <cell r="N824"/>
          <cell r="O824">
            <v>103166</v>
          </cell>
          <cell r="P824"/>
          <cell r="Q824">
            <v>101072</v>
          </cell>
          <cell r="R824" t="str">
            <v>CUMPLE</v>
          </cell>
          <cell r="S824" t="str">
            <v>CUMPLE</v>
          </cell>
          <cell r="T824" t="str">
            <v>CUMPLE</v>
          </cell>
          <cell r="U824">
            <v>88273</v>
          </cell>
        </row>
        <row r="825">
          <cell r="C825" t="str">
            <v>20.10</v>
          </cell>
          <cell r="D825" t="str">
            <v>CONTENEDOR DE RAÍCES TIPO A-70</v>
          </cell>
          <cell r="E825" t="str">
            <v>ML</v>
          </cell>
          <cell r="F825"/>
          <cell r="G825">
            <v>63498</v>
          </cell>
          <cell r="H825"/>
          <cell r="I825">
            <v>62209</v>
          </cell>
          <cell r="J825"/>
          <cell r="K825">
            <v>74252</v>
          </cell>
          <cell r="L825"/>
          <cell r="M825">
            <v>72745</v>
          </cell>
          <cell r="N825"/>
          <cell r="O825">
            <v>90151</v>
          </cell>
          <cell r="P825"/>
          <cell r="Q825">
            <v>88321</v>
          </cell>
          <cell r="R825" t="str">
            <v>CUMPLE</v>
          </cell>
          <cell r="S825" t="str">
            <v>CUMPLE</v>
          </cell>
          <cell r="T825" t="str">
            <v>CUMPLE</v>
          </cell>
          <cell r="U825">
            <v>74425</v>
          </cell>
        </row>
        <row r="826">
          <cell r="C826" t="str">
            <v>20.11</v>
          </cell>
          <cell r="D826" t="str">
            <v>LOSETA PREFABRICADA EN CONCRETO TIPO A50 (40X40X6)</v>
          </cell>
          <cell r="E826" t="str">
            <v>M2</v>
          </cell>
          <cell r="F826"/>
          <cell r="G826">
            <v>77369</v>
          </cell>
          <cell r="H826"/>
          <cell r="I826">
            <v>75798</v>
          </cell>
          <cell r="J826"/>
          <cell r="K826">
            <v>86176</v>
          </cell>
          <cell r="L826"/>
          <cell r="M826">
            <v>84427</v>
          </cell>
          <cell r="N826"/>
          <cell r="O826">
            <v>95604</v>
          </cell>
          <cell r="P826"/>
          <cell r="Q826">
            <v>93663</v>
          </cell>
          <cell r="R826" t="str">
            <v>CUMPLE</v>
          </cell>
          <cell r="S826" t="str">
            <v>CUMPLE</v>
          </cell>
          <cell r="T826" t="str">
            <v>CUMPLE</v>
          </cell>
          <cell r="U826">
            <v>84629.333333333328</v>
          </cell>
        </row>
        <row r="827">
          <cell r="C827" t="str">
            <v>20.12</v>
          </cell>
          <cell r="D827" t="str">
            <v>LOSETA PREFABRICADA EN CONCRETO TIPO A60 (40X20X6)</v>
          </cell>
          <cell r="E827" t="str">
            <v>M2</v>
          </cell>
          <cell r="F827"/>
          <cell r="G827">
            <v>80817</v>
          </cell>
          <cell r="H827"/>
          <cell r="I827">
            <v>79176</v>
          </cell>
          <cell r="J827"/>
          <cell r="K827">
            <v>93444</v>
          </cell>
          <cell r="L827"/>
          <cell r="M827">
            <v>91547</v>
          </cell>
          <cell r="N827"/>
          <cell r="O827">
            <v>102976</v>
          </cell>
          <cell r="P827"/>
          <cell r="Q827">
            <v>100886</v>
          </cell>
          <cell r="R827" t="str">
            <v>CUMPLE</v>
          </cell>
          <cell r="S827" t="str">
            <v>CUMPLE</v>
          </cell>
          <cell r="T827" t="str">
            <v>CUMPLE</v>
          </cell>
          <cell r="U827">
            <v>90536.333333333328</v>
          </cell>
        </row>
        <row r="828">
          <cell r="C828" t="str">
            <v>20.13</v>
          </cell>
          <cell r="D828" t="str">
            <v>LOSETA CUADRÁTICA PREFABRICADA EN CONCRETO TIPO A50 (40X40X6)</v>
          </cell>
          <cell r="E828" t="str">
            <v>M2</v>
          </cell>
          <cell r="F828"/>
          <cell r="G828">
            <v>87486</v>
          </cell>
          <cell r="H828"/>
          <cell r="I828">
            <v>85710</v>
          </cell>
          <cell r="J828"/>
          <cell r="K828">
            <v>96842</v>
          </cell>
          <cell r="L828"/>
          <cell r="M828">
            <v>94876</v>
          </cell>
          <cell r="N828"/>
          <cell r="O828">
            <v>112223</v>
          </cell>
          <cell r="P828"/>
          <cell r="Q828">
            <v>109945</v>
          </cell>
          <cell r="R828" t="str">
            <v>CUMPLE</v>
          </cell>
          <cell r="S828" t="str">
            <v>CUMPLE</v>
          </cell>
          <cell r="T828" t="str">
            <v>CUMPLE</v>
          </cell>
          <cell r="U828">
            <v>96843.666666666672</v>
          </cell>
        </row>
        <row r="829">
          <cell r="C829" t="str">
            <v>20.14</v>
          </cell>
          <cell r="D829" t="str">
            <v>LOSETA TÁCTIL ALERTA PREFABRICADA EN CONCRETO TIPO A56 (40X40X6)</v>
          </cell>
          <cell r="E829" t="str">
            <v>M2</v>
          </cell>
          <cell r="F829"/>
          <cell r="G829">
            <v>93775</v>
          </cell>
          <cell r="H829"/>
          <cell r="I829">
            <v>91871</v>
          </cell>
          <cell r="J829"/>
          <cell r="K829">
            <v>103900</v>
          </cell>
          <cell r="L829"/>
          <cell r="M829">
            <v>101791</v>
          </cell>
          <cell r="N829"/>
          <cell r="O829">
            <v>120714</v>
          </cell>
          <cell r="P829"/>
          <cell r="Q829">
            <v>118264</v>
          </cell>
          <cell r="R829" t="str">
            <v>CUMPLE</v>
          </cell>
          <cell r="S829" t="str">
            <v>CUMPLE</v>
          </cell>
          <cell r="T829" t="str">
            <v>CUMPLE</v>
          </cell>
          <cell r="U829">
            <v>103975.33333333333</v>
          </cell>
        </row>
        <row r="830">
          <cell r="C830" t="str">
            <v>20.15</v>
          </cell>
          <cell r="D830" t="str">
            <v>LOSETA TÁCTIL GUÍA PREFABRICADA EN CONCRETO TIPO A55 (40X40X6)</v>
          </cell>
          <cell r="E830" t="str">
            <v>M2</v>
          </cell>
          <cell r="F830"/>
          <cell r="G830">
            <v>93775</v>
          </cell>
          <cell r="H830"/>
          <cell r="I830">
            <v>91871</v>
          </cell>
          <cell r="J830"/>
          <cell r="K830">
            <v>103831</v>
          </cell>
          <cell r="L830"/>
          <cell r="M830">
            <v>101723</v>
          </cell>
          <cell r="N830"/>
          <cell r="O830">
            <v>122169</v>
          </cell>
          <cell r="P830"/>
          <cell r="Q830">
            <v>119689</v>
          </cell>
          <cell r="R830" t="str">
            <v>CUMPLE</v>
          </cell>
          <cell r="S830" t="str">
            <v>CUMPLE</v>
          </cell>
          <cell r="T830" t="str">
            <v>CUMPLE</v>
          </cell>
          <cell r="U830">
            <v>104427.66666666667</v>
          </cell>
        </row>
        <row r="831">
          <cell r="C831" t="str">
            <v>20.16</v>
          </cell>
          <cell r="D831" t="str">
            <v>LOSETA GUÍA FRANJAS PREFABRICADA EN CONCRETO (40X40X6)</v>
          </cell>
          <cell r="E831" t="str">
            <v>M2</v>
          </cell>
          <cell r="F831"/>
          <cell r="G831">
            <v>71488</v>
          </cell>
          <cell r="H831"/>
          <cell r="I831">
            <v>70037</v>
          </cell>
          <cell r="J831"/>
          <cell r="K831">
            <v>79086</v>
          </cell>
          <cell r="L831"/>
          <cell r="M831">
            <v>77481</v>
          </cell>
          <cell r="N831"/>
          <cell r="O831">
            <v>89595</v>
          </cell>
          <cell r="P831"/>
          <cell r="Q831">
            <v>87776</v>
          </cell>
          <cell r="R831" t="str">
            <v>CUMPLE</v>
          </cell>
          <cell r="S831" t="str">
            <v>CUMPLE</v>
          </cell>
          <cell r="T831" t="str">
            <v>CUMPLE</v>
          </cell>
          <cell r="U831">
            <v>78431.333333333328</v>
          </cell>
        </row>
        <row r="832">
          <cell r="C832" t="str">
            <v>20.17</v>
          </cell>
          <cell r="D832" t="str">
            <v>SARDINEL 30X15 EN CONCRETO PREFABRICADO</v>
          </cell>
          <cell r="E832" t="str">
            <v>ML</v>
          </cell>
          <cell r="F832"/>
          <cell r="G832">
            <v>65846</v>
          </cell>
          <cell r="H832"/>
          <cell r="I832">
            <v>64509</v>
          </cell>
          <cell r="J832"/>
          <cell r="K832">
            <v>76067</v>
          </cell>
          <cell r="L832"/>
          <cell r="M832">
            <v>74523</v>
          </cell>
          <cell r="N832"/>
          <cell r="O832">
            <v>92295</v>
          </cell>
          <cell r="P832"/>
          <cell r="Q832">
            <v>90421</v>
          </cell>
          <cell r="R832" t="str">
            <v>CUMPLE</v>
          </cell>
          <cell r="S832" t="str">
            <v>CUMPLE</v>
          </cell>
          <cell r="T832" t="str">
            <v>CUMPLE</v>
          </cell>
          <cell r="U832">
            <v>76484.333333333328</v>
          </cell>
        </row>
        <row r="833">
          <cell r="C833" t="str">
            <v>20.18</v>
          </cell>
          <cell r="D833" t="str">
            <v>SARDINEL EN CONCRETO PREFABRICADO TIPO A-10 (30X15X80)</v>
          </cell>
          <cell r="E833" t="str">
            <v>ML</v>
          </cell>
          <cell r="F833"/>
          <cell r="G833">
            <v>77626</v>
          </cell>
          <cell r="H833"/>
          <cell r="I833">
            <v>76050</v>
          </cell>
          <cell r="J833"/>
          <cell r="K833">
            <v>90152</v>
          </cell>
          <cell r="L833"/>
          <cell r="M833">
            <v>88322</v>
          </cell>
          <cell r="N833"/>
          <cell r="O833">
            <v>106775</v>
          </cell>
          <cell r="P833"/>
          <cell r="Q833">
            <v>104607</v>
          </cell>
          <cell r="R833" t="str">
            <v>CUMPLE</v>
          </cell>
          <cell r="S833" t="str">
            <v>CUMPLE</v>
          </cell>
          <cell r="T833" t="str">
            <v>CUMPLE</v>
          </cell>
          <cell r="U833">
            <v>89659.666666666672</v>
          </cell>
        </row>
        <row r="834">
          <cell r="C834" t="str">
            <v>20.19</v>
          </cell>
          <cell r="D834" t="str">
            <v>SARDINEL EN CONCRETO PREFABRICADO TIPO A-40 (40X16X100)</v>
          </cell>
          <cell r="E834" t="str">
            <v>ML</v>
          </cell>
          <cell r="F834"/>
          <cell r="G834">
            <v>54484</v>
          </cell>
          <cell r="H834"/>
          <cell r="I834">
            <v>53378</v>
          </cell>
          <cell r="J834"/>
          <cell r="K834">
            <v>62414</v>
          </cell>
          <cell r="L834"/>
          <cell r="M834">
            <v>61147</v>
          </cell>
          <cell r="N834"/>
          <cell r="O834">
            <v>76825</v>
          </cell>
          <cell r="P834"/>
          <cell r="Q834">
            <v>75265</v>
          </cell>
          <cell r="R834" t="str">
            <v>CUMPLE</v>
          </cell>
          <cell r="S834" t="str">
            <v>CUMPLE</v>
          </cell>
          <cell r="T834" t="str">
            <v>CUMPLE</v>
          </cell>
          <cell r="U834">
            <v>63263.333333333336</v>
          </cell>
        </row>
        <row r="835">
          <cell r="C835" t="str">
            <v>20.20</v>
          </cell>
          <cell r="D835" t="str">
            <v>SARDINELES Y BORDILLOS EN CONCRETO DE 3000 PSI FUNDIDOS IN SITU 0.15 X 0.15 (INCLUYE FORMALETA)</v>
          </cell>
          <cell r="E835" t="str">
            <v>ML</v>
          </cell>
          <cell r="F835"/>
          <cell r="G835">
            <v>104760</v>
          </cell>
          <cell r="H835"/>
          <cell r="I835">
            <v>102633</v>
          </cell>
          <cell r="J835"/>
          <cell r="K835">
            <v>122375</v>
          </cell>
          <cell r="L835"/>
          <cell r="M835">
            <v>119891</v>
          </cell>
          <cell r="N835"/>
          <cell r="O835">
            <v>140243</v>
          </cell>
          <cell r="P835"/>
          <cell r="Q835">
            <v>137396</v>
          </cell>
          <cell r="R835" t="str">
            <v>CUMPLE</v>
          </cell>
          <cell r="S835" t="str">
            <v>CUMPLE</v>
          </cell>
          <cell r="T835" t="str">
            <v>CUMPLE</v>
          </cell>
          <cell r="U835">
            <v>119973.33333333333</v>
          </cell>
        </row>
        <row r="836">
          <cell r="C836" t="str">
            <v>20.21</v>
          </cell>
          <cell r="D836" t="str">
            <v>SARDINELES Y BORDILLOS EN CONCRETO DE 3000 PSI FUNDIDOS IN SITU 0.20 X 0.20 (INCLUYE FORMALETA)</v>
          </cell>
          <cell r="E836" t="str">
            <v>ML</v>
          </cell>
          <cell r="F836"/>
          <cell r="G836">
            <v>38418</v>
          </cell>
          <cell r="H836"/>
          <cell r="I836">
            <v>37638</v>
          </cell>
          <cell r="J836"/>
          <cell r="K836">
            <v>42866</v>
          </cell>
          <cell r="L836"/>
          <cell r="M836">
            <v>41996</v>
          </cell>
          <cell r="N836"/>
          <cell r="O836">
            <v>46201</v>
          </cell>
          <cell r="P836"/>
          <cell r="Q836">
            <v>45263</v>
          </cell>
          <cell r="R836" t="str">
            <v>CUMPLE</v>
          </cell>
          <cell r="S836" t="str">
            <v>CUMPLE</v>
          </cell>
          <cell r="T836" t="str">
            <v>CUMPLE</v>
          </cell>
          <cell r="U836">
            <v>41632.333333333336</v>
          </cell>
        </row>
        <row r="837">
          <cell r="C837" t="str">
            <v>20.22</v>
          </cell>
          <cell r="D837" t="str">
            <v>SARDINELES Y BORDILLOS EN CONCRETO DE 3000 PSI FUNDIDOS IN SITU 0.40 X 0.20 (INCLUYE FORMALETA)</v>
          </cell>
          <cell r="E837" t="str">
            <v>ML</v>
          </cell>
          <cell r="F837"/>
          <cell r="G837">
            <v>51161</v>
          </cell>
          <cell r="H837"/>
          <cell r="I837">
            <v>50122</v>
          </cell>
          <cell r="J837"/>
          <cell r="K837">
            <v>58856</v>
          </cell>
          <cell r="L837"/>
          <cell r="M837">
            <v>57661</v>
          </cell>
          <cell r="N837"/>
          <cell r="O837">
            <v>68466</v>
          </cell>
          <cell r="P837"/>
          <cell r="Q837">
            <v>67076</v>
          </cell>
          <cell r="R837" t="str">
            <v>CUMPLE</v>
          </cell>
          <cell r="S837" t="str">
            <v>CUMPLE</v>
          </cell>
          <cell r="T837" t="str">
            <v>CUMPLE</v>
          </cell>
          <cell r="U837">
            <v>58286.333333333336</v>
          </cell>
        </row>
        <row r="838">
          <cell r="C838" t="str">
            <v>20.23</v>
          </cell>
          <cell r="D838" t="str">
            <v>CONFINAMIENTO EN LADRILLO PRENSADO LIVIANO PARA PISOS EXTERIORES</v>
          </cell>
          <cell r="E838" t="str">
            <v>ML</v>
          </cell>
          <cell r="F838"/>
          <cell r="G838">
            <v>25167</v>
          </cell>
          <cell r="H838"/>
          <cell r="I838">
            <v>24656</v>
          </cell>
          <cell r="J838"/>
          <cell r="K838">
            <v>29120</v>
          </cell>
          <cell r="L838"/>
          <cell r="M838">
            <v>28529</v>
          </cell>
          <cell r="N838"/>
          <cell r="O838">
            <v>34240</v>
          </cell>
          <cell r="P838"/>
          <cell r="Q838">
            <v>33545</v>
          </cell>
          <cell r="R838" t="str">
            <v>CUMPLE</v>
          </cell>
          <cell r="S838" t="str">
            <v>CUMPLE</v>
          </cell>
          <cell r="T838" t="str">
            <v>CUMPLE</v>
          </cell>
          <cell r="U838">
            <v>28910</v>
          </cell>
        </row>
        <row r="839">
          <cell r="C839" t="str">
            <v>20.24</v>
          </cell>
          <cell r="D839" t="str">
            <v>EMPRADIZACIÓN DE JARDINES (INC TIERRA NEGRA)</v>
          </cell>
          <cell r="E839" t="str">
            <v>M2</v>
          </cell>
          <cell r="F839"/>
          <cell r="G839">
            <v>18215</v>
          </cell>
          <cell r="H839"/>
          <cell r="I839">
            <v>17845</v>
          </cell>
          <cell r="J839"/>
          <cell r="K839">
            <v>20072</v>
          </cell>
          <cell r="L839"/>
          <cell r="M839">
            <v>19665</v>
          </cell>
          <cell r="N839"/>
          <cell r="O839">
            <v>22397</v>
          </cell>
          <cell r="P839"/>
          <cell r="Q839">
            <v>21942</v>
          </cell>
          <cell r="R839" t="str">
            <v>CUMPLE</v>
          </cell>
          <cell r="S839" t="str">
            <v>CUMPLE</v>
          </cell>
          <cell r="T839" t="str">
            <v>CUMPLE</v>
          </cell>
          <cell r="U839">
            <v>19817.333333333332</v>
          </cell>
        </row>
        <row r="840">
          <cell r="C840" t="str">
            <v>20.25</v>
          </cell>
          <cell r="D840" t="str">
            <v xml:space="preserve">BORDILLOS  DE  CONFINAMIENTO DEL PISO EN ADOQUÍN  EN  CONCRETO f'c=3.000PSI,  PREFABRICADO O FUNDIDO  EN  SITIO, DE 10x20cm. </v>
          </cell>
          <cell r="E840" t="str">
            <v>ML</v>
          </cell>
          <cell r="F840"/>
          <cell r="G840">
            <v>30272</v>
          </cell>
          <cell r="H840"/>
          <cell r="I840">
            <v>29657</v>
          </cell>
          <cell r="J840"/>
          <cell r="K840">
            <v>32976</v>
          </cell>
          <cell r="L840"/>
          <cell r="M840">
            <v>32307</v>
          </cell>
          <cell r="N840"/>
          <cell r="O840">
            <v>39558</v>
          </cell>
          <cell r="P840"/>
          <cell r="Q840">
            <v>38755</v>
          </cell>
          <cell r="R840" t="str">
            <v>CUMPLE</v>
          </cell>
          <cell r="S840" t="str">
            <v>CUMPLE</v>
          </cell>
          <cell r="T840" t="str">
            <v>CUMPLE</v>
          </cell>
          <cell r="U840">
            <v>33573</v>
          </cell>
        </row>
        <row r="841">
          <cell r="C841" t="str">
            <v>20.26</v>
          </cell>
          <cell r="D841" t="str">
            <v>PISO EN ADOQUIN DE CONCRETO DE 20x10x6cm EN COLORES GRIS, BLANCO Y NEGRO, TRAFICO PEATONAL</v>
          </cell>
          <cell r="E841" t="str">
            <v>M2</v>
          </cell>
          <cell r="F841"/>
          <cell r="G841">
            <v>67575</v>
          </cell>
          <cell r="H841"/>
          <cell r="I841">
            <v>66203</v>
          </cell>
          <cell r="J841"/>
          <cell r="K841">
            <v>78161</v>
          </cell>
          <cell r="L841"/>
          <cell r="M841">
            <v>76574</v>
          </cell>
          <cell r="N841"/>
          <cell r="O841">
            <v>88073</v>
          </cell>
          <cell r="P841"/>
          <cell r="Q841">
            <v>86285</v>
          </cell>
          <cell r="R841" t="str">
            <v>CUMPLE</v>
          </cell>
          <cell r="S841" t="str">
            <v>CUMPLE</v>
          </cell>
          <cell r="T841" t="str">
            <v>CUMPLE</v>
          </cell>
          <cell r="U841">
            <v>76354</v>
          </cell>
        </row>
        <row r="842">
          <cell r="C842" t="str">
            <v>20.27</v>
          </cell>
          <cell r="D842" t="str">
            <v xml:space="preserve">PISO EN GRAVILLA LAVADA, SUELTA Y  EXTENDIDA, DE Emáx=3/4" + GEOTEXTIL NO TEJIDO No. 1600, PARA SENDEROS EXTERIORES, H=4.0cm. </v>
          </cell>
          <cell r="E842" t="str">
            <v>M2</v>
          </cell>
          <cell r="F842"/>
          <cell r="G842">
            <v>36311</v>
          </cell>
          <cell r="H842"/>
          <cell r="I842">
            <v>35574</v>
          </cell>
          <cell r="J842"/>
          <cell r="K842">
            <v>40677</v>
          </cell>
          <cell r="L842"/>
          <cell r="M842">
            <v>39851</v>
          </cell>
          <cell r="N842"/>
          <cell r="O842">
            <v>47092</v>
          </cell>
          <cell r="P842"/>
          <cell r="Q842">
            <v>46136</v>
          </cell>
          <cell r="R842" t="str">
            <v>CUMPLE</v>
          </cell>
          <cell r="S842" t="str">
            <v>CUMPLE</v>
          </cell>
          <cell r="T842" t="str">
            <v>CUMPLE</v>
          </cell>
          <cell r="U842">
            <v>40520.333333333336</v>
          </cell>
        </row>
        <row r="843">
          <cell r="C843" t="str">
            <v>20.28</v>
          </cell>
          <cell r="D843" t="str">
            <v xml:space="preserve">RAMPA DE ACCESO PEATONAL PARA DISCAPACITADOS EN CONCRETO DE 3.000 PSI, DE ESPESOR=0.07m, INCLUYE FIBRA DE FLEXA NYLON FIBER, EN UNA DOSIS DE 600grxM3 O EQUIVALENTE. </v>
          </cell>
          <cell r="E843" t="str">
            <v>M2</v>
          </cell>
          <cell r="F843"/>
          <cell r="G843">
            <v>78837</v>
          </cell>
          <cell r="H843"/>
          <cell r="I843">
            <v>77237</v>
          </cell>
          <cell r="J843"/>
          <cell r="K843">
            <v>87332</v>
          </cell>
          <cell r="L843"/>
          <cell r="M843">
            <v>85559</v>
          </cell>
          <cell r="N843"/>
          <cell r="O843">
            <v>104344</v>
          </cell>
          <cell r="P843"/>
          <cell r="Q843">
            <v>102226</v>
          </cell>
          <cell r="R843" t="str">
            <v>CUMPLE</v>
          </cell>
          <cell r="S843" t="str">
            <v>CUMPLE</v>
          </cell>
          <cell r="T843" t="str">
            <v>CUMPLE</v>
          </cell>
          <cell r="U843">
            <v>88340.666666666672</v>
          </cell>
        </row>
        <row r="844">
          <cell r="C844" t="str">
            <v>20.29</v>
          </cell>
          <cell r="D844" t="str">
            <v xml:space="preserve">SUMINISTRO E INSTALACIÓN PISO EN CAUCHO GRANULADO PARA ÁREA DEPROTIVA EXTERIOR. </v>
          </cell>
          <cell r="E844" t="str">
            <v>M2</v>
          </cell>
          <cell r="F844"/>
          <cell r="G844">
            <v>176869</v>
          </cell>
          <cell r="H844"/>
          <cell r="I844">
            <v>173279</v>
          </cell>
          <cell r="J844"/>
          <cell r="K844">
            <v>205945</v>
          </cell>
          <cell r="L844"/>
          <cell r="M844">
            <v>201764</v>
          </cell>
          <cell r="N844"/>
          <cell r="O844">
            <v>245784</v>
          </cell>
          <cell r="P844"/>
          <cell r="Q844">
            <v>240795</v>
          </cell>
          <cell r="R844" t="str">
            <v>CUMPLE</v>
          </cell>
          <cell r="S844" t="str">
            <v>CUMPLE</v>
          </cell>
          <cell r="T844" t="str">
            <v>CUMPLE</v>
          </cell>
          <cell r="U844">
            <v>205279.33333333334</v>
          </cell>
        </row>
        <row r="845">
          <cell r="C845" t="str">
            <v>20.30</v>
          </cell>
          <cell r="D845" t="str">
            <v xml:space="preserve">CAMBIO DE TABLEROS CANCHA Y ARCOS METÁLICOS EN CANCHA </v>
          </cell>
          <cell r="E845" t="str">
            <v>UND</v>
          </cell>
          <cell r="F845"/>
          <cell r="G845">
            <v>5189210</v>
          </cell>
          <cell r="H845"/>
          <cell r="I845">
            <v>5083869</v>
          </cell>
          <cell r="J845"/>
          <cell r="K845">
            <v>5674230</v>
          </cell>
          <cell r="L845"/>
          <cell r="M845">
            <v>5559043</v>
          </cell>
          <cell r="N845"/>
          <cell r="O845">
            <v>6411015</v>
          </cell>
          <cell r="P845"/>
          <cell r="Q845">
            <v>6280871</v>
          </cell>
          <cell r="R845" t="str">
            <v>CUMPLE</v>
          </cell>
          <cell r="S845" t="str">
            <v>CUMPLE</v>
          </cell>
          <cell r="T845" t="str">
            <v>CUMPLE</v>
          </cell>
          <cell r="U845">
            <v>5641261</v>
          </cell>
        </row>
        <row r="846">
          <cell r="C846" t="str">
            <v>20.31</v>
          </cell>
          <cell r="D846" t="str">
            <v xml:space="preserve">SUMINISTRO E INSTALACIÓN DE TABLERO DE BÁSQUETBOL PARA INCRUSTAR ( INCLUYE TABLERO, ARO Y RED) </v>
          </cell>
          <cell r="E846" t="str">
            <v>UND</v>
          </cell>
          <cell r="F846"/>
          <cell r="G846">
            <v>647190</v>
          </cell>
          <cell r="H846"/>
          <cell r="I846">
            <v>634052</v>
          </cell>
          <cell r="J846"/>
          <cell r="K846">
            <v>773698</v>
          </cell>
          <cell r="L846"/>
          <cell r="M846">
            <v>757992</v>
          </cell>
          <cell r="N846"/>
          <cell r="O846">
            <v>907510</v>
          </cell>
          <cell r="P846"/>
          <cell r="Q846">
            <v>889088</v>
          </cell>
          <cell r="R846" t="str">
            <v>CUMPLE</v>
          </cell>
          <cell r="S846" t="str">
            <v>CUMPLE</v>
          </cell>
          <cell r="T846" t="str">
            <v>CUMPLE</v>
          </cell>
          <cell r="U846">
            <v>760377.33333333337</v>
          </cell>
        </row>
        <row r="847">
          <cell r="C847" t="str">
            <v>20.32</v>
          </cell>
          <cell r="D847" t="str">
            <v>ASEO MEDIANTE LAVADO CON AGUA A PRESION (HIDROLAVADORA) E IMPLEMENTACION DE DETERGENTE BIODEGRADABLE Y GRATAS (CEPILLO) Y CUALQUIER OTRA ACTIVIDAD NECESARIA PARA GARANTIZAR LA ENTREGA EN TOTAL LIMPIEZA DE LA ZONA</v>
          </cell>
          <cell r="E847" t="str">
            <v>M2</v>
          </cell>
          <cell r="F847"/>
          <cell r="G847">
            <v>5116</v>
          </cell>
          <cell r="H847"/>
          <cell r="I847">
            <v>5012</v>
          </cell>
          <cell r="J847"/>
          <cell r="K847">
            <v>5667</v>
          </cell>
          <cell r="L847"/>
          <cell r="M847">
            <v>5552</v>
          </cell>
          <cell r="N847"/>
          <cell r="O847">
            <v>6642</v>
          </cell>
          <cell r="P847"/>
          <cell r="Q847">
            <v>6507</v>
          </cell>
          <cell r="R847" t="str">
            <v>CUMPLE</v>
          </cell>
          <cell r="S847" t="str">
            <v>CUMPLE</v>
          </cell>
          <cell r="T847" t="str">
            <v>CUMPLE</v>
          </cell>
          <cell r="U847">
            <v>5690.333333333333</v>
          </cell>
        </row>
        <row r="848">
          <cell r="C848" t="str">
            <v>20.33</v>
          </cell>
          <cell r="D848" t="str">
            <v>SUMINISTRO E INSTALACIÓN de concertina doble vuelta/cruzada 0 =30" con parales de fijación, alambre central en acero inoxidable AISI 302 0 = 2.5 m, con cuchillas tipo artom L=60 mm a.25,4 mm en platina de acero inoxidable AISI 430 E.=0,64 m, con grapas de acero inoxidable AISI 304 en tres puntos cada vuelta.</v>
          </cell>
          <cell r="E848" t="str">
            <v>ML</v>
          </cell>
          <cell r="F848"/>
          <cell r="G848">
            <v>88686</v>
          </cell>
          <cell r="H848"/>
          <cell r="I848">
            <v>86886</v>
          </cell>
          <cell r="J848"/>
          <cell r="K848">
            <v>100767</v>
          </cell>
          <cell r="L848"/>
          <cell r="M848">
            <v>98721</v>
          </cell>
          <cell r="N848"/>
          <cell r="O848">
            <v>120735</v>
          </cell>
          <cell r="P848"/>
          <cell r="Q848">
            <v>118284</v>
          </cell>
          <cell r="R848" t="str">
            <v>CUMPLE</v>
          </cell>
          <cell r="S848" t="str">
            <v>CUMPLE</v>
          </cell>
          <cell r="T848" t="str">
            <v>CUMPLE</v>
          </cell>
          <cell r="U848">
            <v>101297</v>
          </cell>
        </row>
        <row r="849">
          <cell r="C849" t="str">
            <v>20.34</v>
          </cell>
          <cell r="D849" t="str">
            <v>SUMINISTRO E INSTALACIÓN DE MAQUINA BIOSALUDABLE PARA GIMNASIO AL AIRE LIBRE REF. REMO</v>
          </cell>
          <cell r="E849" t="str">
            <v>UND</v>
          </cell>
          <cell r="F849"/>
          <cell r="G849">
            <v>5486555</v>
          </cell>
          <cell r="H849"/>
          <cell r="I849">
            <v>5375178</v>
          </cell>
          <cell r="J849"/>
          <cell r="K849">
            <v>6165789</v>
          </cell>
          <cell r="L849"/>
          <cell r="M849">
            <v>6040623</v>
          </cell>
          <cell r="N849"/>
          <cell r="O849">
            <v>7607433</v>
          </cell>
          <cell r="P849"/>
          <cell r="Q849">
            <v>7453002</v>
          </cell>
          <cell r="R849" t="str">
            <v>CUMPLE</v>
          </cell>
          <cell r="S849" t="str">
            <v>CUMPLE</v>
          </cell>
          <cell r="T849" t="str">
            <v>CUMPLE</v>
          </cell>
          <cell r="U849">
            <v>6289601</v>
          </cell>
        </row>
        <row r="850">
          <cell r="C850">
            <v>21</v>
          </cell>
          <cell r="D850" t="str">
            <v>MOBILIARIO URBANO</v>
          </cell>
          <cell r="E850"/>
          <cell r="F850"/>
          <cell r="G850"/>
          <cell r="H850"/>
          <cell r="I850"/>
          <cell r="J850"/>
          <cell r="K850"/>
          <cell r="L850"/>
          <cell r="M850"/>
          <cell r="N850"/>
          <cell r="O850"/>
          <cell r="P850"/>
          <cell r="Q850"/>
          <cell r="R850"/>
          <cell r="S850"/>
          <cell r="T850"/>
          <cell r="U850" t="e">
            <v>#DIV/0!</v>
          </cell>
        </row>
        <row r="851">
          <cell r="C851" t="str">
            <v>21.1</v>
          </cell>
          <cell r="D851" t="str">
            <v>BANCA EN CONCRETO M-40</v>
          </cell>
          <cell r="E851" t="str">
            <v>UND</v>
          </cell>
          <cell r="F851"/>
          <cell r="G851">
            <v>214149</v>
          </cell>
          <cell r="H851"/>
          <cell r="I851">
            <v>209802</v>
          </cell>
          <cell r="J851"/>
          <cell r="K851">
            <v>236929</v>
          </cell>
          <cell r="L851"/>
          <cell r="M851">
            <v>232119</v>
          </cell>
          <cell r="N851"/>
          <cell r="O851">
            <v>253547</v>
          </cell>
          <cell r="P851"/>
          <cell r="Q851">
            <v>248400</v>
          </cell>
          <cell r="R851" t="str">
            <v>CUMPLE</v>
          </cell>
          <cell r="S851" t="str">
            <v>CUMPLE</v>
          </cell>
          <cell r="T851" t="str">
            <v>CUMPLE</v>
          </cell>
          <cell r="U851">
            <v>230107</v>
          </cell>
        </row>
        <row r="852">
          <cell r="C852" t="str">
            <v>21.2</v>
          </cell>
          <cell r="D852" t="str">
            <v>BANCA EN CONCRETO M-30</v>
          </cell>
          <cell r="E852" t="str">
            <v>UND</v>
          </cell>
          <cell r="F852"/>
          <cell r="G852">
            <v>627167</v>
          </cell>
          <cell r="H852"/>
          <cell r="I852">
            <v>614436</v>
          </cell>
          <cell r="J852"/>
          <cell r="K852">
            <v>701614</v>
          </cell>
          <cell r="L852"/>
          <cell r="M852">
            <v>687371</v>
          </cell>
          <cell r="N852"/>
          <cell r="O852">
            <v>777284</v>
          </cell>
          <cell r="P852"/>
          <cell r="Q852">
            <v>761505</v>
          </cell>
          <cell r="R852" t="str">
            <v>CUMPLE</v>
          </cell>
          <cell r="S852" t="str">
            <v>CUMPLE</v>
          </cell>
          <cell r="T852" t="str">
            <v>CUMPLE</v>
          </cell>
          <cell r="U852">
            <v>687770.66666666663</v>
          </cell>
        </row>
        <row r="853">
          <cell r="C853" t="str">
            <v>21.3</v>
          </cell>
          <cell r="D853" t="str">
            <v>BOLARDO M-63 ALTO/HIERRO</v>
          </cell>
          <cell r="E853" t="str">
            <v>UND</v>
          </cell>
          <cell r="F853"/>
          <cell r="G853">
            <v>205092</v>
          </cell>
          <cell r="H853"/>
          <cell r="I853">
            <v>200929</v>
          </cell>
          <cell r="J853"/>
          <cell r="K853">
            <v>227236</v>
          </cell>
          <cell r="L853"/>
          <cell r="M853">
            <v>222623</v>
          </cell>
          <cell r="N853"/>
          <cell r="O853">
            <v>262979</v>
          </cell>
          <cell r="P853"/>
          <cell r="Q853">
            <v>257641</v>
          </cell>
          <cell r="R853" t="str">
            <v>CUMPLE</v>
          </cell>
          <cell r="S853" t="str">
            <v>CUMPLE</v>
          </cell>
          <cell r="T853" t="str">
            <v>CUMPLE</v>
          </cell>
          <cell r="U853">
            <v>227064.33333333334</v>
          </cell>
        </row>
        <row r="854">
          <cell r="C854" t="str">
            <v>21.4</v>
          </cell>
          <cell r="D854" t="str">
            <v>BORDILLO PREFABRICADO A-80</v>
          </cell>
          <cell r="E854" t="str">
            <v>UND</v>
          </cell>
          <cell r="F854"/>
          <cell r="G854">
            <v>67118</v>
          </cell>
          <cell r="H854"/>
          <cell r="I854">
            <v>65756</v>
          </cell>
          <cell r="J854"/>
          <cell r="K854">
            <v>76708</v>
          </cell>
          <cell r="L854"/>
          <cell r="M854">
            <v>75151</v>
          </cell>
          <cell r="N854"/>
          <cell r="O854">
            <v>84859</v>
          </cell>
          <cell r="P854"/>
          <cell r="Q854">
            <v>83136</v>
          </cell>
          <cell r="R854" t="str">
            <v>CUMPLE</v>
          </cell>
          <cell r="S854" t="str">
            <v>CUMPLE</v>
          </cell>
          <cell r="T854" t="str">
            <v>CUMPLE</v>
          </cell>
          <cell r="U854">
            <v>74681</v>
          </cell>
        </row>
        <row r="855">
          <cell r="C855" t="str">
            <v>21.5</v>
          </cell>
          <cell r="D855" t="str">
            <v>CANECA EN ACERO INOXIDABLE TIPO BARCELONA</v>
          </cell>
          <cell r="E855" t="str">
            <v>UND</v>
          </cell>
          <cell r="F855"/>
          <cell r="G855">
            <v>594330</v>
          </cell>
          <cell r="H855"/>
          <cell r="I855">
            <v>582265</v>
          </cell>
          <cell r="J855"/>
          <cell r="K855">
            <v>670510</v>
          </cell>
          <cell r="L855"/>
          <cell r="M855">
            <v>656899</v>
          </cell>
          <cell r="N855"/>
          <cell r="O855">
            <v>758135</v>
          </cell>
          <cell r="P855"/>
          <cell r="Q855">
            <v>742745</v>
          </cell>
          <cell r="R855" t="str">
            <v>CUMPLE</v>
          </cell>
          <cell r="S855" t="str">
            <v>CUMPLE</v>
          </cell>
          <cell r="T855" t="str">
            <v>CUMPLE</v>
          </cell>
          <cell r="U855">
            <v>660636.33333333337</v>
          </cell>
        </row>
        <row r="856">
          <cell r="C856" t="str">
            <v>21.6</v>
          </cell>
          <cell r="D856" t="str">
            <v>BANCA EN MADERA M-50</v>
          </cell>
          <cell r="E856" t="str">
            <v>UND</v>
          </cell>
          <cell r="F856"/>
          <cell r="G856">
            <v>551878</v>
          </cell>
          <cell r="H856"/>
          <cell r="I856">
            <v>540675</v>
          </cell>
          <cell r="J856"/>
          <cell r="K856">
            <v>621067</v>
          </cell>
          <cell r="L856"/>
          <cell r="M856">
            <v>608459</v>
          </cell>
          <cell r="N856"/>
          <cell r="O856">
            <v>675314</v>
          </cell>
          <cell r="P856"/>
          <cell r="Q856">
            <v>661605</v>
          </cell>
          <cell r="R856" t="str">
            <v>CUMPLE</v>
          </cell>
          <cell r="S856" t="str">
            <v>CUMPLE</v>
          </cell>
          <cell r="T856" t="str">
            <v>CUMPLE</v>
          </cell>
          <cell r="U856">
            <v>603579.66666666663</v>
          </cell>
        </row>
        <row r="857">
          <cell r="C857" t="str">
            <v>21.7</v>
          </cell>
          <cell r="D857" t="str">
            <v>PASAMANOS EN TUBO PARA ANDENES EN EXTERIOR</v>
          </cell>
          <cell r="E857" t="str">
            <v>ML</v>
          </cell>
          <cell r="F857"/>
          <cell r="G857">
            <v>215996</v>
          </cell>
          <cell r="H857"/>
          <cell r="I857">
            <v>211611</v>
          </cell>
          <cell r="J857"/>
          <cell r="K857">
            <v>242593</v>
          </cell>
          <cell r="L857"/>
          <cell r="M857">
            <v>237668</v>
          </cell>
          <cell r="N857"/>
          <cell r="O857">
            <v>298576</v>
          </cell>
          <cell r="P857"/>
          <cell r="Q857">
            <v>292515</v>
          </cell>
          <cell r="R857" t="str">
            <v>CUMPLE</v>
          </cell>
          <cell r="S857" t="str">
            <v>CUMPLE</v>
          </cell>
          <cell r="T857" t="str">
            <v>CUMPLE</v>
          </cell>
          <cell r="U857">
            <v>247264.66666666666</v>
          </cell>
        </row>
        <row r="858">
          <cell r="C858" t="str">
            <v>21.8</v>
          </cell>
          <cell r="D858" t="str">
            <v>CAMBIO DE ANDENES EN CONCRETO  E=0,10 M 3.000 PSI</v>
          </cell>
          <cell r="E858" t="str">
            <v>M2</v>
          </cell>
          <cell r="F858"/>
          <cell r="G858">
            <v>64753</v>
          </cell>
          <cell r="H858"/>
          <cell r="I858">
            <v>63439</v>
          </cell>
          <cell r="J858"/>
          <cell r="K858">
            <v>74575</v>
          </cell>
          <cell r="L858"/>
          <cell r="M858">
            <v>73061</v>
          </cell>
          <cell r="N858"/>
          <cell r="O858">
            <v>81267</v>
          </cell>
          <cell r="P858"/>
          <cell r="Q858">
            <v>79617</v>
          </cell>
          <cell r="R858" t="str">
            <v>CUMPLE</v>
          </cell>
          <cell r="S858" t="str">
            <v>CUMPLE</v>
          </cell>
          <cell r="T858" t="str">
            <v>CUMPLE</v>
          </cell>
          <cell r="U858">
            <v>72039</v>
          </cell>
        </row>
        <row r="859">
          <cell r="C859" t="str">
            <v>21.9</v>
          </cell>
          <cell r="D859" t="str">
            <v>CONSTRUCCIÓN DE RAMPAS PARA MOVILIDAD REDUCIDA CONCRETO 3000 PSI</v>
          </cell>
          <cell r="E859" t="str">
            <v>M2</v>
          </cell>
          <cell r="F859"/>
          <cell r="G859">
            <v>86424</v>
          </cell>
          <cell r="H859"/>
          <cell r="I859">
            <v>84670</v>
          </cell>
          <cell r="J859"/>
          <cell r="K859">
            <v>97177</v>
          </cell>
          <cell r="L859"/>
          <cell r="M859">
            <v>95204</v>
          </cell>
          <cell r="N859"/>
          <cell r="O859">
            <v>109268</v>
          </cell>
          <cell r="P859"/>
          <cell r="Q859">
            <v>107050</v>
          </cell>
          <cell r="R859" t="str">
            <v>CUMPLE</v>
          </cell>
          <cell r="S859" t="str">
            <v>CUMPLE</v>
          </cell>
          <cell r="T859" t="str">
            <v>CUMPLE</v>
          </cell>
          <cell r="U859">
            <v>95641.333333333328</v>
          </cell>
        </row>
        <row r="860">
          <cell r="C860" t="str">
            <v>21.10</v>
          </cell>
          <cell r="D860" t="str">
            <v>MANTENIMIENTO DE EQUIPOS PARA GIMNASIO AL AIRE LIBRE. CIRCUITO ATLETICO. (INCLUYE LIJADO Y PINTADO)</v>
          </cell>
          <cell r="E860" t="str">
            <v>GL</v>
          </cell>
          <cell r="F860"/>
          <cell r="G860">
            <v>3375611</v>
          </cell>
          <cell r="H860"/>
          <cell r="I860">
            <v>3307086</v>
          </cell>
          <cell r="J860"/>
          <cell r="K860">
            <v>3965869</v>
          </cell>
          <cell r="L860"/>
          <cell r="M860">
            <v>3885362</v>
          </cell>
          <cell r="N860"/>
          <cell r="O860">
            <v>4326668</v>
          </cell>
          <cell r="P860"/>
          <cell r="Q860">
            <v>4238837</v>
          </cell>
          <cell r="R860" t="str">
            <v>CUMPLE</v>
          </cell>
          <cell r="S860" t="str">
            <v>CUMPLE</v>
          </cell>
          <cell r="T860" t="str">
            <v>CUMPLE</v>
          </cell>
          <cell r="U860">
            <v>3810428.3333333335</v>
          </cell>
        </row>
        <row r="861">
          <cell r="C861" t="str">
            <v>21.12</v>
          </cell>
          <cell r="D861" t="str">
            <v>SUMINISTRO E INSTALACIÓN DE MAQUINA BIOSALUDABLE PARA GIMNASIO AL AIRE LIBRE - REF. DORSAL ANCHO</v>
          </cell>
          <cell r="E861" t="str">
            <v>UND</v>
          </cell>
          <cell r="F861"/>
          <cell r="G861">
            <v>4835623</v>
          </cell>
          <cell r="H861"/>
          <cell r="I861">
            <v>4737460</v>
          </cell>
          <cell r="J861"/>
          <cell r="K861">
            <v>5530330</v>
          </cell>
          <cell r="L861"/>
          <cell r="M861">
            <v>5418064</v>
          </cell>
          <cell r="N861"/>
          <cell r="O861">
            <v>6768569</v>
          </cell>
          <cell r="P861"/>
          <cell r="Q861">
            <v>6631167</v>
          </cell>
          <cell r="R861" t="str">
            <v>CUMPLE</v>
          </cell>
          <cell r="S861" t="str">
            <v>CUMPLE</v>
          </cell>
          <cell r="T861" t="str">
            <v>CUMPLE</v>
          </cell>
          <cell r="U861">
            <v>5595563.666666667</v>
          </cell>
        </row>
        <row r="862">
          <cell r="C862" t="str">
            <v>21.15</v>
          </cell>
          <cell r="D862" t="str">
            <v>CONFINAMIENTO EN CONCRETO PARA SENDEROS</v>
          </cell>
          <cell r="E862" t="str">
            <v>ML</v>
          </cell>
          <cell r="F862"/>
          <cell r="G862">
            <v>37793</v>
          </cell>
          <cell r="H862"/>
          <cell r="I862">
            <v>37026</v>
          </cell>
          <cell r="J862"/>
          <cell r="K862">
            <v>43816</v>
          </cell>
          <cell r="L862"/>
          <cell r="M862">
            <v>42927</v>
          </cell>
          <cell r="N862"/>
          <cell r="O862">
            <v>51668</v>
          </cell>
          <cell r="P862"/>
          <cell r="Q862">
            <v>50619</v>
          </cell>
          <cell r="R862" t="str">
            <v>CUMPLE</v>
          </cell>
          <cell r="S862" t="str">
            <v>CUMPLE</v>
          </cell>
          <cell r="T862" t="str">
            <v>CUMPLE</v>
          </cell>
          <cell r="U862">
            <v>43524</v>
          </cell>
        </row>
        <row r="863">
          <cell r="C863" t="str">
            <v>21.16</v>
          </cell>
          <cell r="D863" t="str">
            <v>DEMARCACIÓN PINTURA COLOR BLANCO TRÁFICO BÁSQUETBOL (INCLUYE SUMINISTRO, TRANSPORTE E INSTALACIÓN DE 3 MANOS DE PINTURA PARA DEMARCACIÓN, PLANTILLAS, BASE, REMATES, ACABADOS Y TODO LO DEMÁS NECESARIO PARA SU CORRECTA EJECUCIÓN Y FUNCIONAMIENTO)</v>
          </cell>
          <cell r="E863" t="str">
            <v>ML</v>
          </cell>
          <cell r="F863"/>
          <cell r="G863">
            <v>6707</v>
          </cell>
          <cell r="H863"/>
          <cell r="I863">
            <v>6571</v>
          </cell>
          <cell r="J863"/>
          <cell r="K863">
            <v>7654</v>
          </cell>
          <cell r="L863"/>
          <cell r="M863">
            <v>7499</v>
          </cell>
          <cell r="N863"/>
          <cell r="O863">
            <v>8764</v>
          </cell>
          <cell r="P863"/>
          <cell r="Q863">
            <v>8586</v>
          </cell>
          <cell r="R863" t="str">
            <v>CUMPLE</v>
          </cell>
          <cell r="S863" t="str">
            <v>CUMPLE</v>
          </cell>
          <cell r="T863" t="str">
            <v>CUMPLE</v>
          </cell>
          <cell r="U863">
            <v>7552</v>
          </cell>
        </row>
        <row r="864">
          <cell r="C864" t="str">
            <v>21.17</v>
          </cell>
          <cell r="D864" t="str">
            <v>SUMINISTRO E INSTALACIÓN TABLERO DE BALONCESTO 1,20 M X 1,80 M E= 10 MM EN ACRILICO</v>
          </cell>
          <cell r="E864" t="str">
            <v>UND</v>
          </cell>
          <cell r="F864"/>
          <cell r="G864">
            <v>865527</v>
          </cell>
          <cell r="H864"/>
          <cell r="I864">
            <v>847957</v>
          </cell>
          <cell r="J864"/>
          <cell r="K864">
            <v>1021006</v>
          </cell>
          <cell r="L864"/>
          <cell r="M864">
            <v>1000280</v>
          </cell>
          <cell r="N864"/>
          <cell r="O864">
            <v>1154969</v>
          </cell>
          <cell r="P864"/>
          <cell r="Q864">
            <v>1131523</v>
          </cell>
          <cell r="R864" t="str">
            <v>CUMPLE</v>
          </cell>
          <cell r="S864" t="str">
            <v>CUMPLE</v>
          </cell>
          <cell r="T864" t="str">
            <v>CUMPLE</v>
          </cell>
          <cell r="U864">
            <v>993253.33333333337</v>
          </cell>
        </row>
        <row r="865">
          <cell r="C865" t="str">
            <v>21.18</v>
          </cell>
          <cell r="D865" t="str">
            <v xml:space="preserve">DEMOLICION DE BORDILLO </v>
          </cell>
          <cell r="E865" t="str">
            <v>ML</v>
          </cell>
          <cell r="F865"/>
          <cell r="G865">
            <v>12624</v>
          </cell>
          <cell r="H865"/>
          <cell r="I865">
            <v>12368</v>
          </cell>
          <cell r="J865"/>
          <cell r="K865">
            <v>14571</v>
          </cell>
          <cell r="L865"/>
          <cell r="M865">
            <v>14275</v>
          </cell>
          <cell r="N865"/>
          <cell r="O865">
            <v>16930</v>
          </cell>
          <cell r="P865"/>
          <cell r="Q865">
            <v>16586</v>
          </cell>
          <cell r="R865" t="str">
            <v>CUMPLE</v>
          </cell>
          <cell r="S865" t="str">
            <v>CUMPLE</v>
          </cell>
          <cell r="T865" t="str">
            <v>CUMPLE</v>
          </cell>
          <cell r="U865">
            <v>14409.666666666666</v>
          </cell>
        </row>
        <row r="866">
          <cell r="C866" t="str">
            <v>21.19</v>
          </cell>
          <cell r="D866" t="str">
            <v>NIVELACION DE TERRENO</v>
          </cell>
          <cell r="E866" t="str">
            <v>M2</v>
          </cell>
          <cell r="F866"/>
          <cell r="G866">
            <v>9337</v>
          </cell>
          <cell r="H866"/>
          <cell r="I866">
            <v>9147</v>
          </cell>
          <cell r="J866"/>
          <cell r="K866">
            <v>11070</v>
          </cell>
          <cell r="L866"/>
          <cell r="M866">
            <v>10845</v>
          </cell>
          <cell r="N866"/>
          <cell r="O866">
            <v>12560</v>
          </cell>
          <cell r="P866"/>
          <cell r="Q866">
            <v>12305</v>
          </cell>
          <cell r="R866" t="str">
            <v>CUMPLE</v>
          </cell>
          <cell r="S866" t="str">
            <v>CUMPLE</v>
          </cell>
          <cell r="T866" t="str">
            <v>CUMPLE</v>
          </cell>
          <cell r="U866">
            <v>10765.666666666666</v>
          </cell>
        </row>
        <row r="867">
          <cell r="C867" t="str">
            <v>21.20</v>
          </cell>
          <cell r="D867" t="str">
            <v>CORTE CON DISCO SOBRE PLACA EN CONCRETO MACIZO (e&lt;=0,15m)</v>
          </cell>
          <cell r="E867" t="str">
            <v>ML</v>
          </cell>
          <cell r="F867"/>
          <cell r="G867">
            <v>9777</v>
          </cell>
          <cell r="H867"/>
          <cell r="I867">
            <v>9579</v>
          </cell>
          <cell r="J867"/>
          <cell r="K867">
            <v>10964</v>
          </cell>
          <cell r="L867"/>
          <cell r="M867">
            <v>10741</v>
          </cell>
          <cell r="N867"/>
          <cell r="O867">
            <v>13757</v>
          </cell>
          <cell r="P867"/>
          <cell r="Q867">
            <v>13478</v>
          </cell>
          <cell r="R867" t="str">
            <v>CUMPLE</v>
          </cell>
          <cell r="S867" t="str">
            <v>CUMPLE</v>
          </cell>
          <cell r="T867" t="str">
            <v>CUMPLE</v>
          </cell>
          <cell r="U867">
            <v>11266</v>
          </cell>
        </row>
        <row r="868">
          <cell r="C868" t="str">
            <v>21.21</v>
          </cell>
          <cell r="D868" t="str">
            <v>DEMOLICIÓN MANUAL DE LAVADERO DE PISO CONSTRUIDO CON MAMPOSTERÍA</v>
          </cell>
          <cell r="E868" t="str">
            <v>UND</v>
          </cell>
          <cell r="F868"/>
          <cell r="G868">
            <v>205413</v>
          </cell>
          <cell r="H868"/>
          <cell r="I868">
            <v>201243</v>
          </cell>
          <cell r="J868"/>
          <cell r="K868">
            <v>236709</v>
          </cell>
          <cell r="L868"/>
          <cell r="M868">
            <v>231904</v>
          </cell>
          <cell r="N868"/>
          <cell r="O868">
            <v>280968</v>
          </cell>
          <cell r="P868"/>
          <cell r="Q868">
            <v>275264</v>
          </cell>
          <cell r="R868" t="str">
            <v>CUMPLE</v>
          </cell>
          <cell r="S868" t="str">
            <v>CUMPLE</v>
          </cell>
          <cell r="T868" t="str">
            <v>CUMPLE</v>
          </cell>
          <cell r="U868">
            <v>236137</v>
          </cell>
        </row>
        <row r="869">
          <cell r="C869" t="str">
            <v>21.22</v>
          </cell>
          <cell r="D869" t="str">
            <v>ASEO GENERAL</v>
          </cell>
          <cell r="E869" t="str">
            <v>M2</v>
          </cell>
          <cell r="F869"/>
          <cell r="G869">
            <v>4882</v>
          </cell>
          <cell r="H869"/>
          <cell r="I869">
            <v>4783</v>
          </cell>
          <cell r="J869"/>
          <cell r="K869">
            <v>5494</v>
          </cell>
          <cell r="L869"/>
          <cell r="M869">
            <v>5382</v>
          </cell>
          <cell r="N869"/>
          <cell r="O869">
            <v>6131</v>
          </cell>
          <cell r="P869"/>
          <cell r="Q869">
            <v>6007</v>
          </cell>
          <cell r="R869" t="str">
            <v>CUMPLE</v>
          </cell>
          <cell r="S869" t="str">
            <v>CUMPLE</v>
          </cell>
          <cell r="T869" t="str">
            <v>CUMPLE</v>
          </cell>
          <cell r="U869">
            <v>5390.666666666667</v>
          </cell>
        </row>
        <row r="870">
          <cell r="C870" t="str">
            <v>21.23</v>
          </cell>
          <cell r="D870" t="str">
            <v>SUMINISTRO E INSTALACIÓN CABALLETE EN LAMINA GALVANIZADA CALIBRE ≥ 28</v>
          </cell>
          <cell r="E870" t="str">
            <v>ML</v>
          </cell>
          <cell r="F870"/>
          <cell r="G870">
            <v>47001</v>
          </cell>
          <cell r="H870"/>
          <cell r="I870">
            <v>46047</v>
          </cell>
          <cell r="J870"/>
          <cell r="K870">
            <v>52065</v>
          </cell>
          <cell r="L870"/>
          <cell r="M870">
            <v>51008</v>
          </cell>
          <cell r="N870"/>
          <cell r="O870">
            <v>62592</v>
          </cell>
          <cell r="P870"/>
          <cell r="Q870">
            <v>61321</v>
          </cell>
          <cell r="R870" t="str">
            <v>CUMPLE</v>
          </cell>
          <cell r="S870" t="str">
            <v>CUMPLE</v>
          </cell>
          <cell r="T870" t="str">
            <v>CUMPLE</v>
          </cell>
          <cell r="U870">
            <v>52792</v>
          </cell>
        </row>
        <row r="871">
          <cell r="C871" t="str">
            <v>21.24</v>
          </cell>
          <cell r="D871" t="str">
            <v>SUMINISTRO E INSTALACION PELICULA NANOCERAMICA PARA PROTECTORA Y CONTROL SOLAR: RECHAZO CALORICO mayor o igual  70 %</v>
          </cell>
          <cell r="E871" t="str">
            <v>M2</v>
          </cell>
          <cell r="F871"/>
          <cell r="G871">
            <v>106635</v>
          </cell>
          <cell r="H871"/>
          <cell r="I871">
            <v>104470</v>
          </cell>
          <cell r="J871"/>
          <cell r="K871">
            <v>120731</v>
          </cell>
          <cell r="L871"/>
          <cell r="M871">
            <v>118280</v>
          </cell>
          <cell r="N871"/>
          <cell r="O871">
            <v>132102</v>
          </cell>
          <cell r="P871"/>
          <cell r="Q871">
            <v>129420</v>
          </cell>
          <cell r="R871" t="str">
            <v>CUMPLE</v>
          </cell>
          <cell r="S871" t="str">
            <v>CUMPLE</v>
          </cell>
          <cell r="T871" t="str">
            <v>CUMPLE</v>
          </cell>
          <cell r="U871">
            <v>117390</v>
          </cell>
        </row>
        <row r="872">
          <cell r="C872" t="str">
            <v>21.25</v>
          </cell>
          <cell r="D872" t="str">
            <v>SUMINISTRO E INSTALACION VIDRIO INCOLORO 5 M.M. DE SEGURIDAD LAMINADO</v>
          </cell>
          <cell r="E872" t="str">
            <v>M2</v>
          </cell>
          <cell r="F872"/>
          <cell r="G872">
            <v>112969</v>
          </cell>
          <cell r="H872"/>
          <cell r="I872">
            <v>110676</v>
          </cell>
          <cell r="J872"/>
          <cell r="K872">
            <v>128265</v>
          </cell>
          <cell r="L872"/>
          <cell r="M872">
            <v>125661</v>
          </cell>
          <cell r="N872"/>
          <cell r="O872">
            <v>144714</v>
          </cell>
          <cell r="P872"/>
          <cell r="Q872">
            <v>141776</v>
          </cell>
          <cell r="R872" t="str">
            <v>CUMPLE</v>
          </cell>
          <cell r="S872" t="str">
            <v>CUMPLE</v>
          </cell>
          <cell r="T872" t="str">
            <v>CUMPLE</v>
          </cell>
          <cell r="U872">
            <v>126037.66666666667</v>
          </cell>
        </row>
        <row r="873">
          <cell r="C873" t="str">
            <v>21.26</v>
          </cell>
          <cell r="D873" t="str">
            <v>LIMPIEZA DE REDES SANITARIAS CON SONDA ELECTRICA</v>
          </cell>
          <cell r="E873" t="str">
            <v>ML</v>
          </cell>
          <cell r="F873"/>
          <cell r="G873">
            <v>21605</v>
          </cell>
          <cell r="H873"/>
          <cell r="I873">
            <v>21166</v>
          </cell>
          <cell r="J873"/>
          <cell r="K873">
            <v>25006</v>
          </cell>
          <cell r="L873"/>
          <cell r="M873">
            <v>24498</v>
          </cell>
          <cell r="N873"/>
          <cell r="O873">
            <v>27407</v>
          </cell>
          <cell r="P873"/>
          <cell r="Q873">
            <v>26851</v>
          </cell>
          <cell r="R873" t="str">
            <v>CUMPLE</v>
          </cell>
          <cell r="S873" t="str">
            <v>CUMPLE</v>
          </cell>
          <cell r="T873" t="str">
            <v>CUMPLE</v>
          </cell>
          <cell r="U873">
            <v>24171.666666666668</v>
          </cell>
        </row>
        <row r="874">
          <cell r="C874" t="str">
            <v>21.27</v>
          </cell>
          <cell r="D874" t="str">
            <v>VIGUETAS EN CONCRETO DE 3000 PSI</v>
          </cell>
          <cell r="E874" t="str">
            <v>M3</v>
          </cell>
          <cell r="F874"/>
          <cell r="G874">
            <v>453015</v>
          </cell>
          <cell r="H874"/>
          <cell r="I874">
            <v>443819</v>
          </cell>
          <cell r="J874"/>
          <cell r="K874">
            <v>528042</v>
          </cell>
          <cell r="L874"/>
          <cell r="M874">
            <v>517323</v>
          </cell>
          <cell r="N874"/>
          <cell r="O874">
            <v>596573</v>
          </cell>
          <cell r="P874"/>
          <cell r="Q874">
            <v>584463</v>
          </cell>
          <cell r="R874" t="str">
            <v>CUMPLE</v>
          </cell>
          <cell r="S874" t="str">
            <v>CUMPLE</v>
          </cell>
          <cell r="T874" t="str">
            <v>CUMPLE</v>
          </cell>
          <cell r="U874">
            <v>515201.66666666669</v>
          </cell>
        </row>
        <row r="875">
          <cell r="C875" t="str">
            <v>21.28</v>
          </cell>
          <cell r="D875" t="str">
            <v>COSTURA DE GRIETAS EN MUROS EXISTENTES</v>
          </cell>
          <cell r="E875" t="str">
            <v>ML</v>
          </cell>
          <cell r="F875"/>
          <cell r="G875">
            <v>22891</v>
          </cell>
          <cell r="H875"/>
          <cell r="I875">
            <v>22426</v>
          </cell>
          <cell r="J875"/>
          <cell r="K875">
            <v>27030</v>
          </cell>
          <cell r="L875"/>
          <cell r="M875">
            <v>26481</v>
          </cell>
          <cell r="N875"/>
          <cell r="O875">
            <v>30293</v>
          </cell>
          <cell r="P875"/>
          <cell r="Q875">
            <v>29678</v>
          </cell>
          <cell r="R875" t="str">
            <v>CUMPLE</v>
          </cell>
          <cell r="S875" t="str">
            <v>CUMPLE</v>
          </cell>
          <cell r="T875" t="str">
            <v>CUMPLE</v>
          </cell>
          <cell r="U875">
            <v>26195</v>
          </cell>
        </row>
        <row r="876">
          <cell r="C876" t="str">
            <v>21.29</v>
          </cell>
          <cell r="D876" t="str">
            <v>DESMONTE DE DIVISIÓN DE BAÑO EN CUALQUIER TIPO DE MATERIAL</v>
          </cell>
          <cell r="E876" t="str">
            <v>M2</v>
          </cell>
          <cell r="F876"/>
          <cell r="G876">
            <v>16989</v>
          </cell>
          <cell r="H876"/>
          <cell r="I876">
            <v>16644</v>
          </cell>
          <cell r="J876"/>
          <cell r="K876">
            <v>19067</v>
          </cell>
          <cell r="L876"/>
          <cell r="M876">
            <v>18680</v>
          </cell>
          <cell r="N876"/>
          <cell r="O876">
            <v>21726</v>
          </cell>
          <cell r="P876"/>
          <cell r="Q876">
            <v>21285</v>
          </cell>
          <cell r="R876" t="str">
            <v>CUMPLE</v>
          </cell>
          <cell r="S876" t="str">
            <v>CUMPLE</v>
          </cell>
          <cell r="T876" t="str">
            <v>CUMPLE</v>
          </cell>
          <cell r="U876">
            <v>18869.666666666668</v>
          </cell>
        </row>
        <row r="877">
          <cell r="C877" t="str">
            <v>21.30</v>
          </cell>
          <cell r="D877" t="str">
            <v>LIMPIEZA DE FACHADAS</v>
          </cell>
          <cell r="E877" t="str">
            <v>M2</v>
          </cell>
          <cell r="F877"/>
          <cell r="G877">
            <v>30960</v>
          </cell>
          <cell r="H877"/>
          <cell r="I877">
            <v>30332</v>
          </cell>
          <cell r="J877"/>
          <cell r="K877">
            <v>34330</v>
          </cell>
          <cell r="L877"/>
          <cell r="M877">
            <v>33633</v>
          </cell>
          <cell r="N877"/>
          <cell r="O877">
            <v>39301</v>
          </cell>
          <cell r="P877"/>
          <cell r="Q877">
            <v>38503</v>
          </cell>
          <cell r="R877" t="str">
            <v>CUMPLE</v>
          </cell>
          <cell r="S877" t="str">
            <v>CUMPLE</v>
          </cell>
          <cell r="T877" t="str">
            <v>CUMPLE</v>
          </cell>
          <cell r="U877">
            <v>34156</v>
          </cell>
        </row>
        <row r="878">
          <cell r="C878" t="str">
            <v>21.31</v>
          </cell>
          <cell r="D878" t="str">
            <v>CONCERTINA EN ACERO INOXIDABLE DE 18 PULGADAS</v>
          </cell>
          <cell r="E878" t="str">
            <v>ML</v>
          </cell>
          <cell r="F878"/>
          <cell r="G878">
            <v>32099</v>
          </cell>
          <cell r="H878"/>
          <cell r="I878">
            <v>31447</v>
          </cell>
          <cell r="J878"/>
          <cell r="K878">
            <v>35593</v>
          </cell>
          <cell r="L878"/>
          <cell r="M878">
            <v>34870</v>
          </cell>
          <cell r="N878"/>
          <cell r="O878">
            <v>40746</v>
          </cell>
          <cell r="P878"/>
          <cell r="Q878">
            <v>39919</v>
          </cell>
          <cell r="R878" t="str">
            <v>CUMPLE</v>
          </cell>
          <cell r="S878" t="str">
            <v>CUMPLE</v>
          </cell>
          <cell r="T878" t="str">
            <v>CUMPLE</v>
          </cell>
          <cell r="U878">
            <v>35412</v>
          </cell>
        </row>
        <row r="879">
          <cell r="C879" t="str">
            <v>21.32</v>
          </cell>
          <cell r="D879" t="str">
            <v>PARQUE INFANTIL TIPO A EL CUAL INCLUYE (2 techos, 1 rodadero sencillo, 1 rodadero doble, 1 rodadero caracol, 1 muro de escalar, 1 triki paleta, 1 escalera de pasos con sus respectivas barandas, 3 plataformas plasticas, 1 escalador de atbol, 1 plataforma encauchetada, 1 domo plastico, 1 barra de giro para salidad de rodadero, 1 salida de rodadero en fibra de vidrio, 2 encierros metálicos)</v>
          </cell>
          <cell r="E879" t="str">
            <v>UND</v>
          </cell>
          <cell r="F879"/>
          <cell r="G879">
            <v>17165807</v>
          </cell>
          <cell r="H879"/>
          <cell r="I879">
            <v>16817341</v>
          </cell>
          <cell r="J879"/>
          <cell r="K879">
            <v>19034351</v>
          </cell>
          <cell r="L879"/>
          <cell r="M879">
            <v>18647954</v>
          </cell>
          <cell r="N879"/>
          <cell r="O879">
            <v>21790145</v>
          </cell>
          <cell r="P879"/>
          <cell r="Q879">
            <v>21347805</v>
          </cell>
          <cell r="R879" t="str">
            <v>CUMPLE</v>
          </cell>
          <cell r="S879" t="str">
            <v>CUMPLE</v>
          </cell>
          <cell r="T879" t="str">
            <v>CUMPLE</v>
          </cell>
          <cell r="U879">
            <v>18937700</v>
          </cell>
        </row>
        <row r="880">
          <cell r="C880" t="str">
            <v>21.33</v>
          </cell>
          <cell r="D880" t="str">
            <v>PARQUE TIPO B EN CUAL INCLUYE (1 techo, 2 plataformas, 1 escalera de pasos seguros con barandas, 1 domo en acrilico con panel plástico, 1 rodadero doble, 1 rodadero chuinito, 1 tobogan plástico en 4 piezas, 1 encierro metálico, 1 triki paleta, 1 triki tarros)</v>
          </cell>
          <cell r="E880" t="str">
            <v>UND</v>
          </cell>
          <cell r="F880"/>
          <cell r="G880">
            <v>13002343</v>
          </cell>
          <cell r="H880"/>
          <cell r="I880">
            <v>12738395</v>
          </cell>
          <cell r="J880"/>
          <cell r="K880">
            <v>14417683</v>
          </cell>
          <cell r="L880"/>
          <cell r="M880">
            <v>14125004</v>
          </cell>
          <cell r="N880"/>
          <cell r="O880">
            <v>16505077</v>
          </cell>
          <cell r="P880"/>
          <cell r="Q880">
            <v>16170024</v>
          </cell>
          <cell r="R880" t="str">
            <v>CUMPLE</v>
          </cell>
          <cell r="S880" t="str">
            <v>CUMPLE</v>
          </cell>
          <cell r="T880" t="str">
            <v>CUMPLE</v>
          </cell>
          <cell r="U880">
            <v>14344474.333333334</v>
          </cell>
        </row>
        <row r="881">
          <cell r="C881" t="str">
            <v>21.34</v>
          </cell>
          <cell r="D881" t="str">
            <v>CERRAMIENTO DE ALTURA VARIADA (2,8 a 3,20 m), CONFORMADO EN TUBO DE AGUAS NEGRAS DE  2" X 2,55MM VERTICALES CADA 8 CM LUZ LIBRE, CON CORTETE SUPERIOR A 45° CON TAPA, ANCLADOS EN VIGA DE CIMENTACION  EN CONCRETO DE 3500 PSI, DE 30*40 CM,  INCLUYE AMTICORROSIVO Y ESMALTE</v>
          </cell>
          <cell r="E881" t="str">
            <v>ML</v>
          </cell>
          <cell r="F881"/>
          <cell r="G881">
            <v>1118042</v>
          </cell>
          <cell r="H881"/>
          <cell r="I881">
            <v>1095346</v>
          </cell>
          <cell r="J881"/>
          <cell r="K881">
            <v>1239743</v>
          </cell>
          <cell r="L881"/>
          <cell r="M881">
            <v>1214576</v>
          </cell>
          <cell r="N881"/>
          <cell r="O881">
            <v>1419233</v>
          </cell>
          <cell r="P881"/>
          <cell r="Q881">
            <v>1390423</v>
          </cell>
          <cell r="R881" t="str">
            <v>CUMPLE</v>
          </cell>
          <cell r="S881" t="str">
            <v>CUMPLE</v>
          </cell>
          <cell r="T881" t="str">
            <v>CUMPLE</v>
          </cell>
          <cell r="U881">
            <v>1233448.3333333333</v>
          </cell>
        </row>
        <row r="882">
          <cell r="C882" t="str">
            <v>21.35</v>
          </cell>
          <cell r="D882" t="str">
            <v>GRAMA SINTETICA</v>
          </cell>
          <cell r="E882" t="str">
            <v>M2</v>
          </cell>
          <cell r="F882"/>
          <cell r="G882">
            <v>136641</v>
          </cell>
          <cell r="H882"/>
          <cell r="I882">
            <v>133867</v>
          </cell>
          <cell r="J882"/>
          <cell r="K882">
            <v>151514</v>
          </cell>
          <cell r="L882"/>
          <cell r="M882">
            <v>148438</v>
          </cell>
          <cell r="N882"/>
          <cell r="O882">
            <v>173450</v>
          </cell>
          <cell r="P882"/>
          <cell r="Q882">
            <v>169929</v>
          </cell>
          <cell r="R882" t="str">
            <v>CUMPLE</v>
          </cell>
          <cell r="S882" t="str">
            <v>CUMPLE</v>
          </cell>
          <cell r="T882" t="str">
            <v>CUMPLE</v>
          </cell>
          <cell r="U882">
            <v>150744.66666666666</v>
          </cell>
        </row>
        <row r="883">
          <cell r="C883" t="str">
            <v>21.36</v>
          </cell>
          <cell r="D883" t="str">
            <v>VIDRIO INCOLORO 6MM (INCLUYE PELICULA DE SEGURIDAD)</v>
          </cell>
          <cell r="E883" t="str">
            <v>M2</v>
          </cell>
          <cell r="F883"/>
          <cell r="G883">
            <v>117956</v>
          </cell>
          <cell r="H883"/>
          <cell r="I883">
            <v>115561</v>
          </cell>
          <cell r="J883"/>
          <cell r="K883">
            <v>130795</v>
          </cell>
          <cell r="L883"/>
          <cell r="M883">
            <v>128140</v>
          </cell>
          <cell r="N883"/>
          <cell r="O883">
            <v>149731</v>
          </cell>
          <cell r="P883"/>
          <cell r="Q883">
            <v>146691</v>
          </cell>
          <cell r="R883" t="str">
            <v>CUMPLE</v>
          </cell>
          <cell r="S883" t="str">
            <v>CUMPLE</v>
          </cell>
          <cell r="T883" t="str">
            <v>CUMPLE</v>
          </cell>
          <cell r="U883">
            <v>130130.66666666667</v>
          </cell>
        </row>
        <row r="884">
          <cell r="C884" t="str">
            <v>VALORES TOTALES</v>
          </cell>
          <cell r="D884"/>
          <cell r="E884"/>
          <cell r="F884"/>
          <cell r="G884">
            <v>308662949</v>
          </cell>
          <cell r="H884"/>
          <cell r="I884">
            <v>302397084</v>
          </cell>
          <cell r="J884"/>
          <cell r="K884">
            <v>347315316</v>
          </cell>
          <cell r="L884"/>
          <cell r="M884">
            <v>340264817</v>
          </cell>
          <cell r="N884"/>
          <cell r="O884">
            <v>399230639</v>
          </cell>
          <cell r="P884"/>
          <cell r="Q884">
            <v>391126274</v>
          </cell>
          <cell r="R884" t="str">
            <v>CUMPLE</v>
          </cell>
          <cell r="S884" t="str">
            <v>CUMPLE</v>
          </cell>
          <cell r="T884" t="str">
            <v>CUMPLE</v>
          </cell>
          <cell r="U884">
            <v>344596058.33333331</v>
          </cell>
        </row>
      </sheetData>
      <sheetData sheetId="2"/>
      <sheetData sheetId="3"/>
      <sheetData sheetId="4">
        <row r="20">
          <cell r="M20">
            <v>35682575</v>
          </cell>
        </row>
        <row r="33">
          <cell r="C33" t="str">
            <v>1.1</v>
          </cell>
          <cell r="D33" t="str">
            <v>DESCAPOTE Y LIMPIEZA</v>
          </cell>
          <cell r="E33" t="str">
            <v>M2</v>
          </cell>
          <cell r="F33"/>
          <cell r="G33">
            <v>6841</v>
          </cell>
          <cell r="H33"/>
          <cell r="I33">
            <v>6726</v>
          </cell>
          <cell r="J33"/>
          <cell r="K33">
            <v>7677</v>
          </cell>
          <cell r="L33"/>
          <cell r="M33">
            <v>7548</v>
          </cell>
          <cell r="N33"/>
          <cell r="O33">
            <v>8916</v>
          </cell>
          <cell r="P33"/>
          <cell r="Q33">
            <v>8766</v>
          </cell>
          <cell r="R33" t="str">
            <v>CUMPLE</v>
          </cell>
          <cell r="S33" t="str">
            <v>CUMPLE</v>
          </cell>
          <cell r="T33" t="str">
            <v>CUMPLE</v>
          </cell>
          <cell r="U33">
            <v>7680</v>
          </cell>
        </row>
        <row r="34">
          <cell r="C34" t="str">
            <v>1.2</v>
          </cell>
          <cell r="D34" t="str">
            <v>LOCALIZACIÓN Y REPLANTEO</v>
          </cell>
          <cell r="E34" t="str">
            <v>M2</v>
          </cell>
          <cell r="F34"/>
          <cell r="G34">
            <v>4780</v>
          </cell>
          <cell r="H34"/>
          <cell r="I34">
            <v>4700</v>
          </cell>
          <cell r="J34"/>
          <cell r="K34">
            <v>5471</v>
          </cell>
          <cell r="L34"/>
          <cell r="M34">
            <v>5379</v>
          </cell>
          <cell r="N34"/>
          <cell r="O34">
            <v>6477</v>
          </cell>
          <cell r="P34"/>
          <cell r="Q34">
            <v>6368</v>
          </cell>
          <cell r="R34" t="str">
            <v>CUMPLE</v>
          </cell>
          <cell r="S34" t="str">
            <v>CUMPLE</v>
          </cell>
          <cell r="T34" t="str">
            <v>CUMPLE</v>
          </cell>
          <cell r="U34">
            <v>5482.333333333333</v>
          </cell>
        </row>
        <row r="35">
          <cell r="C35" t="str">
            <v>1.3</v>
          </cell>
          <cell r="D35" t="str">
            <v>CAMPAMENTO PROVISIONAL DE OBRA 18 M2</v>
          </cell>
          <cell r="E35" t="str">
            <v>UND</v>
          </cell>
          <cell r="F35"/>
          <cell r="G35">
            <v>2400344</v>
          </cell>
          <cell r="H35"/>
          <cell r="I35">
            <v>2360002</v>
          </cell>
          <cell r="J35"/>
          <cell r="K35">
            <v>2686848</v>
          </cell>
          <cell r="L35"/>
          <cell r="M35">
            <v>2641691</v>
          </cell>
          <cell r="N35"/>
          <cell r="O35">
            <v>3057955</v>
          </cell>
          <cell r="P35"/>
          <cell r="Q35">
            <v>3006561</v>
          </cell>
          <cell r="R35" t="str">
            <v>CUMPLE</v>
          </cell>
          <cell r="S35" t="str">
            <v>CUMPLE</v>
          </cell>
          <cell r="T35" t="str">
            <v>CUMPLE</v>
          </cell>
          <cell r="U35">
            <v>2669418</v>
          </cell>
        </row>
        <row r="36">
          <cell r="C36" t="str">
            <v>1.4</v>
          </cell>
          <cell r="D36" t="str">
            <v>CAMPAMENTO PROVISIONAL DE OBRA 9 M2</v>
          </cell>
          <cell r="E36" t="str">
            <v>UND</v>
          </cell>
          <cell r="F36"/>
          <cell r="G36">
            <v>1303272</v>
          </cell>
          <cell r="H36"/>
          <cell r="I36">
            <v>1281368</v>
          </cell>
          <cell r="J36"/>
          <cell r="K36">
            <v>1457168</v>
          </cell>
          <cell r="L36"/>
          <cell r="M36">
            <v>1432678</v>
          </cell>
          <cell r="N36"/>
          <cell r="O36">
            <v>1652036</v>
          </cell>
          <cell r="P36"/>
          <cell r="Q36">
            <v>1624271</v>
          </cell>
          <cell r="R36" t="str">
            <v>CUMPLE</v>
          </cell>
          <cell r="S36" t="str">
            <v>CUMPLE</v>
          </cell>
          <cell r="T36" t="str">
            <v>CUMPLE</v>
          </cell>
          <cell r="U36">
            <v>1446105.6666666667</v>
          </cell>
        </row>
        <row r="37">
          <cell r="C37" t="str">
            <v>1.5</v>
          </cell>
          <cell r="D37" t="str">
            <v>CERCA EN ALAMBRE DE PUA 4 HILOS</v>
          </cell>
          <cell r="E37" t="str">
            <v>ML</v>
          </cell>
          <cell r="F37"/>
          <cell r="G37">
            <v>17011</v>
          </cell>
          <cell r="H37"/>
          <cell r="I37">
            <v>16725</v>
          </cell>
          <cell r="J37"/>
          <cell r="K37">
            <v>18803</v>
          </cell>
          <cell r="L37"/>
          <cell r="M37">
            <v>18487</v>
          </cell>
          <cell r="N37"/>
          <cell r="O37">
            <v>20577</v>
          </cell>
          <cell r="P37"/>
          <cell r="Q37">
            <v>20231</v>
          </cell>
          <cell r="R37" t="str">
            <v>CUMPLE</v>
          </cell>
          <cell r="S37" t="str">
            <v>CUMPLE</v>
          </cell>
          <cell r="T37" t="str">
            <v>CUMPLE</v>
          </cell>
          <cell r="U37">
            <v>18481</v>
          </cell>
        </row>
        <row r="38">
          <cell r="C38" t="str">
            <v>1.6</v>
          </cell>
          <cell r="D38" t="str">
            <v>CERCA EN ALAMBRE DE PUA 5 HILOS</v>
          </cell>
          <cell r="E38" t="str">
            <v>ML</v>
          </cell>
          <cell r="F38"/>
          <cell r="G38">
            <v>18711</v>
          </cell>
          <cell r="H38"/>
          <cell r="I38">
            <v>18397</v>
          </cell>
          <cell r="J38"/>
          <cell r="K38">
            <v>20524</v>
          </cell>
          <cell r="L38"/>
          <cell r="M38">
            <v>20179</v>
          </cell>
          <cell r="N38"/>
          <cell r="O38">
            <v>22672</v>
          </cell>
          <cell r="P38"/>
          <cell r="Q38">
            <v>22291</v>
          </cell>
          <cell r="R38" t="str">
            <v>CUMPLE</v>
          </cell>
          <cell r="S38" t="str">
            <v>CUMPLE</v>
          </cell>
          <cell r="T38" t="str">
            <v>CUMPLE</v>
          </cell>
          <cell r="U38">
            <v>20289</v>
          </cell>
        </row>
        <row r="39">
          <cell r="C39" t="str">
            <v>1.7</v>
          </cell>
          <cell r="D39" t="str">
            <v>CERCA EN ALAMBRE DE PUA 6 HILOS</v>
          </cell>
          <cell r="E39" t="str">
            <v>ML</v>
          </cell>
          <cell r="F39"/>
          <cell r="G39">
            <v>21998</v>
          </cell>
          <cell r="H39"/>
          <cell r="I39">
            <v>21628</v>
          </cell>
          <cell r="J39"/>
          <cell r="K39">
            <v>24145</v>
          </cell>
          <cell r="L39"/>
          <cell r="M39">
            <v>23739</v>
          </cell>
          <cell r="N39"/>
          <cell r="O39">
            <v>26536</v>
          </cell>
          <cell r="P39"/>
          <cell r="Q39">
            <v>26090</v>
          </cell>
          <cell r="R39" t="str">
            <v>CUMPLE</v>
          </cell>
          <cell r="S39" t="str">
            <v>CUMPLE</v>
          </cell>
          <cell r="T39" t="str">
            <v>CUMPLE</v>
          </cell>
          <cell r="U39">
            <v>23819</v>
          </cell>
        </row>
        <row r="40">
          <cell r="C40" t="str">
            <v>1.8</v>
          </cell>
          <cell r="D40" t="str">
            <v>CERRAMIENTO PROVISIONAL EN LONA VERDE H.=2,00 M</v>
          </cell>
          <cell r="E40" t="str">
            <v>ML</v>
          </cell>
          <cell r="F40"/>
          <cell r="G40">
            <v>21263</v>
          </cell>
          <cell r="H40"/>
          <cell r="I40">
            <v>20906</v>
          </cell>
          <cell r="J40"/>
          <cell r="K40">
            <v>23770</v>
          </cell>
          <cell r="L40"/>
          <cell r="M40">
            <v>23371</v>
          </cell>
          <cell r="N40"/>
          <cell r="O40">
            <v>27936</v>
          </cell>
          <cell r="P40"/>
          <cell r="Q40">
            <v>27466</v>
          </cell>
          <cell r="R40" t="str">
            <v>CUMPLE</v>
          </cell>
          <cell r="S40" t="str">
            <v>CUMPLE</v>
          </cell>
          <cell r="T40" t="str">
            <v>CUMPLE</v>
          </cell>
          <cell r="U40">
            <v>23914.333333333332</v>
          </cell>
        </row>
        <row r="41">
          <cell r="C41" t="str">
            <v>1.9</v>
          </cell>
          <cell r="D41" t="str">
            <v>DESMONTE APARATOS SANITARIOS</v>
          </cell>
          <cell r="E41" t="str">
            <v>UND</v>
          </cell>
          <cell r="F41"/>
          <cell r="G41">
            <v>22389</v>
          </cell>
          <cell r="H41"/>
          <cell r="I41">
            <v>22013</v>
          </cell>
          <cell r="J41"/>
          <cell r="K41">
            <v>25757</v>
          </cell>
          <cell r="L41"/>
          <cell r="M41">
            <v>25324</v>
          </cell>
          <cell r="N41"/>
          <cell r="O41">
            <v>27858</v>
          </cell>
          <cell r="P41"/>
          <cell r="Q41">
            <v>27390</v>
          </cell>
          <cell r="R41" t="str">
            <v>CUMPLE</v>
          </cell>
          <cell r="S41" t="str">
            <v>CUMPLE</v>
          </cell>
          <cell r="T41" t="str">
            <v>CUMPLE</v>
          </cell>
          <cell r="U41">
            <v>24909</v>
          </cell>
        </row>
        <row r="42">
          <cell r="C42" t="str">
            <v>1.10</v>
          </cell>
          <cell r="D42" t="str">
            <v>DEMOLICIÓN CAJA DE INSPECCIÓN</v>
          </cell>
          <cell r="E42" t="str">
            <v>UND</v>
          </cell>
          <cell r="F42"/>
          <cell r="G42">
            <v>42079</v>
          </cell>
          <cell r="H42"/>
          <cell r="I42">
            <v>41372</v>
          </cell>
          <cell r="J42"/>
          <cell r="K42">
            <v>45496</v>
          </cell>
          <cell r="L42"/>
          <cell r="M42">
            <v>44731</v>
          </cell>
          <cell r="N42"/>
          <cell r="O42">
            <v>48865</v>
          </cell>
          <cell r="P42"/>
          <cell r="Q42">
            <v>48044</v>
          </cell>
          <cell r="R42" t="str">
            <v>CUMPLE</v>
          </cell>
          <cell r="S42" t="str">
            <v>CUMPLE</v>
          </cell>
          <cell r="T42" t="str">
            <v>CUMPLE</v>
          </cell>
          <cell r="U42">
            <v>44715.666666666664</v>
          </cell>
        </row>
        <row r="43">
          <cell r="C43" t="str">
            <v>1.11</v>
          </cell>
          <cell r="D43" t="str">
            <v>DESMONTE TUBERÍA PVCS y PVCP</v>
          </cell>
          <cell r="E43" t="str">
            <v>ML</v>
          </cell>
          <cell r="F43"/>
          <cell r="G43">
            <v>2847</v>
          </cell>
          <cell r="H43"/>
          <cell r="I43">
            <v>2799</v>
          </cell>
          <cell r="J43"/>
          <cell r="K43">
            <v>3286</v>
          </cell>
          <cell r="L43"/>
          <cell r="M43">
            <v>3231</v>
          </cell>
          <cell r="N43"/>
          <cell r="O43">
            <v>3932</v>
          </cell>
          <cell r="P43"/>
          <cell r="Q43">
            <v>3866</v>
          </cell>
          <cell r="R43" t="str">
            <v>CUMPLE</v>
          </cell>
          <cell r="S43" t="str">
            <v>CUMPLE</v>
          </cell>
          <cell r="T43" t="str">
            <v>CUMPLE</v>
          </cell>
          <cell r="U43">
            <v>3298.6666666666665</v>
          </cell>
        </row>
        <row r="44">
          <cell r="C44" t="str">
            <v>1.12</v>
          </cell>
          <cell r="D44" t="str">
            <v>DESMONTE DE MARCOS Y PUERTAS EN CUALQUIER MATERIAL</v>
          </cell>
          <cell r="E44" t="str">
            <v>M2</v>
          </cell>
          <cell r="F44"/>
          <cell r="G44">
            <v>18897</v>
          </cell>
          <cell r="H44"/>
          <cell r="I44">
            <v>18579</v>
          </cell>
          <cell r="J44"/>
          <cell r="K44">
            <v>21248</v>
          </cell>
          <cell r="L44"/>
          <cell r="M44">
            <v>20891</v>
          </cell>
          <cell r="N44"/>
          <cell r="O44">
            <v>23999</v>
          </cell>
          <cell r="P44"/>
          <cell r="Q44">
            <v>23596</v>
          </cell>
          <cell r="R44" t="str">
            <v>CUMPLE</v>
          </cell>
          <cell r="S44" t="str">
            <v>CUMPLE</v>
          </cell>
          <cell r="T44" t="str">
            <v>CUMPLE</v>
          </cell>
          <cell r="U44">
            <v>21022</v>
          </cell>
        </row>
        <row r="45">
          <cell r="C45" t="str">
            <v>1.13</v>
          </cell>
          <cell r="D45" t="str">
            <v>DESMONTE VENTANA EN CUALQUIER MATERIAL</v>
          </cell>
          <cell r="E45" t="str">
            <v>M2</v>
          </cell>
          <cell r="F45"/>
          <cell r="G45">
            <v>14343</v>
          </cell>
          <cell r="H45"/>
          <cell r="I45">
            <v>14102</v>
          </cell>
          <cell r="J45"/>
          <cell r="K45">
            <v>15458</v>
          </cell>
          <cell r="L45"/>
          <cell r="M45">
            <v>15198</v>
          </cell>
          <cell r="N45"/>
          <cell r="O45">
            <v>16852</v>
          </cell>
          <cell r="P45"/>
          <cell r="Q45">
            <v>16569</v>
          </cell>
          <cell r="R45" t="str">
            <v>CUMPLE</v>
          </cell>
          <cell r="S45" t="str">
            <v>CUMPLE</v>
          </cell>
          <cell r="T45" t="str">
            <v>CUMPLE</v>
          </cell>
          <cell r="U45">
            <v>15289.666666666666</v>
          </cell>
        </row>
        <row r="46">
          <cell r="C46" t="str">
            <v>1.14</v>
          </cell>
          <cell r="D46" t="str">
            <v xml:space="preserve">DEMOLICIÓN DE ENCHAPE DE PISO EN CUALQUIER MATERIAL </v>
          </cell>
          <cell r="E46" t="str">
            <v>M2</v>
          </cell>
          <cell r="F46"/>
          <cell r="G46">
            <v>10960</v>
          </cell>
          <cell r="H46"/>
          <cell r="I46">
            <v>10776</v>
          </cell>
          <cell r="J46"/>
          <cell r="K46">
            <v>11934</v>
          </cell>
          <cell r="L46"/>
          <cell r="M46">
            <v>11733</v>
          </cell>
          <cell r="N46"/>
          <cell r="O46">
            <v>13042</v>
          </cell>
          <cell r="P46"/>
          <cell r="Q46">
            <v>12823</v>
          </cell>
          <cell r="R46" t="str">
            <v>CUMPLE</v>
          </cell>
          <cell r="S46" t="str">
            <v>CUMPLE</v>
          </cell>
          <cell r="T46" t="str">
            <v>CUMPLE</v>
          </cell>
          <cell r="U46">
            <v>11777.333333333334</v>
          </cell>
        </row>
        <row r="47">
          <cell r="C47" t="str">
            <v>1.15</v>
          </cell>
          <cell r="D47" t="str">
            <v xml:space="preserve">DEMOLICIÓN DE ENCHAPE DE PISO EN CUALQUIER MATERIAL </v>
          </cell>
          <cell r="E47" t="str">
            <v>ML</v>
          </cell>
          <cell r="F47"/>
          <cell r="G47">
            <v>8153</v>
          </cell>
          <cell r="H47"/>
          <cell r="I47">
            <v>8016</v>
          </cell>
          <cell r="J47"/>
          <cell r="K47">
            <v>9140</v>
          </cell>
          <cell r="L47"/>
          <cell r="M47">
            <v>8986</v>
          </cell>
          <cell r="N47"/>
          <cell r="O47">
            <v>10405</v>
          </cell>
          <cell r="P47"/>
          <cell r="Q47">
            <v>10230</v>
          </cell>
          <cell r="R47" t="str">
            <v>CUMPLE</v>
          </cell>
          <cell r="S47" t="str">
            <v>CUMPLE</v>
          </cell>
          <cell r="T47" t="str">
            <v>CUMPLE</v>
          </cell>
          <cell r="U47">
            <v>9077.3333333333339</v>
          </cell>
        </row>
        <row r="48">
          <cell r="C48" t="str">
            <v>1.16</v>
          </cell>
          <cell r="D48" t="str">
            <v xml:space="preserve">DESMONTE O DEMOLICION DE GUARDA ESCOBA EN CUALQUIER TIPO DE MATERIAL </v>
          </cell>
          <cell r="E48" t="str">
            <v>ML</v>
          </cell>
          <cell r="F48"/>
          <cell r="G48">
            <v>3156</v>
          </cell>
          <cell r="H48"/>
          <cell r="I48">
            <v>3103</v>
          </cell>
          <cell r="J48"/>
          <cell r="K48">
            <v>3453</v>
          </cell>
          <cell r="L48"/>
          <cell r="M48">
            <v>3395</v>
          </cell>
          <cell r="N48"/>
          <cell r="O48">
            <v>3777</v>
          </cell>
          <cell r="P48"/>
          <cell r="Q48">
            <v>3714</v>
          </cell>
          <cell r="R48" t="str">
            <v>CUMPLE</v>
          </cell>
          <cell r="S48" t="str">
            <v>CUMPLE</v>
          </cell>
          <cell r="T48" t="str">
            <v>CUMPLE</v>
          </cell>
          <cell r="U48">
            <v>3404</v>
          </cell>
        </row>
        <row r="49">
          <cell r="C49" t="str">
            <v>1.17</v>
          </cell>
          <cell r="D49" t="str">
            <v>DEMOLICIÓN DE ENCHAPE DE MURO</v>
          </cell>
          <cell r="E49" t="str">
            <v>M2</v>
          </cell>
          <cell r="F49"/>
          <cell r="G49">
            <v>8301</v>
          </cell>
          <cell r="H49"/>
          <cell r="I49">
            <v>8161</v>
          </cell>
          <cell r="J49"/>
          <cell r="K49">
            <v>8981</v>
          </cell>
          <cell r="L49"/>
          <cell r="M49">
            <v>8830</v>
          </cell>
          <cell r="N49"/>
          <cell r="O49">
            <v>9958</v>
          </cell>
          <cell r="P49"/>
          <cell r="Q49">
            <v>9791</v>
          </cell>
          <cell r="R49" t="str">
            <v>CUMPLE</v>
          </cell>
          <cell r="S49" t="str">
            <v>CUMPLE</v>
          </cell>
          <cell r="T49" t="str">
            <v>CUMPLE</v>
          </cell>
          <cell r="U49">
            <v>8927.3333333333339</v>
          </cell>
        </row>
        <row r="50">
          <cell r="C50" t="str">
            <v>1.18</v>
          </cell>
          <cell r="D50" t="str">
            <v>DEMOLICIÓN DE ENCHAPE DE MURO</v>
          </cell>
          <cell r="E50" t="str">
            <v>ML</v>
          </cell>
          <cell r="F50"/>
          <cell r="G50">
            <v>6882</v>
          </cell>
          <cell r="H50"/>
          <cell r="I50">
            <v>6766</v>
          </cell>
          <cell r="J50"/>
          <cell r="K50">
            <v>7569</v>
          </cell>
          <cell r="L50"/>
          <cell r="M50">
            <v>7442</v>
          </cell>
          <cell r="N50"/>
          <cell r="O50">
            <v>9213</v>
          </cell>
          <cell r="P50"/>
          <cell r="Q50">
            <v>9058</v>
          </cell>
          <cell r="R50" t="str">
            <v>CUMPLE</v>
          </cell>
          <cell r="S50" t="str">
            <v>CUMPLE</v>
          </cell>
          <cell r="T50" t="str">
            <v>CUMPLE</v>
          </cell>
          <cell r="U50">
            <v>7755.333333333333</v>
          </cell>
        </row>
        <row r="51">
          <cell r="C51" t="str">
            <v>1.19</v>
          </cell>
          <cell r="D51" t="str">
            <v>DEMOLICIÓN PAÑETE MURO</v>
          </cell>
          <cell r="E51" t="str">
            <v>M2</v>
          </cell>
          <cell r="F51"/>
          <cell r="G51">
            <v>9155</v>
          </cell>
          <cell r="H51"/>
          <cell r="I51">
            <v>9001</v>
          </cell>
          <cell r="J51"/>
          <cell r="K51">
            <v>9951</v>
          </cell>
          <cell r="L51"/>
          <cell r="M51">
            <v>9784</v>
          </cell>
          <cell r="N51"/>
          <cell r="O51">
            <v>11139</v>
          </cell>
          <cell r="P51"/>
          <cell r="Q51">
            <v>10952</v>
          </cell>
          <cell r="R51" t="str">
            <v>CUMPLE</v>
          </cell>
          <cell r="S51" t="str">
            <v>CUMPLE</v>
          </cell>
          <cell r="T51" t="str">
            <v>CUMPLE</v>
          </cell>
          <cell r="U51">
            <v>9912.3333333333339</v>
          </cell>
        </row>
        <row r="52">
          <cell r="C52" t="str">
            <v>1.20</v>
          </cell>
          <cell r="D52" t="str">
            <v>DEMOLICIÓN PAÑETE MURO</v>
          </cell>
          <cell r="E52" t="str">
            <v>ML</v>
          </cell>
          <cell r="F52"/>
          <cell r="G52">
            <v>7194</v>
          </cell>
          <cell r="H52"/>
          <cell r="I52">
            <v>7073</v>
          </cell>
          <cell r="J52"/>
          <cell r="K52">
            <v>8228</v>
          </cell>
          <cell r="L52"/>
          <cell r="M52">
            <v>8090</v>
          </cell>
          <cell r="N52"/>
          <cell r="O52">
            <v>9347</v>
          </cell>
          <cell r="P52"/>
          <cell r="Q52">
            <v>9190</v>
          </cell>
          <cell r="R52" t="str">
            <v>CUMPLE</v>
          </cell>
          <cell r="S52" t="str">
            <v>CUMPLE</v>
          </cell>
          <cell r="T52" t="str">
            <v>CUMPLE</v>
          </cell>
          <cell r="U52">
            <v>8117.666666666667</v>
          </cell>
        </row>
        <row r="53">
          <cell r="C53" t="str">
            <v>1.21</v>
          </cell>
          <cell r="D53" t="str">
            <v>DEMOLICIÓN DE MESON EN CONCRETO CON O SIN ENCHAPE, ANCHO VARIABLE</v>
          </cell>
          <cell r="E53" t="str">
            <v>ML</v>
          </cell>
          <cell r="F53"/>
          <cell r="G53">
            <v>15654</v>
          </cell>
          <cell r="H53"/>
          <cell r="I53">
            <v>15391</v>
          </cell>
          <cell r="J53"/>
          <cell r="K53">
            <v>17762</v>
          </cell>
          <cell r="L53"/>
          <cell r="M53">
            <v>17463</v>
          </cell>
          <cell r="N53"/>
          <cell r="O53">
            <v>20229</v>
          </cell>
          <cell r="P53"/>
          <cell r="Q53">
            <v>19889</v>
          </cell>
          <cell r="R53" t="str">
            <v>CUMPLE</v>
          </cell>
          <cell r="S53" t="str">
            <v>CUMPLE</v>
          </cell>
          <cell r="T53" t="str">
            <v>CUMPLE</v>
          </cell>
          <cell r="U53">
            <v>17581</v>
          </cell>
        </row>
        <row r="54">
          <cell r="C54" t="str">
            <v>1.22</v>
          </cell>
          <cell r="D54" t="str">
            <v>DEMOLICIÓN PLACA PISO 0.05 M</v>
          </cell>
          <cell r="E54" t="str">
            <v>M2</v>
          </cell>
          <cell r="F54"/>
          <cell r="G54">
            <v>11066</v>
          </cell>
          <cell r="H54"/>
          <cell r="I54">
            <v>10880</v>
          </cell>
          <cell r="J54"/>
          <cell r="K54">
            <v>12350</v>
          </cell>
          <cell r="L54"/>
          <cell r="M54">
            <v>12142</v>
          </cell>
          <cell r="N54"/>
          <cell r="O54">
            <v>13748</v>
          </cell>
          <cell r="P54"/>
          <cell r="Q54">
            <v>13517</v>
          </cell>
          <cell r="R54" t="str">
            <v>CUMPLE</v>
          </cell>
          <cell r="S54" t="str">
            <v>CUMPLE</v>
          </cell>
          <cell r="T54" t="str">
            <v>CUMPLE</v>
          </cell>
          <cell r="U54">
            <v>12179.666666666666</v>
          </cell>
        </row>
        <row r="55">
          <cell r="C55" t="str">
            <v>1.23</v>
          </cell>
          <cell r="D55" t="str">
            <v>DEMOLICIÓN PLACA PISO 0.10 M</v>
          </cell>
          <cell r="E55" t="str">
            <v>M2</v>
          </cell>
          <cell r="F55"/>
          <cell r="G55">
            <v>17821</v>
          </cell>
          <cell r="H55"/>
          <cell r="I55">
            <v>17521</v>
          </cell>
          <cell r="J55"/>
          <cell r="K55">
            <v>19248</v>
          </cell>
          <cell r="L55"/>
          <cell r="M55">
            <v>18925</v>
          </cell>
          <cell r="N55"/>
          <cell r="O55">
            <v>20907</v>
          </cell>
          <cell r="P55"/>
          <cell r="Q55">
            <v>20556</v>
          </cell>
          <cell r="R55" t="str">
            <v>CUMPLE</v>
          </cell>
          <cell r="S55" t="str">
            <v>CUMPLE</v>
          </cell>
          <cell r="T55" t="str">
            <v>CUMPLE</v>
          </cell>
          <cell r="U55">
            <v>19000.666666666668</v>
          </cell>
        </row>
        <row r="56">
          <cell r="C56" t="str">
            <v>1.24</v>
          </cell>
          <cell r="D56" t="str">
            <v>DEMOLICIÓN PLACA PISO 0.15 M</v>
          </cell>
          <cell r="E56" t="str">
            <v>M2</v>
          </cell>
          <cell r="F56"/>
          <cell r="G56">
            <v>26635</v>
          </cell>
          <cell r="H56"/>
          <cell r="I56">
            <v>26187</v>
          </cell>
          <cell r="J56"/>
          <cell r="K56">
            <v>29151</v>
          </cell>
          <cell r="L56"/>
          <cell r="M56">
            <v>28661</v>
          </cell>
          <cell r="N56"/>
          <cell r="O56">
            <v>32316</v>
          </cell>
          <cell r="P56"/>
          <cell r="Q56">
            <v>31773</v>
          </cell>
          <cell r="R56" t="str">
            <v>CUMPLE</v>
          </cell>
          <cell r="S56" t="str">
            <v>CUMPLE</v>
          </cell>
          <cell r="T56" t="str">
            <v>CUMPLE</v>
          </cell>
          <cell r="U56">
            <v>28873.666666666668</v>
          </cell>
        </row>
        <row r="57">
          <cell r="C57" t="str">
            <v>1.25</v>
          </cell>
          <cell r="D57" t="str">
            <v>DEMOLICIÓN PLACA PISO 0.20 M</v>
          </cell>
          <cell r="E57" t="str">
            <v>M2</v>
          </cell>
          <cell r="F57"/>
          <cell r="G57">
            <v>39250</v>
          </cell>
          <cell r="H57"/>
          <cell r="I57">
            <v>38590</v>
          </cell>
          <cell r="J57"/>
          <cell r="K57">
            <v>42414</v>
          </cell>
          <cell r="L57"/>
          <cell r="M57">
            <v>41701</v>
          </cell>
          <cell r="N57"/>
          <cell r="O57">
            <v>45966</v>
          </cell>
          <cell r="P57"/>
          <cell r="Q57">
            <v>45193</v>
          </cell>
          <cell r="R57" t="str">
            <v>CUMPLE</v>
          </cell>
          <cell r="S57" t="str">
            <v>CUMPLE</v>
          </cell>
          <cell r="T57" t="str">
            <v>CUMPLE</v>
          </cell>
          <cell r="U57">
            <v>41828</v>
          </cell>
        </row>
        <row r="58">
          <cell r="C58" t="str">
            <v>1.26</v>
          </cell>
          <cell r="D58" t="str">
            <v xml:space="preserve"> DEMOLICIÓN DE PISO LISTÓN EN MADERA (INCLUYE ESTRUCTURA DE SOPORTE)</v>
          </cell>
          <cell r="E58" t="str">
            <v>M2</v>
          </cell>
          <cell r="F58"/>
          <cell r="G58">
            <v>8451</v>
          </cell>
          <cell r="H58"/>
          <cell r="I58">
            <v>8309</v>
          </cell>
          <cell r="J58"/>
          <cell r="K58">
            <v>9946</v>
          </cell>
          <cell r="L58"/>
          <cell r="M58">
            <v>9779</v>
          </cell>
          <cell r="N58"/>
          <cell r="O58">
            <v>11656</v>
          </cell>
          <cell r="P58"/>
          <cell r="Q58">
            <v>11460</v>
          </cell>
          <cell r="R58" t="str">
            <v>CUMPLE</v>
          </cell>
          <cell r="S58" t="str">
            <v>CUMPLE</v>
          </cell>
          <cell r="T58" t="str">
            <v>CUMPLE</v>
          </cell>
          <cell r="U58">
            <v>9849.3333333333339</v>
          </cell>
        </row>
        <row r="59">
          <cell r="C59" t="str">
            <v>1.27</v>
          </cell>
          <cell r="D59" t="str">
            <v xml:space="preserve"> DEMOLICIÓN DE PISO LISTÓN EN MADERA (INCLUYE ESTRUCTURA DE SOPORTE)</v>
          </cell>
          <cell r="E59" t="str">
            <v>ML</v>
          </cell>
          <cell r="F59"/>
          <cell r="G59">
            <v>6219</v>
          </cell>
          <cell r="H59"/>
          <cell r="I59">
            <v>6114</v>
          </cell>
          <cell r="J59"/>
          <cell r="K59">
            <v>6977</v>
          </cell>
          <cell r="L59"/>
          <cell r="M59">
            <v>6860</v>
          </cell>
          <cell r="N59"/>
          <cell r="O59">
            <v>8942</v>
          </cell>
          <cell r="P59"/>
          <cell r="Q59">
            <v>8792</v>
          </cell>
          <cell r="R59" t="str">
            <v>CUMPLE</v>
          </cell>
          <cell r="S59" t="str">
            <v>CUMPLE</v>
          </cell>
          <cell r="T59" t="str">
            <v>CUMPLE</v>
          </cell>
          <cell r="U59">
            <v>7255.333333333333</v>
          </cell>
        </row>
        <row r="60">
          <cell r="C60" t="str">
            <v>1.28</v>
          </cell>
          <cell r="D60" t="str">
            <v xml:space="preserve">DESMONTE DE ESCALERA EN MADERA EXISTENTE  </v>
          </cell>
          <cell r="E60" t="str">
            <v>M2</v>
          </cell>
          <cell r="F60"/>
          <cell r="G60">
            <v>16481</v>
          </cell>
          <cell r="H60"/>
          <cell r="I60">
            <v>16204</v>
          </cell>
          <cell r="J60"/>
          <cell r="K60">
            <v>19954</v>
          </cell>
          <cell r="L60"/>
          <cell r="M60">
            <v>19619</v>
          </cell>
          <cell r="N60"/>
          <cell r="O60">
            <v>22096</v>
          </cell>
          <cell r="P60"/>
          <cell r="Q60">
            <v>21725</v>
          </cell>
          <cell r="R60" t="str">
            <v>CUMPLE</v>
          </cell>
          <cell r="S60" t="str">
            <v>CUMPLE</v>
          </cell>
          <cell r="T60" t="str">
            <v>CUMPLE</v>
          </cell>
          <cell r="U60">
            <v>19182.666666666668</v>
          </cell>
        </row>
        <row r="61">
          <cell r="C61" t="str">
            <v>1.29</v>
          </cell>
          <cell r="D61" t="str">
            <v>DESMONTE CIELO FALSO EN CUALQUIER MATERIAL</v>
          </cell>
          <cell r="E61" t="str">
            <v>M2</v>
          </cell>
          <cell r="F61"/>
          <cell r="G61">
            <v>12151</v>
          </cell>
          <cell r="H61"/>
          <cell r="I61">
            <v>11947</v>
          </cell>
          <cell r="J61"/>
          <cell r="K61">
            <v>13285</v>
          </cell>
          <cell r="L61"/>
          <cell r="M61">
            <v>13062</v>
          </cell>
          <cell r="N61"/>
          <cell r="O61">
            <v>14259</v>
          </cell>
          <cell r="P61"/>
          <cell r="Q61">
            <v>14019</v>
          </cell>
          <cell r="R61" t="str">
            <v>CUMPLE</v>
          </cell>
          <cell r="S61" t="str">
            <v>CUMPLE</v>
          </cell>
          <cell r="T61" t="str">
            <v>CUMPLE</v>
          </cell>
          <cell r="U61">
            <v>13009.333333333334</v>
          </cell>
        </row>
        <row r="62">
          <cell r="C62" t="str">
            <v>1.30</v>
          </cell>
          <cell r="D62" t="str">
            <v>DEMOLICIÓN MUROS EN MAMPOSTERÍA (E=012 A 0,15) O (E=0,16 A 0,30)</v>
          </cell>
          <cell r="E62" t="str">
            <v>M2</v>
          </cell>
          <cell r="F62"/>
          <cell r="G62">
            <v>19719</v>
          </cell>
          <cell r="H62"/>
          <cell r="I62">
            <v>19388</v>
          </cell>
          <cell r="J62"/>
          <cell r="K62">
            <v>22476</v>
          </cell>
          <cell r="L62"/>
          <cell r="M62">
            <v>22098</v>
          </cell>
          <cell r="N62"/>
          <cell r="O62">
            <v>25368</v>
          </cell>
          <cell r="P62"/>
          <cell r="Q62">
            <v>24942</v>
          </cell>
          <cell r="R62" t="str">
            <v>CUMPLE</v>
          </cell>
          <cell r="S62" t="str">
            <v>CUMPLE</v>
          </cell>
          <cell r="T62" t="str">
            <v>CUMPLE</v>
          </cell>
          <cell r="U62">
            <v>22142.666666666668</v>
          </cell>
        </row>
        <row r="63">
          <cell r="C63" t="str">
            <v>1.31</v>
          </cell>
          <cell r="D63" t="str">
            <v>DEMOLICIÓN MUROS EN MAMPOSTERÍA (E=012 A 0,15) O (E=0,16 A 0,30)</v>
          </cell>
          <cell r="E63" t="str">
            <v>ML</v>
          </cell>
          <cell r="F63"/>
          <cell r="G63">
            <v>12267</v>
          </cell>
          <cell r="H63"/>
          <cell r="I63">
            <v>12061</v>
          </cell>
          <cell r="J63"/>
          <cell r="K63">
            <v>13364</v>
          </cell>
          <cell r="L63"/>
          <cell r="M63">
            <v>13139</v>
          </cell>
          <cell r="N63"/>
          <cell r="O63">
            <v>15362</v>
          </cell>
          <cell r="P63"/>
          <cell r="Q63">
            <v>15104</v>
          </cell>
          <cell r="R63" t="str">
            <v>CUMPLE</v>
          </cell>
          <cell r="S63" t="str">
            <v>CUMPLE</v>
          </cell>
          <cell r="T63" t="str">
            <v>CUMPLE</v>
          </cell>
          <cell r="U63">
            <v>13434.666666666666</v>
          </cell>
        </row>
        <row r="64">
          <cell r="C64" t="str">
            <v>1.32</v>
          </cell>
          <cell r="D64" t="str">
            <v>DEMOLICION DE VIGAS Y COLUMNAS</v>
          </cell>
          <cell r="E64" t="str">
            <v>M3</v>
          </cell>
          <cell r="F64"/>
          <cell r="G64">
            <v>170335</v>
          </cell>
          <cell r="H64"/>
          <cell r="I64">
            <v>167472</v>
          </cell>
          <cell r="J64"/>
          <cell r="K64">
            <v>187962</v>
          </cell>
          <cell r="L64"/>
          <cell r="M64">
            <v>184803</v>
          </cell>
          <cell r="N64"/>
          <cell r="O64">
            <v>209455</v>
          </cell>
          <cell r="P64"/>
          <cell r="Q64">
            <v>205935</v>
          </cell>
          <cell r="R64" t="str">
            <v>CUMPLE</v>
          </cell>
          <cell r="S64" t="str">
            <v>CUMPLE</v>
          </cell>
          <cell r="T64" t="str">
            <v>CUMPLE</v>
          </cell>
          <cell r="U64">
            <v>186070</v>
          </cell>
        </row>
        <row r="65">
          <cell r="C65" t="str">
            <v>1.33</v>
          </cell>
          <cell r="D65" t="str">
            <v xml:space="preserve">DESMONTE DE CANALES EN LÁMINA </v>
          </cell>
          <cell r="E65" t="str">
            <v>ML</v>
          </cell>
          <cell r="F65"/>
          <cell r="G65">
            <v>15852</v>
          </cell>
          <cell r="H65"/>
          <cell r="I65">
            <v>15586</v>
          </cell>
          <cell r="J65"/>
          <cell r="K65">
            <v>18502</v>
          </cell>
          <cell r="L65"/>
          <cell r="M65">
            <v>18191</v>
          </cell>
          <cell r="N65"/>
          <cell r="O65">
            <v>21614</v>
          </cell>
          <cell r="P65"/>
          <cell r="Q65">
            <v>21251</v>
          </cell>
          <cell r="R65" t="str">
            <v>CUMPLE</v>
          </cell>
          <cell r="S65" t="str">
            <v>CUMPLE</v>
          </cell>
          <cell r="T65" t="str">
            <v>CUMPLE</v>
          </cell>
          <cell r="U65">
            <v>18342.666666666668</v>
          </cell>
        </row>
        <row r="66">
          <cell r="C66" t="str">
            <v>1.34</v>
          </cell>
          <cell r="D66" t="str">
            <v>DESMONTE DE CUBIERTAS (TEJA DE BARRO)</v>
          </cell>
          <cell r="E66" t="str">
            <v>M2</v>
          </cell>
          <cell r="F66"/>
          <cell r="G66">
            <v>13798</v>
          </cell>
          <cell r="H66"/>
          <cell r="I66">
            <v>13566</v>
          </cell>
          <cell r="J66"/>
          <cell r="K66">
            <v>15026</v>
          </cell>
          <cell r="L66"/>
          <cell r="M66">
            <v>14773</v>
          </cell>
          <cell r="N66"/>
          <cell r="O66">
            <v>16461</v>
          </cell>
          <cell r="P66"/>
          <cell r="Q66">
            <v>16184</v>
          </cell>
          <cell r="R66" t="str">
            <v>CUMPLE</v>
          </cell>
          <cell r="S66" t="str">
            <v>CUMPLE</v>
          </cell>
          <cell r="T66" t="str">
            <v>CUMPLE</v>
          </cell>
          <cell r="U66">
            <v>14841</v>
          </cell>
        </row>
        <row r="67">
          <cell r="C67" t="str">
            <v>1.35</v>
          </cell>
          <cell r="D67" t="str">
            <v>DESMONTE DE CUBIERTA EN TEJA TERMOACUSTICA</v>
          </cell>
          <cell r="E67" t="str">
            <v>M2</v>
          </cell>
          <cell r="F67"/>
          <cell r="G67">
            <v>12929</v>
          </cell>
          <cell r="H67"/>
          <cell r="I67">
            <v>12712</v>
          </cell>
          <cell r="J67"/>
          <cell r="K67">
            <v>14063</v>
          </cell>
          <cell r="L67"/>
          <cell r="M67">
            <v>13827</v>
          </cell>
          <cell r="N67"/>
          <cell r="O67">
            <v>15532</v>
          </cell>
          <cell r="P67"/>
          <cell r="Q67">
            <v>15271</v>
          </cell>
          <cell r="R67" t="str">
            <v>CUMPLE</v>
          </cell>
          <cell r="S67" t="str">
            <v>CUMPLE</v>
          </cell>
          <cell r="T67" t="str">
            <v>CUMPLE</v>
          </cell>
          <cell r="U67">
            <v>13936.666666666666</v>
          </cell>
        </row>
        <row r="68">
          <cell r="C68" t="str">
            <v>1.36</v>
          </cell>
          <cell r="D68" t="str">
            <v>DESMONTE DE CUBIERTA DE FIBROCEMENTO</v>
          </cell>
          <cell r="E68" t="str">
            <v>M2</v>
          </cell>
          <cell r="F68"/>
          <cell r="G68">
            <v>13485</v>
          </cell>
          <cell r="H68"/>
          <cell r="I68">
            <v>13258</v>
          </cell>
          <cell r="J68"/>
          <cell r="K68">
            <v>14638</v>
          </cell>
          <cell r="L68"/>
          <cell r="M68">
            <v>14392</v>
          </cell>
          <cell r="N68"/>
          <cell r="O68">
            <v>15870</v>
          </cell>
          <cell r="P68"/>
          <cell r="Q68">
            <v>15603</v>
          </cell>
          <cell r="R68" t="str">
            <v>CUMPLE</v>
          </cell>
          <cell r="S68" t="str">
            <v>CUMPLE</v>
          </cell>
          <cell r="T68" t="str">
            <v>CUMPLE</v>
          </cell>
          <cell r="U68">
            <v>14417.666666666666</v>
          </cell>
        </row>
        <row r="69">
          <cell r="C69" t="str">
            <v>1.37</v>
          </cell>
          <cell r="D69" t="str">
            <v>DESMONTE DE CUBIERTA TIPO SANDWICH</v>
          </cell>
          <cell r="E69" t="str">
            <v>M2</v>
          </cell>
          <cell r="F69"/>
          <cell r="G69">
            <v>16202</v>
          </cell>
          <cell r="H69"/>
          <cell r="I69">
            <v>15930</v>
          </cell>
          <cell r="J69"/>
          <cell r="K69">
            <v>18263</v>
          </cell>
          <cell r="L69"/>
          <cell r="M69">
            <v>17956</v>
          </cell>
          <cell r="N69"/>
          <cell r="O69">
            <v>20651</v>
          </cell>
          <cell r="P69"/>
          <cell r="Q69">
            <v>20304</v>
          </cell>
          <cell r="R69" t="str">
            <v>CUMPLE</v>
          </cell>
          <cell r="S69" t="str">
            <v>CUMPLE</v>
          </cell>
          <cell r="T69" t="str">
            <v>CUMPLE</v>
          </cell>
          <cell r="U69">
            <v>18063.333333333332</v>
          </cell>
        </row>
        <row r="70">
          <cell r="C70" t="str">
            <v>1.38</v>
          </cell>
          <cell r="D70" t="str">
            <v>DESMONTE DE ESTRUCTURA METALICA DE CUBIERTA</v>
          </cell>
          <cell r="E70" t="str">
            <v>KG</v>
          </cell>
          <cell r="F70"/>
          <cell r="G70">
            <v>2184</v>
          </cell>
          <cell r="H70"/>
          <cell r="I70">
            <v>2147</v>
          </cell>
          <cell r="J70"/>
          <cell r="K70">
            <v>2461</v>
          </cell>
          <cell r="L70"/>
          <cell r="M70">
            <v>2420</v>
          </cell>
          <cell r="N70"/>
          <cell r="O70">
            <v>2861</v>
          </cell>
          <cell r="P70"/>
          <cell r="Q70">
            <v>2813</v>
          </cell>
          <cell r="R70" t="str">
            <v>CUMPLE</v>
          </cell>
          <cell r="S70" t="str">
            <v>CUMPLE</v>
          </cell>
          <cell r="T70" t="str">
            <v>CUMPLE</v>
          </cell>
          <cell r="U70">
            <v>2460</v>
          </cell>
        </row>
        <row r="71">
          <cell r="C71" t="str">
            <v>1.39</v>
          </cell>
          <cell r="D71" t="str">
            <v xml:space="preserve">DESMONTE DE ESTRUCTURA EN MADERA </v>
          </cell>
          <cell r="E71" t="str">
            <v>M2</v>
          </cell>
          <cell r="F71"/>
          <cell r="G71">
            <v>9640</v>
          </cell>
          <cell r="H71"/>
          <cell r="I71">
            <v>9478</v>
          </cell>
          <cell r="J71"/>
          <cell r="K71">
            <v>11010</v>
          </cell>
          <cell r="L71"/>
          <cell r="M71">
            <v>10825</v>
          </cell>
          <cell r="N71"/>
          <cell r="O71">
            <v>12499</v>
          </cell>
          <cell r="P71"/>
          <cell r="Q71">
            <v>12289</v>
          </cell>
          <cell r="R71" t="str">
            <v>CUMPLE</v>
          </cell>
          <cell r="S71" t="str">
            <v>CUMPLE</v>
          </cell>
          <cell r="T71" t="str">
            <v>CUMPLE</v>
          </cell>
          <cell r="U71">
            <v>10864</v>
          </cell>
        </row>
        <row r="72">
          <cell r="C72" t="str">
            <v>1.40</v>
          </cell>
          <cell r="D72" t="str">
            <v>DEMOLICIÓN PLACA MACIZA 0.15 - 0.25 M</v>
          </cell>
          <cell r="E72" t="str">
            <v>M2</v>
          </cell>
          <cell r="F72"/>
          <cell r="G72">
            <v>62552</v>
          </cell>
          <cell r="H72"/>
          <cell r="I72">
            <v>61501</v>
          </cell>
          <cell r="J72"/>
          <cell r="K72">
            <v>70561</v>
          </cell>
          <cell r="L72"/>
          <cell r="M72">
            <v>69375</v>
          </cell>
          <cell r="N72"/>
          <cell r="O72">
            <v>83894</v>
          </cell>
          <cell r="P72"/>
          <cell r="Q72">
            <v>82484</v>
          </cell>
          <cell r="R72" t="str">
            <v>CUMPLE</v>
          </cell>
          <cell r="S72" t="str">
            <v>CUMPLE</v>
          </cell>
          <cell r="T72" t="str">
            <v>CUMPLE</v>
          </cell>
          <cell r="U72">
            <v>71120</v>
          </cell>
        </row>
        <row r="73">
          <cell r="C73" t="str">
            <v>1.41</v>
          </cell>
          <cell r="D73" t="str">
            <v>DEMOLICIÓN PLACA MACIZA 0.30 - 0.40 M</v>
          </cell>
          <cell r="E73" t="str">
            <v>M2</v>
          </cell>
          <cell r="F73"/>
          <cell r="G73">
            <v>84662</v>
          </cell>
          <cell r="H73"/>
          <cell r="I73">
            <v>83239</v>
          </cell>
          <cell r="J73"/>
          <cell r="K73">
            <v>95458</v>
          </cell>
          <cell r="L73"/>
          <cell r="M73">
            <v>93854</v>
          </cell>
          <cell r="N73"/>
          <cell r="O73">
            <v>107798</v>
          </cell>
          <cell r="P73"/>
          <cell r="Q73">
            <v>105986</v>
          </cell>
          <cell r="R73" t="str">
            <v>CUMPLE</v>
          </cell>
          <cell r="S73" t="str">
            <v>CUMPLE</v>
          </cell>
          <cell r="T73" t="str">
            <v>CUMPLE</v>
          </cell>
          <cell r="U73">
            <v>94359.666666666672</v>
          </cell>
        </row>
        <row r="74">
          <cell r="C74" t="str">
            <v>1.42</v>
          </cell>
          <cell r="D74" t="str">
            <v>DESMONTE DE MURO FALSO EN CUALQUIER MATERIAL</v>
          </cell>
          <cell r="E74" t="str">
            <v>M2</v>
          </cell>
          <cell r="F74"/>
          <cell r="G74">
            <v>16949</v>
          </cell>
          <cell r="H74"/>
          <cell r="I74">
            <v>16664</v>
          </cell>
          <cell r="J74"/>
          <cell r="K74">
            <v>19091</v>
          </cell>
          <cell r="L74"/>
          <cell r="M74">
            <v>18770</v>
          </cell>
          <cell r="N74"/>
          <cell r="O74">
            <v>21173</v>
          </cell>
          <cell r="P74"/>
          <cell r="Q74">
            <v>20817</v>
          </cell>
          <cell r="R74" t="str">
            <v>CUMPLE</v>
          </cell>
          <cell r="S74" t="str">
            <v>CUMPLE</v>
          </cell>
          <cell r="T74" t="str">
            <v>CUMPLE</v>
          </cell>
          <cell r="U74">
            <v>18750.333333333332</v>
          </cell>
        </row>
        <row r="75">
          <cell r="C75" t="str">
            <v>1.43</v>
          </cell>
          <cell r="D75" t="str">
            <v>DESMONTE DE CONCERTINA</v>
          </cell>
          <cell r="E75" t="str">
            <v>ML</v>
          </cell>
          <cell r="F75"/>
          <cell r="G75">
            <v>7739</v>
          </cell>
          <cell r="H75"/>
          <cell r="I75">
            <v>7609</v>
          </cell>
          <cell r="J75"/>
          <cell r="K75">
            <v>8439</v>
          </cell>
          <cell r="L75"/>
          <cell r="M75">
            <v>8297</v>
          </cell>
          <cell r="N75"/>
          <cell r="O75">
            <v>9723</v>
          </cell>
          <cell r="P75"/>
          <cell r="Q75">
            <v>9560</v>
          </cell>
          <cell r="R75" t="str">
            <v>CUMPLE</v>
          </cell>
          <cell r="S75" t="str">
            <v>CUMPLE</v>
          </cell>
          <cell r="T75" t="str">
            <v>CUMPLE</v>
          </cell>
          <cell r="U75">
            <v>8488.6666666666661</v>
          </cell>
        </row>
        <row r="76">
          <cell r="C76" t="str">
            <v>1.44</v>
          </cell>
          <cell r="D76" t="str">
            <v>RETIRO MANTO ASFALTICO</v>
          </cell>
          <cell r="E76" t="str">
            <v>M2</v>
          </cell>
          <cell r="F76"/>
          <cell r="G76">
            <v>10028</v>
          </cell>
          <cell r="H76"/>
          <cell r="I76">
            <v>9859</v>
          </cell>
          <cell r="J76"/>
          <cell r="K76">
            <v>11718</v>
          </cell>
          <cell r="L76"/>
          <cell r="M76">
            <v>11521</v>
          </cell>
          <cell r="N76"/>
          <cell r="O76">
            <v>13664</v>
          </cell>
          <cell r="P76"/>
          <cell r="Q76">
            <v>13434</v>
          </cell>
          <cell r="R76" t="str">
            <v>CUMPLE</v>
          </cell>
          <cell r="S76" t="str">
            <v>CUMPLE</v>
          </cell>
          <cell r="T76" t="str">
            <v>CUMPLE</v>
          </cell>
          <cell r="U76">
            <v>11604.666666666666</v>
          </cell>
        </row>
        <row r="77">
          <cell r="C77" t="str">
            <v>1.45</v>
          </cell>
          <cell r="D77" t="str">
            <v>DESMONTE DE LUMINARIAS, TABLEROS ELECTRICOS Y APARATOS ELECTRICOS INSTALADOS SUPERFICIALMENTE.</v>
          </cell>
          <cell r="E77" t="str">
            <v>UND</v>
          </cell>
          <cell r="F77"/>
          <cell r="G77">
            <v>12425</v>
          </cell>
          <cell r="H77"/>
          <cell r="I77">
            <v>12216</v>
          </cell>
          <cell r="J77"/>
          <cell r="K77">
            <v>14658</v>
          </cell>
          <cell r="L77"/>
          <cell r="M77">
            <v>14412</v>
          </cell>
          <cell r="N77"/>
          <cell r="O77">
            <v>16316</v>
          </cell>
          <cell r="P77"/>
          <cell r="Q77">
            <v>16042</v>
          </cell>
          <cell r="R77" t="str">
            <v>CUMPLE</v>
          </cell>
          <cell r="S77" t="str">
            <v>CUMPLE</v>
          </cell>
          <cell r="T77" t="str">
            <v>CUMPLE</v>
          </cell>
          <cell r="U77">
            <v>14223.333333333334</v>
          </cell>
        </row>
        <row r="78">
          <cell r="C78" t="str">
            <v>1.46</v>
          </cell>
          <cell r="D78" t="str">
            <v>DESMONTE DE PUNTO ELECTRICO</v>
          </cell>
          <cell r="E78" t="str">
            <v>UND</v>
          </cell>
          <cell r="F78"/>
          <cell r="G78">
            <v>11242</v>
          </cell>
          <cell r="H78"/>
          <cell r="I78">
            <v>11053</v>
          </cell>
          <cell r="J78"/>
          <cell r="K78">
            <v>13318</v>
          </cell>
          <cell r="L78"/>
          <cell r="M78">
            <v>13094</v>
          </cell>
          <cell r="N78"/>
          <cell r="O78">
            <v>15350</v>
          </cell>
          <cell r="P78"/>
          <cell r="Q78">
            <v>15092</v>
          </cell>
          <cell r="R78" t="str">
            <v>CUMPLE</v>
          </cell>
          <cell r="S78" t="str">
            <v>CUMPLE</v>
          </cell>
          <cell r="T78" t="str">
            <v>CUMPLE</v>
          </cell>
          <cell r="U78">
            <v>13079.666666666666</v>
          </cell>
        </row>
        <row r="79">
          <cell r="C79" t="str">
            <v>1.47</v>
          </cell>
          <cell r="D79" t="str">
            <v xml:space="preserve">DESMONTE MALLA ESLABONADA Y SOPORTES METÁLICOS </v>
          </cell>
          <cell r="E79" t="str">
            <v>UND</v>
          </cell>
          <cell r="F79"/>
          <cell r="G79">
            <v>10179</v>
          </cell>
          <cell r="H79"/>
          <cell r="I79">
            <v>10008</v>
          </cell>
          <cell r="J79"/>
          <cell r="K79">
            <v>11582</v>
          </cell>
          <cell r="L79"/>
          <cell r="M79">
            <v>11387</v>
          </cell>
          <cell r="N79"/>
          <cell r="O79">
            <v>12970</v>
          </cell>
          <cell r="P79"/>
          <cell r="Q79">
            <v>12752</v>
          </cell>
          <cell r="R79" t="str">
            <v>CUMPLE</v>
          </cell>
          <cell r="S79" t="str">
            <v>CUMPLE</v>
          </cell>
          <cell r="T79" t="str">
            <v>CUMPLE</v>
          </cell>
          <cell r="U79">
            <v>11382.333333333334</v>
          </cell>
        </row>
        <row r="80">
          <cell r="C80" t="str">
            <v>1.48</v>
          </cell>
          <cell r="D80" t="str">
            <v xml:space="preserve">DESMONTE CERCA EN ALAMBRE DE PUAS </v>
          </cell>
          <cell r="E80" t="str">
            <v>UND</v>
          </cell>
          <cell r="F80"/>
          <cell r="G80">
            <v>5244</v>
          </cell>
          <cell r="H80"/>
          <cell r="I80">
            <v>5156</v>
          </cell>
          <cell r="J80"/>
          <cell r="K80">
            <v>6141</v>
          </cell>
          <cell r="L80"/>
          <cell r="M80">
            <v>6038</v>
          </cell>
          <cell r="N80"/>
          <cell r="O80">
            <v>6903</v>
          </cell>
          <cell r="P80"/>
          <cell r="Q80">
            <v>6787</v>
          </cell>
          <cell r="R80" t="str">
            <v>CUMPLE</v>
          </cell>
          <cell r="S80" t="str">
            <v>CUMPLE</v>
          </cell>
          <cell r="T80" t="str">
            <v>CUMPLE</v>
          </cell>
          <cell r="U80">
            <v>5993.666666666667</v>
          </cell>
        </row>
        <row r="81">
          <cell r="C81" t="str">
            <v>1.49</v>
          </cell>
          <cell r="D81" t="str">
            <v xml:space="preserve"> RETIRO DE SOBRANTES, CARGUE, TRANSPORTE Y DISPOSICIÓN FINAL DE ESCOMBROS A SITIO AUTORIZADO</v>
          </cell>
          <cell r="E81" t="str">
            <v>M3</v>
          </cell>
          <cell r="F81"/>
          <cell r="G81">
            <v>44091</v>
          </cell>
          <cell r="H81"/>
          <cell r="I81">
            <v>43350</v>
          </cell>
          <cell r="J81"/>
          <cell r="K81">
            <v>49816</v>
          </cell>
          <cell r="L81"/>
          <cell r="M81">
            <v>48979</v>
          </cell>
          <cell r="N81"/>
          <cell r="O81">
            <v>56309</v>
          </cell>
          <cell r="P81"/>
          <cell r="Q81">
            <v>55363</v>
          </cell>
          <cell r="R81" t="str">
            <v>CUMPLE</v>
          </cell>
          <cell r="S81" t="str">
            <v>CUMPLE</v>
          </cell>
          <cell r="T81" t="str">
            <v>CUMPLE</v>
          </cell>
          <cell r="U81">
            <v>49230.666666666664</v>
          </cell>
        </row>
        <row r="82">
          <cell r="C82" t="str">
            <v>1.50</v>
          </cell>
          <cell r="D82" t="str">
            <v>DESMONTE PUNTO HIDRAULICO</v>
          </cell>
          <cell r="E82" t="str">
            <v>UND</v>
          </cell>
          <cell r="F82"/>
          <cell r="G82">
            <v>10271</v>
          </cell>
          <cell r="H82"/>
          <cell r="I82">
            <v>10098</v>
          </cell>
          <cell r="J82"/>
          <cell r="K82">
            <v>11872</v>
          </cell>
          <cell r="L82"/>
          <cell r="M82">
            <v>11672</v>
          </cell>
          <cell r="N82"/>
          <cell r="O82">
            <v>13930</v>
          </cell>
          <cell r="P82"/>
          <cell r="Q82">
            <v>13696</v>
          </cell>
          <cell r="R82" t="str">
            <v>CUMPLE</v>
          </cell>
          <cell r="S82" t="str">
            <v>CUMPLE</v>
          </cell>
          <cell r="T82" t="str">
            <v>CUMPLE</v>
          </cell>
          <cell r="U82">
            <v>11822</v>
          </cell>
        </row>
        <row r="83">
          <cell r="C83" t="str">
            <v>1.51</v>
          </cell>
          <cell r="D83" t="str">
            <v>DESMONTE DE PUNTO SANITARIO</v>
          </cell>
          <cell r="E83" t="str">
            <v>UND</v>
          </cell>
          <cell r="F83"/>
          <cell r="G83">
            <v>12929</v>
          </cell>
          <cell r="H83"/>
          <cell r="I83">
            <v>12712</v>
          </cell>
          <cell r="J83"/>
          <cell r="K83">
            <v>15019</v>
          </cell>
          <cell r="L83"/>
          <cell r="M83">
            <v>14767</v>
          </cell>
          <cell r="N83"/>
          <cell r="O83">
            <v>17723</v>
          </cell>
          <cell r="P83"/>
          <cell r="Q83">
            <v>17425</v>
          </cell>
          <cell r="R83" t="str">
            <v>CUMPLE</v>
          </cell>
          <cell r="S83" t="str">
            <v>CUMPLE</v>
          </cell>
          <cell r="T83" t="str">
            <v>CUMPLE</v>
          </cell>
          <cell r="U83">
            <v>14968</v>
          </cell>
        </row>
        <row r="84">
          <cell r="C84" t="str">
            <v>1.52</v>
          </cell>
          <cell r="D84" t="str">
            <v>DEMOLICION EN ESTRUCTURAS DE CONCRETO</v>
          </cell>
          <cell r="E84" t="str">
            <v>M3</v>
          </cell>
          <cell r="F84"/>
          <cell r="G84">
            <v>196181</v>
          </cell>
          <cell r="H84"/>
          <cell r="I84">
            <v>192884</v>
          </cell>
          <cell r="J84"/>
          <cell r="K84">
            <v>213332</v>
          </cell>
          <cell r="L84"/>
          <cell r="M84">
            <v>209747</v>
          </cell>
          <cell r="N84"/>
          <cell r="O84">
            <v>252071</v>
          </cell>
          <cell r="P84"/>
          <cell r="Q84">
            <v>247834</v>
          </cell>
          <cell r="R84" t="str">
            <v>CUMPLE</v>
          </cell>
          <cell r="S84" t="str">
            <v>CUMPLE</v>
          </cell>
          <cell r="T84" t="str">
            <v>CUMPLE</v>
          </cell>
          <cell r="U84">
            <v>216821.66666666666</v>
          </cell>
        </row>
        <row r="85">
          <cell r="C85" t="str">
            <v>1.54</v>
          </cell>
          <cell r="D85" t="str">
            <v>RETIRO DE ANGEO EXISTENTE</v>
          </cell>
          <cell r="E85" t="str">
            <v>M2</v>
          </cell>
          <cell r="F85"/>
          <cell r="G85">
            <v>4059</v>
          </cell>
          <cell r="H85"/>
          <cell r="I85">
            <v>3991</v>
          </cell>
          <cell r="J85"/>
          <cell r="K85">
            <v>4727</v>
          </cell>
          <cell r="L85"/>
          <cell r="M85">
            <v>4648</v>
          </cell>
          <cell r="N85"/>
          <cell r="O85">
            <v>5479</v>
          </cell>
          <cell r="P85"/>
          <cell r="Q85">
            <v>5387</v>
          </cell>
          <cell r="R85" t="str">
            <v>CUMPLE</v>
          </cell>
          <cell r="S85" t="str">
            <v>CUMPLE</v>
          </cell>
          <cell r="T85" t="str">
            <v>CUMPLE</v>
          </cell>
          <cell r="U85">
            <v>4675.333333333333</v>
          </cell>
        </row>
        <row r="86">
          <cell r="C86" t="str">
            <v>1.55</v>
          </cell>
          <cell r="D86" t="str">
            <v>DESMONTE E INSTALACION DE CAMPANA EN ACERO INOXIDABLE</v>
          </cell>
          <cell r="E86" t="str">
            <v>UND</v>
          </cell>
          <cell r="F86"/>
          <cell r="G86">
            <v>49200</v>
          </cell>
          <cell r="H86"/>
          <cell r="I86">
            <v>48373</v>
          </cell>
          <cell r="J86"/>
          <cell r="K86">
            <v>55377</v>
          </cell>
          <cell r="L86"/>
          <cell r="M86">
            <v>54446</v>
          </cell>
          <cell r="N86"/>
          <cell r="O86">
            <v>61638</v>
          </cell>
          <cell r="P86"/>
          <cell r="Q86">
            <v>60602</v>
          </cell>
          <cell r="R86" t="str">
            <v>CUMPLE</v>
          </cell>
          <cell r="S86" t="str">
            <v>CUMPLE</v>
          </cell>
          <cell r="T86" t="str">
            <v>CUMPLE</v>
          </cell>
          <cell r="U86">
            <v>54473.666666666664</v>
          </cell>
        </row>
        <row r="87">
          <cell r="C87" t="str">
            <v>1.56</v>
          </cell>
          <cell r="D87" t="str">
            <v>DESMONTE E INTALACION DE REPISAS Y ESTANTERIA</v>
          </cell>
          <cell r="E87" t="str">
            <v>UND</v>
          </cell>
          <cell r="F87"/>
          <cell r="G87">
            <v>22823</v>
          </cell>
          <cell r="H87"/>
          <cell r="I87">
            <v>22439</v>
          </cell>
          <cell r="J87"/>
          <cell r="K87">
            <v>26796</v>
          </cell>
          <cell r="L87"/>
          <cell r="M87">
            <v>26346</v>
          </cell>
          <cell r="N87"/>
          <cell r="O87">
            <v>28497</v>
          </cell>
          <cell r="P87"/>
          <cell r="Q87">
            <v>28018</v>
          </cell>
          <cell r="R87" t="str">
            <v>CUMPLE</v>
          </cell>
          <cell r="S87" t="str">
            <v>CUMPLE</v>
          </cell>
          <cell r="T87" t="str">
            <v>CUMPLE</v>
          </cell>
          <cell r="U87">
            <v>25601</v>
          </cell>
        </row>
        <row r="88">
          <cell r="C88" t="str">
            <v>1.57</v>
          </cell>
          <cell r="D88" t="str">
            <v xml:space="preserve">DESMONTE DE MESON EN ACERO INOXIDABLE </v>
          </cell>
          <cell r="E88" t="str">
            <v>UND</v>
          </cell>
          <cell r="F88"/>
          <cell r="G88">
            <v>34118</v>
          </cell>
          <cell r="H88"/>
          <cell r="I88">
            <v>33545</v>
          </cell>
          <cell r="J88"/>
          <cell r="K88">
            <v>39504</v>
          </cell>
          <cell r="L88"/>
          <cell r="M88">
            <v>38840</v>
          </cell>
          <cell r="N88"/>
          <cell r="O88">
            <v>46094</v>
          </cell>
          <cell r="P88"/>
          <cell r="Q88">
            <v>45319</v>
          </cell>
          <cell r="R88" t="str">
            <v>CUMPLE</v>
          </cell>
          <cell r="S88" t="str">
            <v>CUMPLE</v>
          </cell>
          <cell r="T88" t="str">
            <v>CUMPLE</v>
          </cell>
          <cell r="U88">
            <v>39234.666666666664</v>
          </cell>
        </row>
        <row r="89">
          <cell r="C89" t="str">
            <v>1.58</v>
          </cell>
          <cell r="D89" t="str">
            <v>RETIRO DE TANQUE DE ALMACENAMIENTO DE 250 LT</v>
          </cell>
          <cell r="E89" t="str">
            <v>UND</v>
          </cell>
          <cell r="F89"/>
          <cell r="G89">
            <v>38176</v>
          </cell>
          <cell r="H89"/>
          <cell r="I89">
            <v>37534</v>
          </cell>
          <cell r="J89"/>
          <cell r="K89">
            <v>42442</v>
          </cell>
          <cell r="L89"/>
          <cell r="M89">
            <v>41729</v>
          </cell>
          <cell r="N89"/>
          <cell r="O89">
            <v>46831</v>
          </cell>
          <cell r="P89"/>
          <cell r="Q89">
            <v>46044</v>
          </cell>
          <cell r="R89" t="str">
            <v>CUMPLE</v>
          </cell>
          <cell r="S89" t="str">
            <v>CUMPLE</v>
          </cell>
          <cell r="T89" t="str">
            <v>CUMPLE</v>
          </cell>
          <cell r="U89">
            <v>41769</v>
          </cell>
        </row>
        <row r="90">
          <cell r="C90" t="str">
            <v>1.59</v>
          </cell>
          <cell r="D90" t="str">
            <v>RETIRO DE TANQUE DE ALMACENAMIENTO DE 500 LT</v>
          </cell>
          <cell r="E90" t="str">
            <v>UND</v>
          </cell>
          <cell r="F90"/>
          <cell r="G90">
            <v>42844</v>
          </cell>
          <cell r="H90"/>
          <cell r="I90">
            <v>42124</v>
          </cell>
          <cell r="J90"/>
          <cell r="K90">
            <v>47478</v>
          </cell>
          <cell r="L90"/>
          <cell r="M90">
            <v>46680</v>
          </cell>
          <cell r="N90"/>
          <cell r="O90">
            <v>52576</v>
          </cell>
          <cell r="P90"/>
          <cell r="Q90">
            <v>51692</v>
          </cell>
          <cell r="R90" t="str">
            <v>CUMPLE</v>
          </cell>
          <cell r="S90" t="str">
            <v>CUMPLE</v>
          </cell>
          <cell r="T90" t="str">
            <v>CUMPLE</v>
          </cell>
          <cell r="U90">
            <v>46832</v>
          </cell>
        </row>
        <row r="91">
          <cell r="C91" t="str">
            <v>1.60</v>
          </cell>
          <cell r="D91" t="str">
            <v>RETIRO DE TANQUE DE ALMACENAMIENTO DE 1000 LT</v>
          </cell>
          <cell r="E91" t="str">
            <v>UND</v>
          </cell>
          <cell r="F91"/>
          <cell r="G91">
            <v>47369</v>
          </cell>
          <cell r="H91"/>
          <cell r="I91">
            <v>46573</v>
          </cell>
          <cell r="J91"/>
          <cell r="K91">
            <v>52612</v>
          </cell>
          <cell r="L91"/>
          <cell r="M91">
            <v>51728</v>
          </cell>
          <cell r="N91"/>
          <cell r="O91">
            <v>59088</v>
          </cell>
          <cell r="P91"/>
          <cell r="Q91">
            <v>58095</v>
          </cell>
          <cell r="R91" t="str">
            <v>CUMPLE</v>
          </cell>
          <cell r="S91" t="str">
            <v>CUMPLE</v>
          </cell>
          <cell r="T91" t="str">
            <v>CUMPLE</v>
          </cell>
          <cell r="U91">
            <v>52132</v>
          </cell>
        </row>
        <row r="92">
          <cell r="C92" t="str">
            <v>1.61</v>
          </cell>
          <cell r="D92" t="str">
            <v>RETIRO DE TANQUE DE ALMACENAMIENTO DE 2000 LT</v>
          </cell>
          <cell r="E92" t="str">
            <v>UND</v>
          </cell>
          <cell r="F92"/>
          <cell r="G92">
            <v>88417</v>
          </cell>
          <cell r="H92"/>
          <cell r="I92">
            <v>86931</v>
          </cell>
          <cell r="J92"/>
          <cell r="K92">
            <v>98732</v>
          </cell>
          <cell r="L92"/>
          <cell r="M92">
            <v>97073</v>
          </cell>
          <cell r="N92"/>
          <cell r="O92">
            <v>111022</v>
          </cell>
          <cell r="P92"/>
          <cell r="Q92">
            <v>109156</v>
          </cell>
          <cell r="R92" t="str">
            <v>CUMPLE</v>
          </cell>
          <cell r="S92" t="str">
            <v>CUMPLE</v>
          </cell>
          <cell r="T92" t="str">
            <v>CUMPLE</v>
          </cell>
          <cell r="U92">
            <v>97720</v>
          </cell>
        </row>
        <row r="93">
          <cell r="C93" t="str">
            <v>1.62</v>
          </cell>
          <cell r="D93" t="str">
            <v>RETIRO DE TANQUE DE ALMACENAMIENTO DE 3000 LT</v>
          </cell>
          <cell r="E93" t="str">
            <v>UND</v>
          </cell>
          <cell r="F93"/>
          <cell r="G93">
            <v>107918</v>
          </cell>
          <cell r="H93"/>
          <cell r="I93">
            <v>106104</v>
          </cell>
          <cell r="J93"/>
          <cell r="K93">
            <v>121216</v>
          </cell>
          <cell r="L93"/>
          <cell r="M93">
            <v>119179</v>
          </cell>
          <cell r="N93"/>
          <cell r="O93">
            <v>137261</v>
          </cell>
          <cell r="P93"/>
          <cell r="Q93">
            <v>134954</v>
          </cell>
          <cell r="R93" t="str">
            <v>CUMPLE</v>
          </cell>
          <cell r="S93" t="str">
            <v>CUMPLE</v>
          </cell>
          <cell r="T93" t="str">
            <v>CUMPLE</v>
          </cell>
          <cell r="U93">
            <v>120079</v>
          </cell>
        </row>
        <row r="94">
          <cell r="C94" t="str">
            <v>1.63</v>
          </cell>
          <cell r="D94" t="str">
            <v>RETIRO DE TANQUE DE ALMACENAMIENTO DE 5000 LT</v>
          </cell>
          <cell r="E94" t="str">
            <v>UND</v>
          </cell>
          <cell r="F94"/>
          <cell r="G94">
            <v>117039</v>
          </cell>
          <cell r="H94"/>
          <cell r="I94">
            <v>115072</v>
          </cell>
          <cell r="J94"/>
          <cell r="K94">
            <v>138569</v>
          </cell>
          <cell r="L94"/>
          <cell r="M94">
            <v>136240</v>
          </cell>
          <cell r="N94"/>
          <cell r="O94">
            <v>147773</v>
          </cell>
          <cell r="P94"/>
          <cell r="Q94">
            <v>145289</v>
          </cell>
          <cell r="R94" t="str">
            <v>CUMPLE</v>
          </cell>
          <cell r="S94" t="str">
            <v>CUMPLE</v>
          </cell>
          <cell r="T94" t="str">
            <v>CUMPLE</v>
          </cell>
          <cell r="U94">
            <v>132200.33333333334</v>
          </cell>
        </row>
        <row r="95">
          <cell r="C95" t="str">
            <v>1.64</v>
          </cell>
          <cell r="D95" t="str">
            <v xml:space="preserve">DEMOLICION CARCAMO EXISTENTE </v>
          </cell>
          <cell r="E95" t="str">
            <v>UND</v>
          </cell>
          <cell r="F95"/>
          <cell r="G95">
            <v>79742</v>
          </cell>
          <cell r="H95"/>
          <cell r="I95">
            <v>78402</v>
          </cell>
          <cell r="J95"/>
          <cell r="K95">
            <v>92783</v>
          </cell>
          <cell r="L95"/>
          <cell r="M95">
            <v>91224</v>
          </cell>
          <cell r="N95"/>
          <cell r="O95">
            <v>105175</v>
          </cell>
          <cell r="P95"/>
          <cell r="Q95">
            <v>103407</v>
          </cell>
          <cell r="R95" t="str">
            <v>CUMPLE</v>
          </cell>
          <cell r="S95" t="str">
            <v>CUMPLE</v>
          </cell>
          <cell r="T95" t="str">
            <v>CUMPLE</v>
          </cell>
          <cell r="U95">
            <v>91011</v>
          </cell>
        </row>
        <row r="96">
          <cell r="C96" t="str">
            <v>1.65</v>
          </cell>
          <cell r="D96" t="str">
            <v>DESMONTE DE GRIFERIA ANTIVANDÁLICA. INCLUYE DEMAS ACCESORIOS</v>
          </cell>
          <cell r="E96" t="str">
            <v>UND</v>
          </cell>
          <cell r="F96"/>
          <cell r="G96">
            <v>21691</v>
          </cell>
          <cell r="H96"/>
          <cell r="I96">
            <v>21326</v>
          </cell>
          <cell r="J96"/>
          <cell r="K96">
            <v>23856</v>
          </cell>
          <cell r="L96"/>
          <cell r="M96">
            <v>23455</v>
          </cell>
          <cell r="N96"/>
          <cell r="O96">
            <v>26547</v>
          </cell>
          <cell r="P96"/>
          <cell r="Q96">
            <v>26101</v>
          </cell>
          <cell r="R96" t="str">
            <v>CUMPLE</v>
          </cell>
          <cell r="S96" t="str">
            <v>CUMPLE</v>
          </cell>
          <cell r="T96" t="str">
            <v>CUMPLE</v>
          </cell>
          <cell r="U96">
            <v>23627.333333333332</v>
          </cell>
        </row>
        <row r="97">
          <cell r="C97" t="str">
            <v>1.66</v>
          </cell>
          <cell r="D97" t="str">
            <v xml:space="preserve">DEMOLICION Y DESMONTE DE PASOS EN CONCRETO REFORZADO Y REFURSOS EN CONCRETO EMBEBIDAS EN MUROS DE CONCRETO (INCLUYE RESANE, CARGUE, RETIRO Y DISPOSICIÓN DE ESCOMBROS A SITIO APROBADO POR LA AUTORIDAD AMBIENTAL ). </v>
          </cell>
          <cell r="E97" t="str">
            <v>UND</v>
          </cell>
          <cell r="F97"/>
          <cell r="G97">
            <v>59019</v>
          </cell>
          <cell r="H97"/>
          <cell r="I97">
            <v>58027</v>
          </cell>
          <cell r="J97"/>
          <cell r="K97">
            <v>43781</v>
          </cell>
          <cell r="L97"/>
          <cell r="M97">
            <v>43045</v>
          </cell>
          <cell r="N97"/>
          <cell r="O97">
            <v>82137</v>
          </cell>
          <cell r="P97"/>
          <cell r="Q97">
            <v>80757</v>
          </cell>
          <cell r="R97" t="str">
            <v>CUMPLE</v>
          </cell>
          <cell r="S97" t="str">
            <v>CUMPLE</v>
          </cell>
          <cell r="T97" t="str">
            <v>CUMPLE</v>
          </cell>
          <cell r="U97">
            <v>60609.666666666664</v>
          </cell>
        </row>
        <row r="98">
          <cell r="C98" t="str">
            <v>1.67</v>
          </cell>
          <cell r="D98" t="str">
            <v>DESMONTE DE REJA EN HIERRO TUBO CUADRADO</v>
          </cell>
          <cell r="E98" t="str">
            <v>M2</v>
          </cell>
          <cell r="F98"/>
          <cell r="G98">
            <v>10409</v>
          </cell>
          <cell r="H98"/>
          <cell r="I98">
            <v>10234</v>
          </cell>
          <cell r="J98"/>
          <cell r="K98">
            <v>11451</v>
          </cell>
          <cell r="L98"/>
          <cell r="M98">
            <v>11259</v>
          </cell>
          <cell r="N98"/>
          <cell r="O98">
            <v>12571</v>
          </cell>
          <cell r="P98"/>
          <cell r="Q98">
            <v>12360</v>
          </cell>
          <cell r="R98" t="str">
            <v>CUMPLE</v>
          </cell>
          <cell r="S98" t="str">
            <v>CUMPLE</v>
          </cell>
          <cell r="T98" t="str">
            <v>CUMPLE</v>
          </cell>
          <cell r="U98">
            <v>11284.333333333334</v>
          </cell>
        </row>
        <row r="99">
          <cell r="C99" t="str">
            <v>1.68</v>
          </cell>
          <cell r="D99" t="str">
            <v xml:space="preserve">DESMONTE DE VENTILADORES DE TECHO. INCLUYE RETIRO, EQUIPOS, HERRAMIENTAS Y TODOS LOS ELEMENTOS NECESARIOS PARA SU CORRECTA EJECUCIÓN. </v>
          </cell>
          <cell r="E99" t="str">
            <v>UND</v>
          </cell>
          <cell r="F99"/>
          <cell r="G99">
            <v>24786</v>
          </cell>
          <cell r="H99"/>
          <cell r="I99">
            <v>24369</v>
          </cell>
          <cell r="J99"/>
          <cell r="K99">
            <v>27928</v>
          </cell>
          <cell r="L99"/>
          <cell r="M99">
            <v>27459</v>
          </cell>
          <cell r="N99"/>
          <cell r="O99">
            <v>33879</v>
          </cell>
          <cell r="P99"/>
          <cell r="Q99">
            <v>33310</v>
          </cell>
          <cell r="R99" t="str">
            <v>CUMPLE</v>
          </cell>
          <cell r="S99" t="str">
            <v>CUMPLE</v>
          </cell>
          <cell r="T99" t="str">
            <v>CUMPLE</v>
          </cell>
          <cell r="U99">
            <v>28379.333333333332</v>
          </cell>
        </row>
        <row r="100">
          <cell r="C100" t="str">
            <v>1.69</v>
          </cell>
          <cell r="D100" t="str">
            <v>DESMONTE DE CUBIERTA EN TEJA DE ZINC.</v>
          </cell>
          <cell r="E100" t="str">
            <v>M2</v>
          </cell>
          <cell r="F100"/>
          <cell r="G100">
            <v>8713</v>
          </cell>
          <cell r="H100"/>
          <cell r="I100">
            <v>8567</v>
          </cell>
          <cell r="J100"/>
          <cell r="K100">
            <v>10219</v>
          </cell>
          <cell r="L100"/>
          <cell r="M100">
            <v>10047</v>
          </cell>
          <cell r="N100"/>
          <cell r="O100">
            <v>11147</v>
          </cell>
          <cell r="P100"/>
          <cell r="Q100">
            <v>10960</v>
          </cell>
          <cell r="R100" t="str">
            <v>CUMPLE</v>
          </cell>
          <cell r="S100" t="str">
            <v>CUMPLE</v>
          </cell>
          <cell r="T100" t="str">
            <v>CUMPLE</v>
          </cell>
          <cell r="U100">
            <v>9858</v>
          </cell>
        </row>
        <row r="101">
          <cell r="C101" t="str">
            <v>1.70</v>
          </cell>
          <cell r="D101" t="str">
            <v>DESMONTE DE ARMARIOS EN MADERA</v>
          </cell>
          <cell r="E101" t="str">
            <v>M2</v>
          </cell>
          <cell r="F101"/>
          <cell r="G101">
            <v>13168</v>
          </cell>
          <cell r="H101"/>
          <cell r="I101">
            <v>12947</v>
          </cell>
          <cell r="J101"/>
          <cell r="K101">
            <v>14603</v>
          </cell>
          <cell r="L101"/>
          <cell r="M101">
            <v>14358</v>
          </cell>
          <cell r="N101"/>
          <cell r="O101">
            <v>16716</v>
          </cell>
          <cell r="P101"/>
          <cell r="Q101">
            <v>16435</v>
          </cell>
          <cell r="R101" t="str">
            <v>CUMPLE</v>
          </cell>
          <cell r="S101" t="str">
            <v>CUMPLE</v>
          </cell>
          <cell r="T101" t="str">
            <v>CUMPLE</v>
          </cell>
          <cell r="U101">
            <v>14580</v>
          </cell>
        </row>
        <row r="102">
          <cell r="C102" t="str">
            <v>1.71</v>
          </cell>
          <cell r="D102" t="str">
            <v>DESMONTE DE PARQUE INFANTIL (INCLUYE RETIRO MATERIAL SOBRANTE)</v>
          </cell>
          <cell r="E102" t="str">
            <v>UND</v>
          </cell>
          <cell r="F102"/>
          <cell r="G102">
            <v>72750</v>
          </cell>
          <cell r="H102"/>
          <cell r="I102">
            <v>71527</v>
          </cell>
          <cell r="J102"/>
          <cell r="K102">
            <v>80669</v>
          </cell>
          <cell r="L102"/>
          <cell r="M102">
            <v>79313</v>
          </cell>
          <cell r="N102"/>
          <cell r="O102">
            <v>92348</v>
          </cell>
          <cell r="P102"/>
          <cell r="Q102">
            <v>90796</v>
          </cell>
          <cell r="R102" t="str">
            <v>CUMPLE</v>
          </cell>
          <cell r="S102" t="str">
            <v>CUMPLE</v>
          </cell>
          <cell r="T102" t="str">
            <v>CUMPLE</v>
          </cell>
          <cell r="U102">
            <v>80545.333333333328</v>
          </cell>
        </row>
        <row r="103">
          <cell r="C103">
            <v>2</v>
          </cell>
          <cell r="D103" t="str">
            <v>BASES Y RELLENOS</v>
          </cell>
          <cell r="E103"/>
          <cell r="F103"/>
          <cell r="G103"/>
          <cell r="H103"/>
          <cell r="I103"/>
          <cell r="J103"/>
          <cell r="K103"/>
          <cell r="L103"/>
          <cell r="M103"/>
          <cell r="N103"/>
          <cell r="O103"/>
          <cell r="P103"/>
          <cell r="Q103"/>
          <cell r="R103"/>
          <cell r="S103"/>
          <cell r="T103"/>
          <cell r="U103" t="e">
            <v>#DIV/0!</v>
          </cell>
        </row>
        <row r="104">
          <cell r="C104" t="str">
            <v>2.1</v>
          </cell>
          <cell r="D104" t="str">
            <v>BASE ARENA CEMENTO</v>
          </cell>
          <cell r="E104" t="str">
            <v>M3</v>
          </cell>
          <cell r="F104"/>
          <cell r="G104">
            <v>169439</v>
          </cell>
          <cell r="H104"/>
          <cell r="I104">
            <v>166591</v>
          </cell>
          <cell r="J104"/>
          <cell r="K104">
            <v>190221</v>
          </cell>
          <cell r="L104"/>
          <cell r="M104">
            <v>187024</v>
          </cell>
          <cell r="N104"/>
          <cell r="O104">
            <v>217647</v>
          </cell>
          <cell r="P104"/>
          <cell r="Q104">
            <v>213989</v>
          </cell>
          <cell r="R104" t="str">
            <v>CUMPLE</v>
          </cell>
          <cell r="S104" t="str">
            <v>CUMPLE</v>
          </cell>
          <cell r="T104" t="str">
            <v>CUMPLE</v>
          </cell>
          <cell r="U104">
            <v>189201.33333333334</v>
          </cell>
        </row>
        <row r="105">
          <cell r="C105" t="str">
            <v>2.2</v>
          </cell>
          <cell r="D105" t="str">
            <v>RELLENO CON MATERIAL SELECCIONADO</v>
          </cell>
          <cell r="E105" t="str">
            <v>M3</v>
          </cell>
          <cell r="F105"/>
          <cell r="G105">
            <v>20953</v>
          </cell>
          <cell r="H105"/>
          <cell r="I105">
            <v>20601</v>
          </cell>
          <cell r="J105"/>
          <cell r="K105">
            <v>23480</v>
          </cell>
          <cell r="L105"/>
          <cell r="M105">
            <v>23085</v>
          </cell>
          <cell r="N105"/>
          <cell r="O105">
            <v>29305</v>
          </cell>
          <cell r="P105"/>
          <cell r="Q105">
            <v>28812</v>
          </cell>
          <cell r="R105" t="str">
            <v>CUMPLE</v>
          </cell>
          <cell r="S105" t="str">
            <v>CUMPLE</v>
          </cell>
          <cell r="T105" t="str">
            <v>CUMPLE</v>
          </cell>
          <cell r="U105">
            <v>24166</v>
          </cell>
        </row>
        <row r="106">
          <cell r="C106">
            <v>3</v>
          </cell>
          <cell r="D106" t="str">
            <v>DESAGÜES E INSTALACIONES SUBTERRÁNEAS</v>
          </cell>
          <cell r="E106"/>
          <cell r="F106"/>
          <cell r="G106"/>
          <cell r="H106"/>
          <cell r="I106"/>
          <cell r="J106"/>
          <cell r="K106"/>
          <cell r="L106"/>
          <cell r="M106"/>
          <cell r="N106"/>
          <cell r="O106"/>
          <cell r="P106"/>
          <cell r="Q106"/>
          <cell r="R106"/>
          <cell r="S106"/>
          <cell r="T106"/>
          <cell r="U106" t="e">
            <v>#DIV/0!</v>
          </cell>
        </row>
        <row r="107">
          <cell r="C107" t="str">
            <v>3.1</v>
          </cell>
          <cell r="D107" t="str">
            <v>Punto Sanitario Sifón de piso PVCS 4", instalado subterráneo y/o a nivel y/o en alturas hasta 10,00 m. Incluye tubería, accesorios, complementarios, regata y resane. EL PUNTO ESTA CONTEMPLADO DESDE EL PRIMER ACCESORIO DE DERIVACIÓN DEL RAMAL COLECTOR HORIZONTAL.</v>
          </cell>
          <cell r="E107" t="str">
            <v>UND</v>
          </cell>
          <cell r="F107"/>
          <cell r="G107">
            <v>77230</v>
          </cell>
          <cell r="H107"/>
          <cell r="I107">
            <v>75932</v>
          </cell>
          <cell r="J107"/>
          <cell r="K107">
            <v>83568</v>
          </cell>
          <cell r="L107"/>
          <cell r="M107">
            <v>82163</v>
          </cell>
          <cell r="N107"/>
          <cell r="O107">
            <v>98958</v>
          </cell>
          <cell r="P107"/>
          <cell r="Q107">
            <v>97295</v>
          </cell>
          <cell r="R107" t="str">
            <v>CUMPLE</v>
          </cell>
          <cell r="S107" t="str">
            <v>CUMPLE</v>
          </cell>
          <cell r="T107" t="str">
            <v>CUMPLE</v>
          </cell>
          <cell r="U107">
            <v>85130</v>
          </cell>
        </row>
        <row r="108">
          <cell r="C108" t="str">
            <v>3.2</v>
          </cell>
          <cell r="D108" t="str">
            <v>Punto Sanitario Sifón de piso PVCS 6", instalado subterráneo y/o a nivel y/o en alturas hasta 10,00 m. Incluye tubería, accesorios, complementarios, regata y resane. EL PUNTO ESTA CONTEMPLADO DESDE EL PRIMER ACCESORIO DE DERIVACIÓN DEL RAMAL COLECTOR HORIZONTAL.</v>
          </cell>
          <cell r="E108" t="str">
            <v>UND</v>
          </cell>
          <cell r="F108"/>
          <cell r="G108">
            <v>237910</v>
          </cell>
          <cell r="H108"/>
          <cell r="I108">
            <v>233911</v>
          </cell>
          <cell r="J108"/>
          <cell r="K108">
            <v>271330</v>
          </cell>
          <cell r="L108"/>
          <cell r="M108">
            <v>266770</v>
          </cell>
          <cell r="N108"/>
          <cell r="O108">
            <v>308420</v>
          </cell>
          <cell r="P108"/>
          <cell r="Q108">
            <v>303236</v>
          </cell>
          <cell r="R108" t="str">
            <v>CUMPLE</v>
          </cell>
          <cell r="S108" t="str">
            <v>CUMPLE</v>
          </cell>
          <cell r="T108" t="str">
            <v>CUMPLE</v>
          </cell>
          <cell r="U108">
            <v>267972.33333333331</v>
          </cell>
        </row>
        <row r="109">
          <cell r="C109" t="str">
            <v>3.3</v>
          </cell>
          <cell r="D109" t="str">
            <v>Caja de inspección en mampostería 100x100x100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09" t="str">
            <v>UND</v>
          </cell>
          <cell r="F109"/>
          <cell r="G109">
            <v>546777</v>
          </cell>
          <cell r="H109"/>
          <cell r="I109">
            <v>537587</v>
          </cell>
          <cell r="J109"/>
          <cell r="K109">
            <v>624458</v>
          </cell>
          <cell r="L109"/>
          <cell r="M109">
            <v>613963</v>
          </cell>
          <cell r="N109"/>
          <cell r="O109">
            <v>710924</v>
          </cell>
          <cell r="P109"/>
          <cell r="Q109">
            <v>698976</v>
          </cell>
          <cell r="R109" t="str">
            <v>CUMPLE</v>
          </cell>
          <cell r="S109" t="str">
            <v>CUMPLE</v>
          </cell>
          <cell r="T109" t="str">
            <v>CUMPLE</v>
          </cell>
          <cell r="U109">
            <v>616842</v>
          </cell>
        </row>
        <row r="110">
          <cell r="C110" t="str">
            <v>3.4</v>
          </cell>
          <cell r="D110" t="str">
            <v xml:space="preserve">Caja de inspección en mampostería 80x80x80 cm (a x L x h) medidas internas útiles. Incluye base en concreto f'c=3000 psi y malla electrosoldada, cañuela, ladrillo toletetolete recocido común, tapa en concreto f'c=3000 psi con marco y contramarco reforzado metálico, pañetado liso impermeabilizado 1:4 interno completo. No incluye excavaciones </v>
          </cell>
          <cell r="E110" t="str">
            <v>UND</v>
          </cell>
          <cell r="F110"/>
          <cell r="G110">
            <v>453608</v>
          </cell>
          <cell r="H110"/>
          <cell r="I110">
            <v>445984</v>
          </cell>
          <cell r="J110"/>
          <cell r="K110">
            <v>489942</v>
          </cell>
          <cell r="L110"/>
          <cell r="M110">
            <v>481708</v>
          </cell>
          <cell r="N110"/>
          <cell r="O110">
            <v>523481</v>
          </cell>
          <cell r="P110"/>
          <cell r="Q110">
            <v>514683</v>
          </cell>
          <cell r="R110" t="str">
            <v>CUMPLE</v>
          </cell>
          <cell r="S110" t="str">
            <v>CUMPLE</v>
          </cell>
          <cell r="T110" t="str">
            <v>CUMPLE</v>
          </cell>
          <cell r="U110">
            <v>480791.66666666669</v>
          </cell>
        </row>
        <row r="111">
          <cell r="C111" t="str">
            <v>3.5</v>
          </cell>
          <cell r="D111" t="str">
            <v>Caja de inspección en mampostería 60x60x60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11" t="str">
            <v>UND</v>
          </cell>
          <cell r="F111"/>
          <cell r="G111">
            <v>340118</v>
          </cell>
          <cell r="H111"/>
          <cell r="I111">
            <v>334402</v>
          </cell>
          <cell r="J111"/>
          <cell r="K111">
            <v>362719</v>
          </cell>
          <cell r="L111"/>
          <cell r="M111">
            <v>356623</v>
          </cell>
          <cell r="N111"/>
          <cell r="O111">
            <v>397104</v>
          </cell>
          <cell r="P111"/>
          <cell r="Q111">
            <v>390430</v>
          </cell>
          <cell r="R111" t="str">
            <v>CUMPLE</v>
          </cell>
          <cell r="S111" t="str">
            <v>CUMPLE</v>
          </cell>
          <cell r="T111" t="str">
            <v>CUMPLE</v>
          </cell>
          <cell r="U111">
            <v>360485</v>
          </cell>
        </row>
        <row r="112">
          <cell r="C112" t="str">
            <v>3.6</v>
          </cell>
          <cell r="D112" t="str">
            <v xml:space="preserve">Caja de inspección en mampostería 40x40x40 cm (a x L x h) medidas internas útiles. Incluye base en concreto f'c=3000 psi y malla electrosoldada, cañuela, ladrillo tolete recocido común, tapa en concreto f'c=3000 psi con marco y contramarco reforzado metálico, pañetado liso impermeabilizado 1:4 interno completo. No CAJA DE INSPECCIÓN DE 40X40 </v>
          </cell>
          <cell r="E112" t="str">
            <v>UND</v>
          </cell>
          <cell r="F112"/>
          <cell r="G112">
            <v>320600</v>
          </cell>
          <cell r="H112"/>
          <cell r="I112">
            <v>315212</v>
          </cell>
          <cell r="J112"/>
          <cell r="K112">
            <v>340607</v>
          </cell>
          <cell r="L112"/>
          <cell r="M112">
            <v>334882</v>
          </cell>
          <cell r="N112"/>
          <cell r="O112">
            <v>368028</v>
          </cell>
          <cell r="P112"/>
          <cell r="Q112">
            <v>361843</v>
          </cell>
          <cell r="R112" t="str">
            <v>CUMPLE</v>
          </cell>
          <cell r="S112" t="str">
            <v>CUMPLE</v>
          </cell>
          <cell r="T112" t="str">
            <v>CUMPLE</v>
          </cell>
          <cell r="U112">
            <v>337312.33333333331</v>
          </cell>
        </row>
        <row r="113">
          <cell r="C113" t="str">
            <v>3.7</v>
          </cell>
          <cell r="D113" t="str">
            <v>Suministro y ejecución de filtro frances de dimensiones 0,30x0,50 m. Incluye material granular drenante en grava, recubrimiento total con geotextil no tejido, tubería de drenaje corrugada perforada con filtro ø=110 mm. No incluye excavaciones ni rellenos diferentes al mencionado.</v>
          </cell>
          <cell r="E113" t="str">
            <v>ML</v>
          </cell>
          <cell r="F113"/>
          <cell r="G113">
            <v>90625</v>
          </cell>
          <cell r="H113"/>
          <cell r="I113">
            <v>89102</v>
          </cell>
          <cell r="J113"/>
          <cell r="K113">
            <v>97852</v>
          </cell>
          <cell r="L113"/>
          <cell r="M113">
            <v>96207</v>
          </cell>
          <cell r="N113"/>
          <cell r="O113">
            <v>109532</v>
          </cell>
          <cell r="P113"/>
          <cell r="Q113">
            <v>107691</v>
          </cell>
          <cell r="R113" t="str">
            <v>CUMPLE</v>
          </cell>
          <cell r="S113" t="str">
            <v>CUMPLE</v>
          </cell>
          <cell r="T113" t="str">
            <v>CUMPLE</v>
          </cell>
          <cell r="U113">
            <v>97666.666666666672</v>
          </cell>
        </row>
        <row r="114">
          <cell r="C114" t="str">
            <v>3.8</v>
          </cell>
          <cell r="D114" t="str">
            <v>Suministro y ejecución de filtro frances de dimensiones 0,40x0,60 m. Incluye material granular drenante en grava, recubrimiento total con geotextil no tejido, tubería de drenaje corrugada perforada con filtro ø=160 mm. No incluye excavaciones ni rellenos diferentes al mencionado.</v>
          </cell>
          <cell r="E114" t="str">
            <v>ML</v>
          </cell>
          <cell r="F114"/>
          <cell r="G114">
            <v>115117</v>
          </cell>
          <cell r="H114"/>
          <cell r="I114">
            <v>113182</v>
          </cell>
          <cell r="J114"/>
          <cell r="K114">
            <v>126772</v>
          </cell>
          <cell r="L114"/>
          <cell r="M114">
            <v>124641</v>
          </cell>
          <cell r="N114"/>
          <cell r="O114">
            <v>145829</v>
          </cell>
          <cell r="P114"/>
          <cell r="Q114">
            <v>143378</v>
          </cell>
          <cell r="R114" t="str">
            <v>CUMPLE</v>
          </cell>
          <cell r="S114" t="str">
            <v>CUMPLE</v>
          </cell>
          <cell r="T114" t="str">
            <v>CUMPLE</v>
          </cell>
          <cell r="U114">
            <v>127067</v>
          </cell>
        </row>
        <row r="115">
          <cell r="C115" t="str">
            <v>3.9</v>
          </cell>
          <cell r="D115" t="str">
            <v>Suministro y ejecución de filtro frances de dimensiones 0,50x0,70 m. Incluye material granular drenante en grava, recubrimiento total con geotextil no tejido, tubería de drenaje corrugada perforada con filtro ø=200 mm. No incluye excavaciones ni rellenos diferentes al mencionado.</v>
          </cell>
          <cell r="E115" t="str">
            <v>ML</v>
          </cell>
          <cell r="F115"/>
          <cell r="G115">
            <v>134737</v>
          </cell>
          <cell r="H115"/>
          <cell r="I115">
            <v>132473</v>
          </cell>
          <cell r="J115"/>
          <cell r="K115">
            <v>148841</v>
          </cell>
          <cell r="L115"/>
          <cell r="M115">
            <v>146339</v>
          </cell>
          <cell r="N115"/>
          <cell r="O115">
            <v>172642</v>
          </cell>
          <cell r="P115"/>
          <cell r="Q115">
            <v>169740</v>
          </cell>
          <cell r="R115" t="str">
            <v>CUMPLE</v>
          </cell>
          <cell r="S115" t="str">
            <v>CUMPLE</v>
          </cell>
          <cell r="T115" t="str">
            <v>CUMPLE</v>
          </cell>
          <cell r="U115">
            <v>149517.33333333334</v>
          </cell>
        </row>
        <row r="116">
          <cell r="C116" t="str">
            <v>3.10</v>
          </cell>
          <cell r="D116" t="str">
            <v>Suministro y ejecución de filtro frances de dimensiones 0,60x0,80 m. Incluye material granular drenante en grava, recubrimiento total con geotextil no tejido, tubería de drenaje corrugada perforada con filtro ø=250 mm. No incluye excavaciones ni rellenos diferentes al mencionado.</v>
          </cell>
          <cell r="E116" t="str">
            <v>ML</v>
          </cell>
          <cell r="F116"/>
          <cell r="G116">
            <v>150891</v>
          </cell>
          <cell r="H116"/>
          <cell r="I116">
            <v>148355</v>
          </cell>
          <cell r="J116"/>
          <cell r="K116">
            <v>165233</v>
          </cell>
          <cell r="L116"/>
          <cell r="M116">
            <v>162456</v>
          </cell>
          <cell r="N116"/>
          <cell r="O116">
            <v>193718</v>
          </cell>
          <cell r="P116"/>
          <cell r="Q116">
            <v>190462</v>
          </cell>
          <cell r="R116" t="str">
            <v>CUMPLE</v>
          </cell>
          <cell r="S116" t="str">
            <v>CUMPLE</v>
          </cell>
          <cell r="T116" t="str">
            <v>CUMPLE</v>
          </cell>
          <cell r="U116">
            <v>167091</v>
          </cell>
        </row>
        <row r="117">
          <cell r="C117" t="str">
            <v>3.11</v>
          </cell>
          <cell r="D117" t="str">
            <v>Suministro y ejecución de filtro frances de dimensiones 0,70x0,90 m. Incluye material granular drenante en grava, recubrimiento total con geotextil no tejido, tubería de drenaje corrugada perforada con filtro ø=315 mm. No incluye excavaciones ni rellenos diferentes al mencionado.</v>
          </cell>
          <cell r="E117" t="str">
            <v>ML</v>
          </cell>
          <cell r="F117"/>
          <cell r="G117">
            <v>177947</v>
          </cell>
          <cell r="H117"/>
          <cell r="I117">
            <v>174956</v>
          </cell>
          <cell r="J117"/>
          <cell r="K117">
            <v>195171</v>
          </cell>
          <cell r="L117"/>
          <cell r="M117">
            <v>191891</v>
          </cell>
          <cell r="N117"/>
          <cell r="O117">
            <v>222961</v>
          </cell>
          <cell r="P117"/>
          <cell r="Q117">
            <v>219214</v>
          </cell>
          <cell r="R117" t="str">
            <v>CUMPLE</v>
          </cell>
          <cell r="S117" t="str">
            <v>CUMPLE</v>
          </cell>
          <cell r="T117" t="str">
            <v>CUMPLE</v>
          </cell>
          <cell r="U117">
            <v>195353.66666666666</v>
          </cell>
        </row>
        <row r="118">
          <cell r="C118" t="str">
            <v>3.12</v>
          </cell>
          <cell r="D118" t="str">
            <v xml:space="preserve">Suministro e instalación de pozo séptico de doble acción (Imhoff) </v>
          </cell>
          <cell r="E118" t="str">
            <v>UND</v>
          </cell>
          <cell r="F118"/>
          <cell r="G118">
            <v>1956652</v>
          </cell>
          <cell r="H118"/>
          <cell r="I118">
            <v>1923767</v>
          </cell>
          <cell r="J118"/>
          <cell r="K118">
            <v>2219165</v>
          </cell>
          <cell r="L118"/>
          <cell r="M118">
            <v>2181868</v>
          </cell>
          <cell r="N118"/>
          <cell r="O118">
            <v>2884637</v>
          </cell>
          <cell r="P118"/>
          <cell r="Q118">
            <v>2836156</v>
          </cell>
          <cell r="R118" t="str">
            <v>CUMPLE</v>
          </cell>
          <cell r="S118" t="str">
            <v>CUMPLE</v>
          </cell>
          <cell r="T118" t="str">
            <v>CUMPLE</v>
          </cell>
          <cell r="U118">
            <v>2313930.3333333335</v>
          </cell>
        </row>
        <row r="119">
          <cell r="C119" t="str">
            <v>3.13</v>
          </cell>
          <cell r="D119" t="str">
            <v>SISTEMA SÉPTICO CON FILTRO ANAEROBIO 500LT (INCLUYE MATERIAL FILTRANTE)</v>
          </cell>
          <cell r="E119" t="str">
            <v>UND</v>
          </cell>
          <cell r="F119"/>
          <cell r="G119">
            <v>1064932</v>
          </cell>
          <cell r="H119"/>
          <cell r="I119">
            <v>1047034</v>
          </cell>
          <cell r="J119"/>
          <cell r="K119">
            <v>1164503</v>
          </cell>
          <cell r="L119"/>
          <cell r="M119">
            <v>1144931</v>
          </cell>
          <cell r="N119"/>
          <cell r="O119">
            <v>1415276</v>
          </cell>
          <cell r="P119"/>
          <cell r="Q119">
            <v>1391490</v>
          </cell>
          <cell r="R119" t="str">
            <v>CUMPLE</v>
          </cell>
          <cell r="S119" t="str">
            <v>CUMPLE</v>
          </cell>
          <cell r="T119" t="str">
            <v>CUMPLE</v>
          </cell>
          <cell r="U119">
            <v>1194485</v>
          </cell>
        </row>
        <row r="120">
          <cell r="C120" t="str">
            <v>3.14</v>
          </cell>
          <cell r="D120" t="str">
            <v>SISTEMA SÉPTICO CON FILTRO ANAEROBIO 1000LT (INCLUYE MATERIAL FILTRANTE)</v>
          </cell>
          <cell r="E120" t="str">
            <v>UND</v>
          </cell>
          <cell r="F120"/>
          <cell r="G120">
            <v>1544373</v>
          </cell>
          <cell r="H120"/>
          <cell r="I120">
            <v>1518417</v>
          </cell>
          <cell r="J120"/>
          <cell r="K120">
            <v>1753709</v>
          </cell>
          <cell r="L120"/>
          <cell r="M120">
            <v>1724235</v>
          </cell>
          <cell r="N120"/>
          <cell r="O120">
            <v>2020263</v>
          </cell>
          <cell r="P120"/>
          <cell r="Q120">
            <v>1986309</v>
          </cell>
          <cell r="R120" t="str">
            <v>CUMPLE</v>
          </cell>
          <cell r="S120" t="str">
            <v>CUMPLE</v>
          </cell>
          <cell r="T120" t="str">
            <v>CUMPLE</v>
          </cell>
          <cell r="U120">
            <v>1742987</v>
          </cell>
        </row>
        <row r="121">
          <cell r="C121" t="str">
            <v>3.15</v>
          </cell>
          <cell r="D121" t="str">
            <v>SISTEMA SÉPTICO CON FILTRO ANAEROBIO 2000LT (INCLUYE MATERIAL FILTRANTE)</v>
          </cell>
          <cell r="E121" t="str">
            <v>UND</v>
          </cell>
          <cell r="F121"/>
          <cell r="G121">
            <v>1945798</v>
          </cell>
          <cell r="H121"/>
          <cell r="I121">
            <v>1913095</v>
          </cell>
          <cell r="J121"/>
          <cell r="K121">
            <v>2238015</v>
          </cell>
          <cell r="L121"/>
          <cell r="M121">
            <v>2200401</v>
          </cell>
          <cell r="N121"/>
          <cell r="O121">
            <v>2423517</v>
          </cell>
          <cell r="P121"/>
          <cell r="Q121">
            <v>2382785</v>
          </cell>
          <cell r="R121" t="str">
            <v>CUMPLE</v>
          </cell>
          <cell r="S121" t="str">
            <v>CUMPLE</v>
          </cell>
          <cell r="T121" t="str">
            <v>CUMPLE</v>
          </cell>
          <cell r="U121">
            <v>2165427</v>
          </cell>
        </row>
        <row r="122">
          <cell r="C122">
            <v>4</v>
          </cell>
          <cell r="D122" t="str">
            <v>ELEMENTOS EN CONCRETO</v>
          </cell>
          <cell r="E122"/>
          <cell r="F122"/>
          <cell r="G122"/>
          <cell r="H122"/>
          <cell r="I122"/>
          <cell r="J122"/>
          <cell r="K122"/>
          <cell r="L122"/>
          <cell r="M122"/>
          <cell r="N122"/>
          <cell r="O122"/>
          <cell r="P122"/>
          <cell r="Q122"/>
          <cell r="R122"/>
          <cell r="S122" t="str">
            <v>CUMPLE</v>
          </cell>
          <cell r="T122" t="str">
            <v>CUMPLE</v>
          </cell>
          <cell r="U122" t="e">
            <v>#DIV/0!</v>
          </cell>
        </row>
        <row r="123">
          <cell r="C123" t="str">
            <v>4.16</v>
          </cell>
          <cell r="D123" t="str">
            <v>ACERO FIGURADO 37000 PSI</v>
          </cell>
          <cell r="E123" t="str">
            <v>KG</v>
          </cell>
          <cell r="F123"/>
          <cell r="G123">
            <v>4882</v>
          </cell>
          <cell r="H123"/>
          <cell r="I123">
            <v>4800</v>
          </cell>
          <cell r="J123"/>
          <cell r="K123">
            <v>5390</v>
          </cell>
          <cell r="L123"/>
          <cell r="M123">
            <v>5299</v>
          </cell>
          <cell r="N123"/>
          <cell r="O123">
            <v>6037</v>
          </cell>
          <cell r="P123"/>
          <cell r="Q123">
            <v>5936</v>
          </cell>
          <cell r="R123" t="str">
            <v>CUMPLE</v>
          </cell>
          <cell r="S123" t="str">
            <v>CUMPLE</v>
          </cell>
          <cell r="T123" t="str">
            <v>CUMPLE</v>
          </cell>
          <cell r="U123">
            <v>5345</v>
          </cell>
        </row>
        <row r="124">
          <cell r="C124" t="str">
            <v>4.17</v>
          </cell>
          <cell r="D124" t="str">
            <v>ACERO FIGURADO 60000 PSI</v>
          </cell>
          <cell r="E124" t="str">
            <v>KG</v>
          </cell>
          <cell r="F124"/>
          <cell r="G124">
            <v>5038</v>
          </cell>
          <cell r="H124"/>
          <cell r="I124">
            <v>4953</v>
          </cell>
          <cell r="J124"/>
          <cell r="K124">
            <v>5495</v>
          </cell>
          <cell r="L124"/>
          <cell r="M124">
            <v>5403</v>
          </cell>
          <cell r="N124"/>
          <cell r="O124">
            <v>6118</v>
          </cell>
          <cell r="P124"/>
          <cell r="Q124">
            <v>6015</v>
          </cell>
          <cell r="R124" t="str">
            <v>CUMPLE</v>
          </cell>
          <cell r="S124" t="str">
            <v>CUMPLE</v>
          </cell>
          <cell r="T124" t="str">
            <v>CUMPLE</v>
          </cell>
          <cell r="U124">
            <v>5457</v>
          </cell>
        </row>
        <row r="125">
          <cell r="C125" t="str">
            <v>4.18</v>
          </cell>
          <cell r="D125" t="str">
            <v>REFUERZO MALLA ELECTROSOLDADA 15*15,  5mm</v>
          </cell>
          <cell r="E125" t="str">
            <v>KG</v>
          </cell>
          <cell r="F125"/>
          <cell r="G125">
            <v>6560</v>
          </cell>
          <cell r="H125"/>
          <cell r="I125">
            <v>6450</v>
          </cell>
          <cell r="J125"/>
          <cell r="K125">
            <v>7330</v>
          </cell>
          <cell r="L125"/>
          <cell r="M125">
            <v>7207</v>
          </cell>
          <cell r="N125"/>
          <cell r="O125">
            <v>8521</v>
          </cell>
          <cell r="P125"/>
          <cell r="Q125">
            <v>8378</v>
          </cell>
          <cell r="R125" t="str">
            <v>CUMPLE</v>
          </cell>
          <cell r="S125" t="str">
            <v>CUMPLE</v>
          </cell>
          <cell r="T125" t="str">
            <v>CUMPLE</v>
          </cell>
          <cell r="U125">
            <v>7345</v>
          </cell>
        </row>
        <row r="126">
          <cell r="C126" t="str">
            <v>4.34</v>
          </cell>
          <cell r="D126" t="str">
            <v>PASOS PREFABRICADOS ESCALERAS EN CONCRETO 2500 PSI (ANCHO 1M)</v>
          </cell>
          <cell r="E126" t="str">
            <v>UND</v>
          </cell>
          <cell r="F126"/>
          <cell r="G126">
            <v>58652</v>
          </cell>
          <cell r="H126"/>
          <cell r="I126">
            <v>57666</v>
          </cell>
          <cell r="J126"/>
          <cell r="K126">
            <v>65919</v>
          </cell>
          <cell r="L126"/>
          <cell r="M126">
            <v>64811</v>
          </cell>
          <cell r="N126"/>
          <cell r="O126">
            <v>83288</v>
          </cell>
          <cell r="P126"/>
          <cell r="Q126">
            <v>81888</v>
          </cell>
          <cell r="R126" t="str">
            <v>CUMPLE</v>
          </cell>
          <cell r="S126" t="str">
            <v>CUMPLE</v>
          </cell>
          <cell r="T126" t="str">
            <v>CUMPLE</v>
          </cell>
          <cell r="U126">
            <v>68121.666666666672</v>
          </cell>
        </row>
        <row r="127">
          <cell r="C127" t="str">
            <v>4.35</v>
          </cell>
          <cell r="D127" t="str">
            <v xml:space="preserve">SUMINISTRO E INSTALACIÓN DE GAVIONES </v>
          </cell>
          <cell r="E127" t="str">
            <v>M3</v>
          </cell>
          <cell r="F127"/>
          <cell r="G127">
            <v>202273</v>
          </cell>
          <cell r="H127"/>
          <cell r="I127">
            <v>198873</v>
          </cell>
          <cell r="J127"/>
          <cell r="K127">
            <v>218005</v>
          </cell>
          <cell r="L127"/>
          <cell r="M127">
            <v>214341</v>
          </cell>
          <cell r="N127"/>
          <cell r="O127">
            <v>246332</v>
          </cell>
          <cell r="P127"/>
          <cell r="Q127">
            <v>242192</v>
          </cell>
          <cell r="R127" t="str">
            <v>CUMPLE</v>
          </cell>
          <cell r="S127" t="str">
            <v>CUMPLE</v>
          </cell>
          <cell r="T127" t="str">
            <v>CUMPLE</v>
          </cell>
          <cell r="U127">
            <v>218468.66666666666</v>
          </cell>
        </row>
        <row r="128">
          <cell r="C128" t="str">
            <v>4.36</v>
          </cell>
          <cell r="D128" t="str">
            <v>MESONES EN CONCRETO DE 60 cm</v>
          </cell>
          <cell r="E128" t="str">
            <v>ML</v>
          </cell>
          <cell r="F128"/>
          <cell r="G128">
            <v>85982</v>
          </cell>
          <cell r="H128"/>
          <cell r="I128">
            <v>84537</v>
          </cell>
          <cell r="J128"/>
          <cell r="K128">
            <v>94104</v>
          </cell>
          <cell r="L128"/>
          <cell r="M128">
            <v>92522</v>
          </cell>
          <cell r="N128"/>
          <cell r="O128">
            <v>112669</v>
          </cell>
          <cell r="P128"/>
          <cell r="Q128">
            <v>110775</v>
          </cell>
          <cell r="R128" t="str">
            <v>CUMPLE</v>
          </cell>
          <cell r="S128" t="str">
            <v>CUMPLE</v>
          </cell>
          <cell r="T128" t="str">
            <v>CUMPLE</v>
          </cell>
          <cell r="U128">
            <v>95944.666666666672</v>
          </cell>
        </row>
        <row r="129">
          <cell r="C129" t="str">
            <v>4.37</v>
          </cell>
          <cell r="D129" t="str">
            <v>MESON DE LAVAMANOS EN GRANITO PULIDO, INCLUYE MESON EN CONCRETO REFORZADO</v>
          </cell>
          <cell r="E129" t="str">
            <v>ML</v>
          </cell>
          <cell r="F129"/>
          <cell r="G129">
            <v>163816</v>
          </cell>
          <cell r="H129"/>
          <cell r="I129">
            <v>161063</v>
          </cell>
          <cell r="J129"/>
          <cell r="K129">
            <v>184221</v>
          </cell>
          <cell r="L129"/>
          <cell r="M129">
            <v>181125</v>
          </cell>
          <cell r="N129"/>
          <cell r="O129">
            <v>210162</v>
          </cell>
          <cell r="P129"/>
          <cell r="Q129">
            <v>206630</v>
          </cell>
          <cell r="R129" t="str">
            <v>CUMPLE</v>
          </cell>
          <cell r="S129" t="str">
            <v>CUMPLE</v>
          </cell>
          <cell r="T129" t="str">
            <v>CUMPLE</v>
          </cell>
          <cell r="U129">
            <v>182939.33333333334</v>
          </cell>
        </row>
        <row r="130">
          <cell r="C130" t="str">
            <v>4.38</v>
          </cell>
          <cell r="D130" t="str">
            <v xml:space="preserve">CONSTRUCCION DE CAMASTROS EN CONCRETO DE 3000 PSI </v>
          </cell>
          <cell r="E130" t="str">
            <v>UND</v>
          </cell>
          <cell r="F130"/>
          <cell r="G130">
            <v>258808</v>
          </cell>
          <cell r="H130"/>
          <cell r="I130">
            <v>254458</v>
          </cell>
          <cell r="J130"/>
          <cell r="K130">
            <v>282713</v>
          </cell>
          <cell r="L130"/>
          <cell r="M130">
            <v>277962</v>
          </cell>
          <cell r="N130"/>
          <cell r="O130">
            <v>316465</v>
          </cell>
          <cell r="P130"/>
          <cell r="Q130">
            <v>311146</v>
          </cell>
          <cell r="R130" t="str">
            <v>CUMPLE</v>
          </cell>
          <cell r="S130" t="str">
            <v>CUMPLE</v>
          </cell>
          <cell r="T130" t="str">
            <v>CUMPLE</v>
          </cell>
          <cell r="U130">
            <v>281188.66666666669</v>
          </cell>
        </row>
        <row r="131">
          <cell r="C131" t="str">
            <v>4.39</v>
          </cell>
          <cell r="D131" t="str">
            <v>CONSTRUCCION DE ENTREPAÑOS EN CONCRETO DE 3000 PSI</v>
          </cell>
          <cell r="E131" t="str">
            <v>UND</v>
          </cell>
          <cell r="F131"/>
          <cell r="G131">
            <v>128177</v>
          </cell>
          <cell r="H131"/>
          <cell r="I131">
            <v>126023</v>
          </cell>
          <cell r="J131"/>
          <cell r="K131">
            <v>150722</v>
          </cell>
          <cell r="L131"/>
          <cell r="M131">
            <v>148189</v>
          </cell>
          <cell r="N131"/>
          <cell r="O131">
            <v>172226</v>
          </cell>
          <cell r="P131"/>
          <cell r="Q131">
            <v>169331</v>
          </cell>
          <cell r="R131" t="str">
            <v>CUMPLE</v>
          </cell>
          <cell r="S131" t="str">
            <v>CUMPLE</v>
          </cell>
          <cell r="T131" t="str">
            <v>CUMPLE</v>
          </cell>
          <cell r="U131">
            <v>147847.66666666666</v>
          </cell>
        </row>
        <row r="132">
          <cell r="C132" t="str">
            <v>4.40</v>
          </cell>
          <cell r="D132" t="str">
            <v xml:space="preserve">CONSTRUCCION DE ESCALERA ÁEREA EN CONCRETO REFORZADO DE 3000 PSI (FORMALETA EN TABLERO LISO TRIPLEX, COLOR GRIS CLARO) </v>
          </cell>
          <cell r="E132" t="str">
            <v>UND</v>
          </cell>
          <cell r="F132"/>
          <cell r="G132">
            <v>1340080</v>
          </cell>
          <cell r="H132"/>
          <cell r="I132">
            <v>1317558</v>
          </cell>
          <cell r="J132"/>
          <cell r="K132">
            <v>1558537</v>
          </cell>
          <cell r="L132"/>
          <cell r="M132">
            <v>1532343</v>
          </cell>
          <cell r="N132"/>
          <cell r="O132">
            <v>1847955</v>
          </cell>
          <cell r="P132"/>
          <cell r="Q132">
            <v>1816897</v>
          </cell>
          <cell r="R132" t="str">
            <v>CUMPLE</v>
          </cell>
          <cell r="S132" t="str">
            <v>CUMPLE</v>
          </cell>
          <cell r="T132" t="str">
            <v>CUMPLE</v>
          </cell>
          <cell r="U132">
            <v>1555599.3333333333</v>
          </cell>
        </row>
        <row r="133">
          <cell r="C133" t="str">
            <v>4.41</v>
          </cell>
          <cell r="D133" t="str">
            <v xml:space="preserve">PROCESO DE ANCLAJE PARA VARILLA DE 1/2" PERFORANDO UNA PROFUNDIDAD DE 6.00 CM ( INDIFERENTE DE LA LONGITUD DE LA VARILLA A INSCRUSTAR POSTERIORMENTE). INCLUYE PERFORACIÓN CON BROCA DE DIAMETRO SUPERIOR, LIMPIEZA, INYECCIÓN DEL EPOXICO E INSCRUSTACIÓN DE LA VARILLA Y VARILLA DE ACERO) </v>
          </cell>
          <cell r="E133" t="str">
            <v>UND</v>
          </cell>
          <cell r="F133"/>
          <cell r="G133">
            <v>18496</v>
          </cell>
          <cell r="H133"/>
          <cell r="I133">
            <v>18185</v>
          </cell>
          <cell r="J133"/>
          <cell r="K133">
            <v>21248</v>
          </cell>
          <cell r="L133"/>
          <cell r="M133">
            <v>20891</v>
          </cell>
          <cell r="N133"/>
          <cell r="O133">
            <v>24399</v>
          </cell>
          <cell r="P133"/>
          <cell r="Q133">
            <v>23989</v>
          </cell>
          <cell r="R133" t="str">
            <v>CUMPLE</v>
          </cell>
          <cell r="S133" t="str">
            <v>CUMPLE</v>
          </cell>
          <cell r="T133" t="str">
            <v>CUMPLE</v>
          </cell>
          <cell r="U133">
            <v>21021.666666666668</v>
          </cell>
        </row>
        <row r="134">
          <cell r="C134">
            <v>5</v>
          </cell>
          <cell r="D134" t="str">
            <v>MAMPOSTERÍA</v>
          </cell>
          <cell r="E134"/>
          <cell r="F134"/>
          <cell r="G134"/>
          <cell r="H134"/>
          <cell r="I134"/>
          <cell r="J134"/>
          <cell r="K134"/>
          <cell r="L134"/>
          <cell r="M134"/>
          <cell r="N134"/>
          <cell r="O134"/>
          <cell r="P134"/>
          <cell r="Q134"/>
          <cell r="R134"/>
          <cell r="S134" t="str">
            <v>CUMPLE</v>
          </cell>
          <cell r="T134" t="str">
            <v>CUMPLE</v>
          </cell>
          <cell r="U134" t="e">
            <v>#DIV/0!</v>
          </cell>
        </row>
        <row r="135">
          <cell r="C135" t="str">
            <v>5.01</v>
          </cell>
          <cell r="D135" t="str">
            <v>ALFAJÍAS CONCRETO 2500 PSI E= 0.15 M</v>
          </cell>
          <cell r="E135" t="str">
            <v>ML</v>
          </cell>
          <cell r="F135"/>
          <cell r="G135">
            <v>34856</v>
          </cell>
          <cell r="H135"/>
          <cell r="I135">
            <v>34270</v>
          </cell>
          <cell r="J135"/>
          <cell r="K135">
            <v>39617</v>
          </cell>
          <cell r="L135"/>
          <cell r="M135">
            <v>38951</v>
          </cell>
          <cell r="N135"/>
          <cell r="O135">
            <v>45836</v>
          </cell>
          <cell r="P135"/>
          <cell r="Q135">
            <v>45066</v>
          </cell>
          <cell r="R135" t="str">
            <v>CUMPLE</v>
          </cell>
          <cell r="S135" t="str">
            <v>CUMPLE</v>
          </cell>
          <cell r="T135" t="str">
            <v>CUMPLE</v>
          </cell>
          <cell r="U135">
            <v>39429</v>
          </cell>
        </row>
        <row r="136">
          <cell r="C136" t="str">
            <v>5.02</v>
          </cell>
          <cell r="D136" t="str">
            <v>ALFAJÍAS CONCRETO 2500 PSI E= 0.25 M</v>
          </cell>
          <cell r="E136" t="str">
            <v>ML</v>
          </cell>
          <cell r="F136"/>
          <cell r="G136">
            <v>60602</v>
          </cell>
          <cell r="H136"/>
          <cell r="I136">
            <v>59583</v>
          </cell>
          <cell r="J136"/>
          <cell r="K136">
            <v>65594</v>
          </cell>
          <cell r="L136"/>
          <cell r="M136">
            <v>64492</v>
          </cell>
          <cell r="N136"/>
          <cell r="O136">
            <v>73803</v>
          </cell>
          <cell r="P136"/>
          <cell r="Q136">
            <v>72563</v>
          </cell>
          <cell r="R136" t="str">
            <v>CUMPLE</v>
          </cell>
          <cell r="S136" t="str">
            <v>CUMPLE</v>
          </cell>
          <cell r="T136" t="str">
            <v>CUMPLE</v>
          </cell>
          <cell r="U136">
            <v>65546</v>
          </cell>
        </row>
        <row r="137">
          <cell r="C137" t="str">
            <v>5.03</v>
          </cell>
          <cell r="D137" t="str">
            <v>ALFAJÍA EN LADRILLO PRENSADO</v>
          </cell>
          <cell r="E137" t="str">
            <v>ML</v>
          </cell>
          <cell r="F137"/>
          <cell r="G137">
            <v>41590</v>
          </cell>
          <cell r="H137"/>
          <cell r="I137">
            <v>40891</v>
          </cell>
          <cell r="J137"/>
          <cell r="K137">
            <v>45390</v>
          </cell>
          <cell r="L137"/>
          <cell r="M137">
            <v>44627</v>
          </cell>
          <cell r="N137"/>
          <cell r="O137">
            <v>53745</v>
          </cell>
          <cell r="P137"/>
          <cell r="Q137">
            <v>52842</v>
          </cell>
          <cell r="R137" t="str">
            <v>CUMPLE</v>
          </cell>
          <cell r="S137" t="str">
            <v>CUMPLE</v>
          </cell>
          <cell r="T137" t="str">
            <v>CUMPLE</v>
          </cell>
          <cell r="U137">
            <v>46120</v>
          </cell>
        </row>
        <row r="138">
          <cell r="C138" t="str">
            <v>5.04</v>
          </cell>
          <cell r="D138" t="str">
            <v>ALFAJÍAS EN LADRILLO TOLETE COMUN</v>
          </cell>
          <cell r="E138" t="str">
            <v>ML</v>
          </cell>
          <cell r="F138"/>
          <cell r="G138">
            <v>39421</v>
          </cell>
          <cell r="H138"/>
          <cell r="I138">
            <v>38758</v>
          </cell>
          <cell r="J138"/>
          <cell r="K138">
            <v>43933</v>
          </cell>
          <cell r="L138"/>
          <cell r="M138">
            <v>43195</v>
          </cell>
          <cell r="N138"/>
          <cell r="O138">
            <v>50048</v>
          </cell>
          <cell r="P138"/>
          <cell r="Q138">
            <v>49207</v>
          </cell>
          <cell r="R138" t="str">
            <v>CUMPLE</v>
          </cell>
          <cell r="S138" t="str">
            <v>CUMPLE</v>
          </cell>
          <cell r="T138" t="str">
            <v>CUMPLE</v>
          </cell>
          <cell r="U138">
            <v>43720</v>
          </cell>
        </row>
        <row r="139">
          <cell r="C139" t="str">
            <v>5.05</v>
          </cell>
          <cell r="D139" t="str">
            <v>ARCOS EN LADRILLO PRENSADO</v>
          </cell>
          <cell r="E139" t="str">
            <v>ML</v>
          </cell>
          <cell r="F139"/>
          <cell r="G139">
            <v>155464</v>
          </cell>
          <cell r="H139"/>
          <cell r="I139">
            <v>152851</v>
          </cell>
          <cell r="J139"/>
          <cell r="K139">
            <v>175966</v>
          </cell>
          <cell r="L139"/>
          <cell r="M139">
            <v>173009</v>
          </cell>
          <cell r="N139"/>
          <cell r="O139">
            <v>194070</v>
          </cell>
          <cell r="P139"/>
          <cell r="Q139">
            <v>190808</v>
          </cell>
          <cell r="R139" t="str">
            <v>CUMPLE</v>
          </cell>
          <cell r="S139" t="str">
            <v>CUMPLE</v>
          </cell>
          <cell r="T139" t="str">
            <v>CUMPLE</v>
          </cell>
          <cell r="U139">
            <v>172222.66666666666</v>
          </cell>
        </row>
        <row r="140">
          <cell r="C140" t="str">
            <v>5.06</v>
          </cell>
          <cell r="D140" t="str">
            <v>DINTELES EN BLOQUE 0.15 M</v>
          </cell>
          <cell r="E140" t="str">
            <v>ML</v>
          </cell>
          <cell r="F140"/>
          <cell r="G140">
            <v>30573</v>
          </cell>
          <cell r="H140"/>
          <cell r="I140">
            <v>30059</v>
          </cell>
          <cell r="J140"/>
          <cell r="K140">
            <v>33820</v>
          </cell>
          <cell r="L140"/>
          <cell r="M140">
            <v>33252</v>
          </cell>
          <cell r="N140"/>
          <cell r="O140">
            <v>39778</v>
          </cell>
          <cell r="P140"/>
          <cell r="Q140">
            <v>39109</v>
          </cell>
          <cell r="R140" t="str">
            <v>CUMPLE</v>
          </cell>
          <cell r="S140" t="str">
            <v>CUMPLE</v>
          </cell>
          <cell r="T140" t="str">
            <v>CUMPLE</v>
          </cell>
          <cell r="U140">
            <v>34140</v>
          </cell>
        </row>
        <row r="141">
          <cell r="C141" t="str">
            <v>5.07</v>
          </cell>
          <cell r="D141" t="str">
            <v>ENCHAPES LADRILLO PRENSADO</v>
          </cell>
          <cell r="E141" t="str">
            <v>M2</v>
          </cell>
          <cell r="F141"/>
          <cell r="G141">
            <v>86568</v>
          </cell>
          <cell r="H141"/>
          <cell r="I141">
            <v>85113</v>
          </cell>
          <cell r="J141"/>
          <cell r="K141">
            <v>100657</v>
          </cell>
          <cell r="L141"/>
          <cell r="M141">
            <v>98965</v>
          </cell>
          <cell r="N141"/>
          <cell r="O141">
            <v>115724</v>
          </cell>
          <cell r="P141"/>
          <cell r="Q141">
            <v>113779</v>
          </cell>
          <cell r="R141" t="str">
            <v>CUMPLE</v>
          </cell>
          <cell r="S141" t="str">
            <v>CUMPLE</v>
          </cell>
          <cell r="T141" t="str">
            <v>CUMPLE</v>
          </cell>
          <cell r="U141">
            <v>99285.666666666672</v>
          </cell>
        </row>
        <row r="142">
          <cell r="C142" t="str">
            <v>5.39</v>
          </cell>
          <cell r="D142" t="str">
            <v>SOBRECIMIENTO 0.10 O 0.12 EN TOLETE RECOCIDO</v>
          </cell>
          <cell r="E142" t="str">
            <v>M2</v>
          </cell>
          <cell r="F142"/>
          <cell r="G142">
            <v>54283</v>
          </cell>
          <cell r="H142"/>
          <cell r="I142">
            <v>53371</v>
          </cell>
          <cell r="J142"/>
          <cell r="K142">
            <v>60886</v>
          </cell>
          <cell r="L142"/>
          <cell r="M142">
            <v>59863</v>
          </cell>
          <cell r="N142"/>
          <cell r="O142">
            <v>69866</v>
          </cell>
          <cell r="P142"/>
          <cell r="Q142">
            <v>68692</v>
          </cell>
          <cell r="R142" t="str">
            <v>CUMPLE</v>
          </cell>
          <cell r="S142" t="str">
            <v>CUMPLE</v>
          </cell>
          <cell r="T142" t="str">
            <v>CUMPLE</v>
          </cell>
          <cell r="U142">
            <v>60642</v>
          </cell>
        </row>
        <row r="143">
          <cell r="C143" t="str">
            <v>5.40</v>
          </cell>
          <cell r="D143" t="str">
            <v>SOBRECIMIENTO 0.10 O 0.12 EN TOLETE RECOCIDO</v>
          </cell>
          <cell r="E143" t="str">
            <v>ML</v>
          </cell>
          <cell r="F143"/>
          <cell r="G143">
            <v>34765</v>
          </cell>
          <cell r="H143"/>
          <cell r="I143">
            <v>34181</v>
          </cell>
          <cell r="J143"/>
          <cell r="K143">
            <v>39827</v>
          </cell>
          <cell r="L143"/>
          <cell r="M143">
            <v>39158</v>
          </cell>
          <cell r="N143"/>
          <cell r="O143">
            <v>44172</v>
          </cell>
          <cell r="P143"/>
          <cell r="Q143">
            <v>43430</v>
          </cell>
          <cell r="R143" t="str">
            <v>CUMPLE</v>
          </cell>
          <cell r="S143" t="str">
            <v>CUMPLE</v>
          </cell>
          <cell r="T143" t="str">
            <v>CUMPLE</v>
          </cell>
          <cell r="U143">
            <v>38923</v>
          </cell>
        </row>
        <row r="144">
          <cell r="C144" t="str">
            <v>5.41</v>
          </cell>
          <cell r="D144" t="str">
            <v>SOBRECIMIENTO 0.25 EN TOLETE RECOCIDO</v>
          </cell>
          <cell r="E144" t="str">
            <v>M2</v>
          </cell>
          <cell r="F144"/>
          <cell r="G144">
            <v>96850</v>
          </cell>
          <cell r="H144"/>
          <cell r="I144">
            <v>95222</v>
          </cell>
          <cell r="J144"/>
          <cell r="K144">
            <v>104945</v>
          </cell>
          <cell r="L144"/>
          <cell r="M144">
            <v>103181</v>
          </cell>
          <cell r="N144"/>
          <cell r="O144">
            <v>125561</v>
          </cell>
          <cell r="P144"/>
          <cell r="Q144">
            <v>123451</v>
          </cell>
          <cell r="R144" t="str">
            <v>CUMPLE</v>
          </cell>
          <cell r="S144" t="str">
            <v>CUMPLE</v>
          </cell>
          <cell r="T144" t="str">
            <v>CUMPLE</v>
          </cell>
          <cell r="U144">
            <v>107284.66666666667</v>
          </cell>
        </row>
        <row r="145">
          <cell r="C145" t="str">
            <v>5.42</v>
          </cell>
          <cell r="D145" t="str">
            <v>SOBRECIMIENTO 0.25 EN TOLETE RECOCIDO</v>
          </cell>
          <cell r="E145" t="str">
            <v>ML</v>
          </cell>
          <cell r="F145"/>
          <cell r="G145">
            <v>58212</v>
          </cell>
          <cell r="H145"/>
          <cell r="I145">
            <v>57234</v>
          </cell>
          <cell r="J145"/>
          <cell r="K145">
            <v>65026</v>
          </cell>
          <cell r="L145"/>
          <cell r="M145">
            <v>63933</v>
          </cell>
          <cell r="N145"/>
          <cell r="O145">
            <v>75706</v>
          </cell>
          <cell r="P145"/>
          <cell r="Q145">
            <v>74434</v>
          </cell>
          <cell r="R145" t="str">
            <v>CUMPLE</v>
          </cell>
          <cell r="S145" t="str">
            <v>CUMPLE</v>
          </cell>
          <cell r="T145" t="str">
            <v>CUMPLE</v>
          </cell>
          <cell r="U145">
            <v>65200.333333333336</v>
          </cell>
        </row>
        <row r="146">
          <cell r="C146" t="str">
            <v>5.43</v>
          </cell>
          <cell r="D146" t="str">
            <v>LAVADA DE FACHADA</v>
          </cell>
          <cell r="E146" t="str">
            <v>M2</v>
          </cell>
          <cell r="F146"/>
          <cell r="G146">
            <v>6389</v>
          </cell>
          <cell r="H146"/>
          <cell r="I146">
            <v>6282</v>
          </cell>
          <cell r="J146"/>
          <cell r="K146">
            <v>6891</v>
          </cell>
          <cell r="L146"/>
          <cell r="M146">
            <v>6775</v>
          </cell>
          <cell r="N146"/>
          <cell r="O146">
            <v>8400</v>
          </cell>
          <cell r="P146"/>
          <cell r="Q146">
            <v>8259</v>
          </cell>
          <cell r="R146" t="str">
            <v>CUMPLE</v>
          </cell>
          <cell r="S146" t="str">
            <v>CUMPLE</v>
          </cell>
          <cell r="T146" t="str">
            <v>CUMPLE</v>
          </cell>
          <cell r="U146">
            <v>7105.333333333333</v>
          </cell>
        </row>
        <row r="147">
          <cell r="C147" t="str">
            <v>5.44</v>
          </cell>
          <cell r="D147" t="str">
            <v>DOVELA, GROUTING 3000 PSI</v>
          </cell>
          <cell r="E147" t="str">
            <v>ML</v>
          </cell>
          <cell r="F147"/>
          <cell r="G147">
            <v>12804</v>
          </cell>
          <cell r="H147"/>
          <cell r="I147">
            <v>12589</v>
          </cell>
          <cell r="J147"/>
          <cell r="K147">
            <v>13695</v>
          </cell>
          <cell r="L147"/>
          <cell r="M147">
            <v>13465</v>
          </cell>
          <cell r="N147"/>
          <cell r="O147">
            <v>15389</v>
          </cell>
          <cell r="P147"/>
          <cell r="Q147">
            <v>15130</v>
          </cell>
          <cell r="R147" t="str">
            <v>CUMPLE</v>
          </cell>
          <cell r="S147" t="str">
            <v>CUMPLE</v>
          </cell>
          <cell r="T147" t="str">
            <v>CUMPLE</v>
          </cell>
          <cell r="U147">
            <v>13728</v>
          </cell>
        </row>
        <row r="148">
          <cell r="C148" t="str">
            <v>5.45</v>
          </cell>
          <cell r="D148" t="str">
            <v>ANCLAJE 3/8" L=30CM</v>
          </cell>
          <cell r="E148" t="str">
            <v>UND</v>
          </cell>
          <cell r="F148"/>
          <cell r="G148">
            <v>16674</v>
          </cell>
          <cell r="H148"/>
          <cell r="I148">
            <v>16394</v>
          </cell>
          <cell r="J148"/>
          <cell r="K148">
            <v>17833</v>
          </cell>
          <cell r="L148"/>
          <cell r="M148">
            <v>17533</v>
          </cell>
          <cell r="N148"/>
          <cell r="O148">
            <v>20230</v>
          </cell>
          <cell r="P148"/>
          <cell r="Q148">
            <v>19890</v>
          </cell>
          <cell r="R148" t="str">
            <v>CUMPLE</v>
          </cell>
          <cell r="S148" t="str">
            <v>CUMPLE</v>
          </cell>
          <cell r="T148" t="str">
            <v>CUMPLE</v>
          </cell>
          <cell r="U148">
            <v>17939</v>
          </cell>
        </row>
        <row r="149">
          <cell r="C149" t="str">
            <v>5.46</v>
          </cell>
          <cell r="D149" t="str">
            <v>ANCLAJE 1/2" L=50CM</v>
          </cell>
          <cell r="E149" t="str">
            <v>UND</v>
          </cell>
          <cell r="F149"/>
          <cell r="G149">
            <v>22256</v>
          </cell>
          <cell r="H149"/>
          <cell r="I149">
            <v>21882</v>
          </cell>
          <cell r="J149"/>
          <cell r="K149">
            <v>23982</v>
          </cell>
          <cell r="L149"/>
          <cell r="M149">
            <v>23579</v>
          </cell>
          <cell r="N149"/>
          <cell r="O149">
            <v>27917</v>
          </cell>
          <cell r="P149"/>
          <cell r="Q149">
            <v>27448</v>
          </cell>
          <cell r="R149" t="str">
            <v>CUMPLE</v>
          </cell>
          <cell r="S149" t="str">
            <v>CUMPLE</v>
          </cell>
          <cell r="T149" t="str">
            <v>CUMPLE</v>
          </cell>
          <cell r="U149">
            <v>24303</v>
          </cell>
        </row>
        <row r="150">
          <cell r="C150" t="str">
            <v>5.47</v>
          </cell>
          <cell r="D150" t="str">
            <v>ANCLAJE 5/8" L=70CM</v>
          </cell>
          <cell r="E150" t="str">
            <v>UND</v>
          </cell>
          <cell r="F150"/>
          <cell r="G150">
            <v>30060</v>
          </cell>
          <cell r="H150"/>
          <cell r="I150">
            <v>29555</v>
          </cell>
          <cell r="J150"/>
          <cell r="K150">
            <v>32757</v>
          </cell>
          <cell r="L150"/>
          <cell r="M150">
            <v>32206</v>
          </cell>
          <cell r="N150"/>
          <cell r="O150">
            <v>36947</v>
          </cell>
          <cell r="P150"/>
          <cell r="Q150">
            <v>36326</v>
          </cell>
          <cell r="R150" t="str">
            <v>CUMPLE</v>
          </cell>
          <cell r="S150" t="str">
            <v>CUMPLE</v>
          </cell>
          <cell r="T150" t="str">
            <v>CUMPLE</v>
          </cell>
          <cell r="U150">
            <v>32695.666666666668</v>
          </cell>
        </row>
        <row r="151">
          <cell r="C151" t="str">
            <v>5.48</v>
          </cell>
          <cell r="D151" t="str">
            <v>ANCLAJE 3/4" L=70CM</v>
          </cell>
          <cell r="E151" t="str">
            <v>UND</v>
          </cell>
          <cell r="F151"/>
          <cell r="G151">
            <v>44594</v>
          </cell>
          <cell r="H151"/>
          <cell r="I151">
            <v>43845</v>
          </cell>
          <cell r="J151"/>
          <cell r="K151">
            <v>48076</v>
          </cell>
          <cell r="L151"/>
          <cell r="M151">
            <v>47268</v>
          </cell>
          <cell r="N151"/>
          <cell r="O151">
            <v>53564</v>
          </cell>
          <cell r="P151"/>
          <cell r="Q151">
            <v>52664</v>
          </cell>
          <cell r="R151" t="str">
            <v>CUMPLE</v>
          </cell>
          <cell r="S151" t="str">
            <v>CUMPLE</v>
          </cell>
          <cell r="T151" t="str">
            <v>CUMPLE</v>
          </cell>
          <cell r="U151">
            <v>47925.666666666664</v>
          </cell>
        </row>
        <row r="152">
          <cell r="C152" t="str">
            <v>5.49</v>
          </cell>
          <cell r="D152" t="str">
            <v>ANCLAJE 1" L= 70CM</v>
          </cell>
          <cell r="E152" t="str">
            <v>UND</v>
          </cell>
          <cell r="F152"/>
          <cell r="G152">
            <v>56652</v>
          </cell>
          <cell r="H152"/>
          <cell r="I152">
            <v>55700</v>
          </cell>
          <cell r="J152"/>
          <cell r="K152">
            <v>64077</v>
          </cell>
          <cell r="L152"/>
          <cell r="M152">
            <v>63000</v>
          </cell>
          <cell r="N152"/>
          <cell r="O152">
            <v>74722</v>
          </cell>
          <cell r="P152"/>
          <cell r="Q152">
            <v>73466</v>
          </cell>
          <cell r="R152" t="str">
            <v>CUMPLE</v>
          </cell>
          <cell r="S152" t="str">
            <v>CUMPLE</v>
          </cell>
          <cell r="T152" t="str">
            <v>CUMPLE</v>
          </cell>
          <cell r="U152">
            <v>64055.333333333336</v>
          </cell>
        </row>
        <row r="153">
          <cell r="C153">
            <v>6</v>
          </cell>
          <cell r="D153" t="str">
            <v xml:space="preserve">PAÑETES </v>
          </cell>
          <cell r="E153"/>
          <cell r="F153"/>
          <cell r="G153"/>
          <cell r="H153"/>
          <cell r="I153"/>
          <cell r="J153"/>
          <cell r="K153"/>
          <cell r="L153"/>
          <cell r="M153"/>
          <cell r="N153"/>
          <cell r="O153"/>
          <cell r="P153"/>
          <cell r="Q153"/>
          <cell r="R153"/>
          <cell r="S153" t="str">
            <v>CUMPLE</v>
          </cell>
          <cell r="T153" t="str">
            <v>CUMPLE</v>
          </cell>
          <cell r="U153" t="e">
            <v>#DIV/0!</v>
          </cell>
        </row>
        <row r="154">
          <cell r="C154" t="str">
            <v>6.1</v>
          </cell>
          <cell r="D154" t="str">
            <v>PAÑETE IMPERMEABILIZADO MUROS 1:3, E=1.5 CM</v>
          </cell>
          <cell r="E154" t="str">
            <v>M2</v>
          </cell>
          <cell r="F154"/>
          <cell r="G154">
            <v>24133</v>
          </cell>
          <cell r="H154"/>
          <cell r="I154">
            <v>23727</v>
          </cell>
          <cell r="J154"/>
          <cell r="K154">
            <v>26655</v>
          </cell>
          <cell r="L154"/>
          <cell r="M154">
            <v>26207</v>
          </cell>
          <cell r="N154"/>
          <cell r="O154">
            <v>32216</v>
          </cell>
          <cell r="P154"/>
          <cell r="Q154">
            <v>31675</v>
          </cell>
          <cell r="R154" t="str">
            <v>CUMPLE</v>
          </cell>
          <cell r="S154" t="str">
            <v>CUMPLE</v>
          </cell>
          <cell r="T154" t="str">
            <v>CUMPLE</v>
          </cell>
          <cell r="U154">
            <v>27203</v>
          </cell>
        </row>
        <row r="155">
          <cell r="C155" t="str">
            <v>6.2</v>
          </cell>
          <cell r="D155" t="str">
            <v>PAÑETE LISO MUROS 1:4,E=1.5 CM (LINEAL)</v>
          </cell>
          <cell r="E155" t="str">
            <v>ML</v>
          </cell>
          <cell r="F155"/>
          <cell r="G155">
            <v>23937</v>
          </cell>
          <cell r="H155"/>
          <cell r="I155">
            <v>23535</v>
          </cell>
          <cell r="J155"/>
          <cell r="K155">
            <v>28362</v>
          </cell>
          <cell r="L155"/>
          <cell r="M155">
            <v>27885</v>
          </cell>
          <cell r="N155"/>
          <cell r="O155">
            <v>32348</v>
          </cell>
          <cell r="P155"/>
          <cell r="Q155">
            <v>31804</v>
          </cell>
          <cell r="R155" t="str">
            <v>CUMPLE</v>
          </cell>
          <cell r="S155" t="str">
            <v>CUMPLE</v>
          </cell>
          <cell r="T155" t="str">
            <v>CUMPLE</v>
          </cell>
          <cell r="U155">
            <v>27741.333333333332</v>
          </cell>
        </row>
        <row r="156">
          <cell r="C156" t="str">
            <v>6.3</v>
          </cell>
          <cell r="D156" t="str">
            <v>PAÑETE IMPERMEABILIZADO  MUROS 1:4, E=1.5 CM</v>
          </cell>
          <cell r="E156" t="str">
            <v>M2</v>
          </cell>
          <cell r="F156"/>
          <cell r="G156">
            <v>24605</v>
          </cell>
          <cell r="H156"/>
          <cell r="I156">
            <v>24191</v>
          </cell>
          <cell r="J156"/>
          <cell r="K156">
            <v>27525</v>
          </cell>
          <cell r="L156"/>
          <cell r="M156">
            <v>27062</v>
          </cell>
          <cell r="N156"/>
          <cell r="O156">
            <v>31294</v>
          </cell>
          <cell r="P156"/>
          <cell r="Q156">
            <v>30768</v>
          </cell>
          <cell r="R156" t="str">
            <v>CUMPLE</v>
          </cell>
          <cell r="S156" t="str">
            <v>CUMPLE</v>
          </cell>
          <cell r="T156" t="str">
            <v>CUMPLE</v>
          </cell>
          <cell r="U156">
            <v>27340.333333333332</v>
          </cell>
        </row>
        <row r="157">
          <cell r="C157" t="str">
            <v>6.4</v>
          </cell>
          <cell r="D157" t="str">
            <v xml:space="preserve">PAÑETE LISO CULATAS 1:3  </v>
          </cell>
          <cell r="E157" t="str">
            <v>M2</v>
          </cell>
          <cell r="F157"/>
          <cell r="G157">
            <v>24074</v>
          </cell>
          <cell r="H157"/>
          <cell r="I157">
            <v>23669</v>
          </cell>
          <cell r="J157"/>
          <cell r="K157">
            <v>26666</v>
          </cell>
          <cell r="L157"/>
          <cell r="M157">
            <v>26218</v>
          </cell>
          <cell r="N157"/>
          <cell r="O157">
            <v>31884</v>
          </cell>
          <cell r="P157"/>
          <cell r="Q157">
            <v>31348</v>
          </cell>
          <cell r="R157" t="str">
            <v>CUMPLE</v>
          </cell>
          <cell r="S157" t="str">
            <v>CUMPLE</v>
          </cell>
          <cell r="T157" t="str">
            <v>CUMPLE</v>
          </cell>
          <cell r="U157">
            <v>27078.333333333332</v>
          </cell>
        </row>
        <row r="158">
          <cell r="C158" t="str">
            <v>6.5</v>
          </cell>
          <cell r="D158" t="str">
            <v xml:space="preserve">PAÑETE LISO SOBRE MUROS 1:4  </v>
          </cell>
          <cell r="E158" t="str">
            <v>M2</v>
          </cell>
          <cell r="F158"/>
          <cell r="G158">
            <v>28771</v>
          </cell>
          <cell r="H158"/>
          <cell r="I158">
            <v>28287</v>
          </cell>
          <cell r="J158"/>
          <cell r="K158">
            <v>33105</v>
          </cell>
          <cell r="L158"/>
          <cell r="M158">
            <v>32549</v>
          </cell>
          <cell r="N158"/>
          <cell r="O158">
            <v>38936</v>
          </cell>
          <cell r="P158"/>
          <cell r="Q158">
            <v>38282</v>
          </cell>
          <cell r="R158" t="str">
            <v>CUMPLE</v>
          </cell>
          <cell r="S158" t="str">
            <v>CUMPLE</v>
          </cell>
          <cell r="T158" t="str">
            <v>CUMPLE</v>
          </cell>
          <cell r="U158">
            <v>33039.333333333336</v>
          </cell>
        </row>
        <row r="159">
          <cell r="C159" t="str">
            <v>6.6</v>
          </cell>
          <cell r="D159" t="str">
            <v>PAÑETE LISO BAJO PLACAS 1:4, E=2 CM</v>
          </cell>
          <cell r="E159" t="str">
            <v>M2</v>
          </cell>
          <cell r="F159"/>
          <cell r="G159">
            <v>24836</v>
          </cell>
          <cell r="H159"/>
          <cell r="I159">
            <v>24419</v>
          </cell>
          <cell r="J159"/>
          <cell r="K159">
            <v>27038</v>
          </cell>
          <cell r="L159"/>
          <cell r="M159">
            <v>26584</v>
          </cell>
          <cell r="N159"/>
          <cell r="O159">
            <v>31203</v>
          </cell>
          <cell r="P159"/>
          <cell r="Q159">
            <v>30679</v>
          </cell>
          <cell r="R159" t="str">
            <v>CUMPLE</v>
          </cell>
          <cell r="S159" t="str">
            <v>CUMPLE</v>
          </cell>
          <cell r="T159" t="str">
            <v>CUMPLE</v>
          </cell>
          <cell r="U159">
            <v>27227.333333333332</v>
          </cell>
        </row>
        <row r="160">
          <cell r="C160" t="str">
            <v>6.7</v>
          </cell>
          <cell r="D160" t="str">
            <v>PAÑETE IMPERMEABILIZADO MUROS 1:3, E=1.5 CM (LINEAL)</v>
          </cell>
          <cell r="E160" t="str">
            <v>ML</v>
          </cell>
          <cell r="F160"/>
          <cell r="G160">
            <v>16019</v>
          </cell>
          <cell r="H160"/>
          <cell r="I160">
            <v>15750</v>
          </cell>
          <cell r="J160"/>
          <cell r="K160">
            <v>17662</v>
          </cell>
          <cell r="L160"/>
          <cell r="M160">
            <v>17365</v>
          </cell>
          <cell r="N160"/>
          <cell r="O160">
            <v>21484</v>
          </cell>
          <cell r="P160"/>
          <cell r="Q160">
            <v>21123</v>
          </cell>
          <cell r="R160" t="str">
            <v>CUMPLE</v>
          </cell>
          <cell r="S160" t="str">
            <v>CUMPLE</v>
          </cell>
          <cell r="T160" t="str">
            <v>CUMPLE</v>
          </cell>
          <cell r="U160">
            <v>18079.333333333332</v>
          </cell>
        </row>
        <row r="161">
          <cell r="C161" t="str">
            <v>6.8</v>
          </cell>
          <cell r="D161" t="str">
            <v>PAÑETE LISO BAJO PLACAS 1:4, E=2 CM (LINEAL)</v>
          </cell>
          <cell r="E161" t="str">
            <v>ML</v>
          </cell>
          <cell r="F161"/>
          <cell r="G161">
            <v>15404</v>
          </cell>
          <cell r="H161"/>
          <cell r="I161">
            <v>15145</v>
          </cell>
          <cell r="J161"/>
          <cell r="K161">
            <v>16762</v>
          </cell>
          <cell r="L161"/>
          <cell r="M161">
            <v>16480</v>
          </cell>
          <cell r="N161"/>
          <cell r="O161">
            <v>21304</v>
          </cell>
          <cell r="P161"/>
          <cell r="Q161">
            <v>20946</v>
          </cell>
          <cell r="R161" t="str">
            <v>CUMPLE</v>
          </cell>
          <cell r="S161" t="str">
            <v>CUMPLE</v>
          </cell>
          <cell r="T161" t="str">
            <v>CUMPLE</v>
          </cell>
          <cell r="U161">
            <v>17523.666666666668</v>
          </cell>
        </row>
        <row r="162">
          <cell r="C162" t="str">
            <v>6.9</v>
          </cell>
          <cell r="D162" t="str">
            <v>PAÑETE RÚSTICO MUROS 1:4, E=2 CM</v>
          </cell>
          <cell r="E162" t="str">
            <v>M2</v>
          </cell>
          <cell r="F162"/>
          <cell r="G162">
            <v>19670</v>
          </cell>
          <cell r="H162"/>
          <cell r="I162">
            <v>19339</v>
          </cell>
          <cell r="J162"/>
          <cell r="K162">
            <v>22044</v>
          </cell>
          <cell r="L162"/>
          <cell r="M162">
            <v>21674</v>
          </cell>
          <cell r="N162"/>
          <cell r="O162">
            <v>25868</v>
          </cell>
          <cell r="P162"/>
          <cell r="Q162">
            <v>25433</v>
          </cell>
          <cell r="R162" t="str">
            <v>CUMPLE</v>
          </cell>
          <cell r="S162" t="str">
            <v>CUMPLE</v>
          </cell>
          <cell r="T162" t="str">
            <v>CUMPLE</v>
          </cell>
          <cell r="U162">
            <v>22148.666666666668</v>
          </cell>
        </row>
        <row r="163">
          <cell r="C163" t="str">
            <v>6.10</v>
          </cell>
          <cell r="D163" t="str">
            <v>PAÑETE RÚSTICO MUROS 1:4, E=2 CM (LINEAL)</v>
          </cell>
          <cell r="E163" t="str">
            <v>ML</v>
          </cell>
          <cell r="F163"/>
          <cell r="G163">
            <v>12109</v>
          </cell>
          <cell r="H163"/>
          <cell r="I163">
            <v>11905</v>
          </cell>
          <cell r="J163"/>
          <cell r="K163">
            <v>13341</v>
          </cell>
          <cell r="L163"/>
          <cell r="M163">
            <v>13117</v>
          </cell>
          <cell r="N163"/>
          <cell r="O163">
            <v>16711</v>
          </cell>
          <cell r="P163"/>
          <cell r="Q163">
            <v>16430</v>
          </cell>
          <cell r="R163" t="str">
            <v>CUMPLE</v>
          </cell>
          <cell r="S163" t="str">
            <v>CUMPLE</v>
          </cell>
          <cell r="T163" t="str">
            <v>CUMPLE</v>
          </cell>
          <cell r="U163">
            <v>13817.333333333334</v>
          </cell>
        </row>
        <row r="164">
          <cell r="C164" t="str">
            <v>6.11</v>
          </cell>
          <cell r="D164" t="str">
            <v>PAÑETE RÚSTICO BAJO PLACAS 1:4, E=2 CM</v>
          </cell>
          <cell r="E164" t="str">
            <v>M2</v>
          </cell>
          <cell r="F164"/>
          <cell r="G164">
            <v>24019</v>
          </cell>
          <cell r="H164"/>
          <cell r="I164">
            <v>23615</v>
          </cell>
          <cell r="J164"/>
          <cell r="K164">
            <v>26637</v>
          </cell>
          <cell r="L164"/>
          <cell r="M164">
            <v>26189</v>
          </cell>
          <cell r="N164"/>
          <cell r="O164">
            <v>31895</v>
          </cell>
          <cell r="P164"/>
          <cell r="Q164">
            <v>31359</v>
          </cell>
          <cell r="R164" t="str">
            <v>CUMPLE</v>
          </cell>
          <cell r="S164" t="str">
            <v>CUMPLE</v>
          </cell>
          <cell r="T164" t="str">
            <v>CUMPLE</v>
          </cell>
          <cell r="U164">
            <v>27054.333333333332</v>
          </cell>
        </row>
        <row r="165">
          <cell r="C165" t="str">
            <v>6.12</v>
          </cell>
          <cell r="D165" t="str">
            <v>PAÑETE RÚSTICO BAJO PLACAS 1:4, E=2 CM (LINEAL)</v>
          </cell>
          <cell r="E165" t="str">
            <v>ML</v>
          </cell>
          <cell r="F165"/>
          <cell r="G165">
            <v>14985</v>
          </cell>
          <cell r="H165"/>
          <cell r="I165">
            <v>14733</v>
          </cell>
          <cell r="J165"/>
          <cell r="K165">
            <v>16570</v>
          </cell>
          <cell r="L165"/>
          <cell r="M165">
            <v>16292</v>
          </cell>
          <cell r="N165"/>
          <cell r="O165">
            <v>20660</v>
          </cell>
          <cell r="P165"/>
          <cell r="Q165">
            <v>20313</v>
          </cell>
          <cell r="R165" t="str">
            <v>CUMPLE</v>
          </cell>
          <cell r="S165" t="str">
            <v>CUMPLE</v>
          </cell>
          <cell r="T165" t="str">
            <v>CUMPLE</v>
          </cell>
          <cell r="U165">
            <v>17112.666666666668</v>
          </cell>
        </row>
        <row r="166">
          <cell r="C166" t="str">
            <v>6.13</v>
          </cell>
          <cell r="D166" t="str">
            <v>PAÑETE LISO MUROS 1:3, E=1.5 CM</v>
          </cell>
          <cell r="E166" t="str">
            <v>M2</v>
          </cell>
          <cell r="F166"/>
          <cell r="G166">
            <v>21456</v>
          </cell>
          <cell r="H166"/>
          <cell r="I166">
            <v>21095</v>
          </cell>
          <cell r="J166"/>
          <cell r="K166">
            <v>23827</v>
          </cell>
          <cell r="L166"/>
          <cell r="M166">
            <v>23427</v>
          </cell>
          <cell r="N166"/>
          <cell r="O166">
            <v>28110</v>
          </cell>
          <cell r="P166"/>
          <cell r="Q166">
            <v>27638</v>
          </cell>
          <cell r="R166" t="str">
            <v>CUMPLE</v>
          </cell>
          <cell r="S166" t="str">
            <v>CUMPLE</v>
          </cell>
          <cell r="T166" t="str">
            <v>CUMPLE</v>
          </cell>
          <cell r="U166">
            <v>24053.333333333332</v>
          </cell>
        </row>
        <row r="167">
          <cell r="C167" t="str">
            <v>6.14</v>
          </cell>
          <cell r="D167" t="str">
            <v>PAÑETE LISO MUROS 1:3, E=1.5 CM (LINEAL)</v>
          </cell>
          <cell r="E167" t="str">
            <v>ML</v>
          </cell>
          <cell r="F167"/>
          <cell r="G167">
            <v>13485</v>
          </cell>
          <cell r="H167"/>
          <cell r="I167">
            <v>13258</v>
          </cell>
          <cell r="J167"/>
          <cell r="K167">
            <v>14922</v>
          </cell>
          <cell r="L167"/>
          <cell r="M167">
            <v>14671</v>
          </cell>
          <cell r="N167"/>
          <cell r="O167">
            <v>18828</v>
          </cell>
          <cell r="P167"/>
          <cell r="Q167">
            <v>18512</v>
          </cell>
          <cell r="R167" t="str">
            <v>CUMPLE</v>
          </cell>
          <cell r="S167" t="str">
            <v>CUMPLE</v>
          </cell>
          <cell r="T167" t="str">
            <v>CUMPLE</v>
          </cell>
          <cell r="U167">
            <v>15480.333333333334</v>
          </cell>
        </row>
        <row r="168">
          <cell r="C168" t="str">
            <v>6.15</v>
          </cell>
          <cell r="D168" t="str">
            <v>PAÑETE LISO IMPERMEABILIZADO INTEGRALMENTE BAJO PLACA 1:4 E=2 CM INCLUYE FILOS Y DILATACIONES SEGÚN DISEÑO.</v>
          </cell>
          <cell r="E168" t="str">
            <v>M2</v>
          </cell>
          <cell r="F168"/>
          <cell r="G168">
            <v>27320</v>
          </cell>
          <cell r="H168"/>
          <cell r="I168">
            <v>26861</v>
          </cell>
          <cell r="J168"/>
          <cell r="K168">
            <v>30320</v>
          </cell>
          <cell r="L168"/>
          <cell r="M168">
            <v>29810</v>
          </cell>
          <cell r="N168"/>
          <cell r="O168">
            <v>34038</v>
          </cell>
          <cell r="P168"/>
          <cell r="Q168">
            <v>33466</v>
          </cell>
          <cell r="R168" t="str">
            <v>CUMPLE</v>
          </cell>
          <cell r="S168" t="str">
            <v>CUMPLE</v>
          </cell>
          <cell r="T168" t="str">
            <v>CUMPLE</v>
          </cell>
          <cell r="U168">
            <v>30045.666666666668</v>
          </cell>
        </row>
        <row r="169">
          <cell r="C169" t="str">
            <v>6.16</v>
          </cell>
          <cell r="D169" t="str">
            <v>PAÑETE ESTRUCTURAL (INCLUYE FILOS Y DILATACIONES)</v>
          </cell>
          <cell r="E169" t="str">
            <v>M2</v>
          </cell>
          <cell r="F169"/>
          <cell r="G169">
            <v>28450</v>
          </cell>
          <cell r="H169"/>
          <cell r="I169">
            <v>27972</v>
          </cell>
          <cell r="J169"/>
          <cell r="K169">
            <v>32033</v>
          </cell>
          <cell r="L169"/>
          <cell r="M169">
            <v>31495</v>
          </cell>
          <cell r="N169"/>
          <cell r="O169">
            <v>38883</v>
          </cell>
          <cell r="P169"/>
          <cell r="Q169">
            <v>38230</v>
          </cell>
          <cell r="R169" t="str">
            <v>CUMPLE</v>
          </cell>
          <cell r="S169" t="str">
            <v>CUMPLE</v>
          </cell>
          <cell r="T169" t="str">
            <v>CUMPLE</v>
          </cell>
          <cell r="U169">
            <v>32565.666666666668</v>
          </cell>
        </row>
        <row r="170">
          <cell r="C170" t="str">
            <v>6.17</v>
          </cell>
          <cell r="D170" t="str">
            <v>PAÑETE BAJO MALLA CON VENA</v>
          </cell>
          <cell r="E170" t="str">
            <v>M2</v>
          </cell>
          <cell r="F170"/>
          <cell r="G170">
            <v>25494</v>
          </cell>
          <cell r="H170"/>
          <cell r="I170">
            <v>25066</v>
          </cell>
          <cell r="J170"/>
          <cell r="K170">
            <v>28144</v>
          </cell>
          <cell r="L170"/>
          <cell r="M170">
            <v>27671</v>
          </cell>
          <cell r="N170"/>
          <cell r="O170">
            <v>32565</v>
          </cell>
          <cell r="P170"/>
          <cell r="Q170">
            <v>32018</v>
          </cell>
          <cell r="R170" t="str">
            <v>CUMPLE</v>
          </cell>
          <cell r="S170" t="str">
            <v>CUMPLE</v>
          </cell>
          <cell r="T170" t="str">
            <v>CUMPLE</v>
          </cell>
          <cell r="U170">
            <v>28251.666666666668</v>
          </cell>
        </row>
        <row r="171">
          <cell r="C171">
            <v>7</v>
          </cell>
          <cell r="D171" t="str">
            <v>CUBIERTAS</v>
          </cell>
          <cell r="E171"/>
          <cell r="F171"/>
          <cell r="G171"/>
          <cell r="H171"/>
          <cell r="I171">
            <v>0</v>
          </cell>
          <cell r="J171"/>
          <cell r="K171"/>
          <cell r="L171"/>
          <cell r="M171">
            <v>0</v>
          </cell>
          <cell r="N171"/>
          <cell r="O171"/>
          <cell r="P171"/>
          <cell r="Q171">
            <v>0</v>
          </cell>
          <cell r="R171"/>
          <cell r="S171" t="str">
            <v>CUMPLE</v>
          </cell>
          <cell r="T171" t="str">
            <v>CUMPLE</v>
          </cell>
          <cell r="U171">
            <v>0</v>
          </cell>
        </row>
        <row r="172">
          <cell r="C172" t="str">
            <v>7.1</v>
          </cell>
          <cell r="D172" t="str">
            <v>AFINADO EN MORTERO IMPERMEABILIZADO 1:3 E= 0.03 M</v>
          </cell>
          <cell r="E172" t="str">
            <v>M2</v>
          </cell>
          <cell r="F172"/>
          <cell r="G172">
            <v>27680</v>
          </cell>
          <cell r="H172"/>
          <cell r="I172">
            <v>27215</v>
          </cell>
          <cell r="J172"/>
          <cell r="K172">
            <v>31885</v>
          </cell>
          <cell r="L172"/>
          <cell r="M172">
            <v>31349</v>
          </cell>
          <cell r="N172"/>
          <cell r="O172">
            <v>36339</v>
          </cell>
          <cell r="P172"/>
          <cell r="Q172">
            <v>35728</v>
          </cell>
          <cell r="R172" t="str">
            <v>CUMPLE</v>
          </cell>
          <cell r="S172" t="str">
            <v>CUMPLE</v>
          </cell>
          <cell r="T172" t="str">
            <v>CUMPLE</v>
          </cell>
          <cell r="U172">
            <v>31430.666666666668</v>
          </cell>
        </row>
        <row r="173">
          <cell r="C173" t="str">
            <v>7.2</v>
          </cell>
          <cell r="D173" t="str">
            <v>AFINADO EN MORTERO IMPERMEABILIZADO 1:4 E=0.05 M</v>
          </cell>
          <cell r="E173" t="str">
            <v>M2</v>
          </cell>
          <cell r="F173"/>
          <cell r="G173">
            <v>33084</v>
          </cell>
          <cell r="H173"/>
          <cell r="I173">
            <v>32528</v>
          </cell>
          <cell r="J173"/>
          <cell r="K173">
            <v>38231</v>
          </cell>
          <cell r="L173"/>
          <cell r="M173">
            <v>37588</v>
          </cell>
          <cell r="N173"/>
          <cell r="O173">
            <v>44641</v>
          </cell>
          <cell r="P173"/>
          <cell r="Q173">
            <v>43891</v>
          </cell>
          <cell r="R173" t="str">
            <v>CUMPLE</v>
          </cell>
          <cell r="S173" t="str">
            <v>CUMPLE</v>
          </cell>
          <cell r="T173" t="str">
            <v>CUMPLE</v>
          </cell>
          <cell r="U173">
            <v>38002.333333333336</v>
          </cell>
        </row>
        <row r="174">
          <cell r="C174" t="str">
            <v>7.3</v>
          </cell>
          <cell r="D174" t="str">
            <v>AFINADO EN MORTERO IMPERMEABILIZADO 1:4 E=0.03 M</v>
          </cell>
          <cell r="E174" t="str">
            <v>M2</v>
          </cell>
          <cell r="F174"/>
          <cell r="G174">
            <v>30330</v>
          </cell>
          <cell r="H174"/>
          <cell r="I174">
            <v>29820</v>
          </cell>
          <cell r="J174"/>
          <cell r="K174">
            <v>34760</v>
          </cell>
          <cell r="L174"/>
          <cell r="M174">
            <v>34176</v>
          </cell>
          <cell r="N174"/>
          <cell r="O174">
            <v>40748</v>
          </cell>
          <cell r="P174"/>
          <cell r="Q174">
            <v>40063</v>
          </cell>
          <cell r="R174" t="str">
            <v>CUMPLE</v>
          </cell>
          <cell r="S174" t="str">
            <v>CUMPLE</v>
          </cell>
          <cell r="T174" t="str">
            <v>CUMPLE</v>
          </cell>
          <cell r="U174">
            <v>34686.333333333336</v>
          </cell>
        </row>
        <row r="175">
          <cell r="C175" t="str">
            <v>7.4</v>
          </cell>
          <cell r="D175" t="str">
            <v>AFINADO IMPERMEABILIZADO PARA TEJA DE BARRO EN ASFALTO (INCLUYE TELA IMPERMEABLE)</v>
          </cell>
          <cell r="E175" t="str">
            <v>M2</v>
          </cell>
          <cell r="F175"/>
          <cell r="G175">
            <v>77476</v>
          </cell>
          <cell r="H175"/>
          <cell r="I175">
            <v>76174</v>
          </cell>
          <cell r="J175"/>
          <cell r="K175">
            <v>86920</v>
          </cell>
          <cell r="L175"/>
          <cell r="M175">
            <v>85459</v>
          </cell>
          <cell r="N175"/>
          <cell r="O175">
            <v>103815</v>
          </cell>
          <cell r="P175"/>
          <cell r="Q175">
            <v>102070</v>
          </cell>
          <cell r="R175" t="str">
            <v>CUMPLE</v>
          </cell>
          <cell r="S175" t="str">
            <v>CUMPLE</v>
          </cell>
          <cell r="T175" t="str">
            <v>CUMPLE</v>
          </cell>
          <cell r="U175">
            <v>87901</v>
          </cell>
        </row>
        <row r="176">
          <cell r="C176" t="str">
            <v>7.5</v>
          </cell>
          <cell r="D176" t="str">
            <v>AFINADO VIGAS CANALES EN MORTERO 1:3</v>
          </cell>
          <cell r="E176" t="str">
            <v>M2</v>
          </cell>
          <cell r="F176"/>
          <cell r="G176">
            <v>31630</v>
          </cell>
          <cell r="H176"/>
          <cell r="I176">
            <v>31098</v>
          </cell>
          <cell r="J176"/>
          <cell r="K176">
            <v>36227</v>
          </cell>
          <cell r="L176"/>
          <cell r="M176">
            <v>35618</v>
          </cell>
          <cell r="N176"/>
          <cell r="O176">
            <v>40333</v>
          </cell>
          <cell r="P176"/>
          <cell r="Q176">
            <v>39655</v>
          </cell>
          <cell r="R176" t="str">
            <v>CUMPLE</v>
          </cell>
          <cell r="S176" t="str">
            <v>CUMPLE</v>
          </cell>
          <cell r="T176" t="str">
            <v>CUMPLE</v>
          </cell>
          <cell r="U176">
            <v>35457</v>
          </cell>
        </row>
        <row r="177">
          <cell r="C177" t="str">
            <v>7.6</v>
          </cell>
          <cell r="D177" t="str">
            <v>SUMINISTRO E INSTALACIÓN DE IMPERMEABILIZACIÓN CON MANTO ASFALTICO Y FOIL ALUMINIO</v>
          </cell>
          <cell r="E177" t="str">
            <v>M2</v>
          </cell>
          <cell r="F177"/>
          <cell r="G177">
            <v>51699</v>
          </cell>
          <cell r="H177"/>
          <cell r="I177">
            <v>50830</v>
          </cell>
          <cell r="J177"/>
          <cell r="K177">
            <v>58239</v>
          </cell>
          <cell r="L177"/>
          <cell r="M177">
            <v>57260</v>
          </cell>
          <cell r="N177"/>
          <cell r="O177">
            <v>66571</v>
          </cell>
          <cell r="P177"/>
          <cell r="Q177">
            <v>65452</v>
          </cell>
          <cell r="R177" t="str">
            <v>CUMPLE</v>
          </cell>
          <cell r="S177" t="str">
            <v>CUMPLE</v>
          </cell>
          <cell r="T177" t="str">
            <v>CUMPLE</v>
          </cell>
          <cell r="U177">
            <v>57847.333333333336</v>
          </cell>
        </row>
        <row r="178">
          <cell r="C178" t="str">
            <v>7.7</v>
          </cell>
          <cell r="D178" t="str">
            <v>SUMINISTRO E INSTALACIÓN DE IMPERMEABILIZACIÓN CON MANTO EDIL 3 MM</v>
          </cell>
          <cell r="E178" t="str">
            <v>M2</v>
          </cell>
          <cell r="F178"/>
          <cell r="G178">
            <v>55334</v>
          </cell>
          <cell r="H178"/>
          <cell r="I178">
            <v>54404</v>
          </cell>
          <cell r="J178"/>
          <cell r="K178">
            <v>62275</v>
          </cell>
          <cell r="L178"/>
          <cell r="M178">
            <v>61228</v>
          </cell>
          <cell r="N178"/>
          <cell r="O178">
            <v>76094</v>
          </cell>
          <cell r="P178"/>
          <cell r="Q178">
            <v>74815</v>
          </cell>
          <cell r="R178" t="str">
            <v>CUMPLE</v>
          </cell>
          <cell r="S178" t="str">
            <v>CUMPLE</v>
          </cell>
          <cell r="T178" t="str">
            <v>CUMPLE</v>
          </cell>
          <cell r="U178">
            <v>63482.333333333336</v>
          </cell>
        </row>
        <row r="179">
          <cell r="C179" t="str">
            <v>7.8</v>
          </cell>
          <cell r="D179" t="str">
            <v xml:space="preserve">SUMINISTRO E INSTALACIÓN DE IMPERMEABILIZACIÓN EN ACRÍLICO PARA CUBIERTAS </v>
          </cell>
          <cell r="E179" t="str">
            <v>M2</v>
          </cell>
          <cell r="F179"/>
          <cell r="G179">
            <v>57694</v>
          </cell>
          <cell r="H179"/>
          <cell r="I179">
            <v>56724</v>
          </cell>
          <cell r="J179"/>
          <cell r="K179">
            <v>64769</v>
          </cell>
          <cell r="L179"/>
          <cell r="M179">
            <v>63680</v>
          </cell>
          <cell r="N179"/>
          <cell r="O179">
            <v>77072</v>
          </cell>
          <cell r="P179"/>
          <cell r="Q179">
            <v>75777</v>
          </cell>
          <cell r="R179" t="str">
            <v>CUMPLE</v>
          </cell>
          <cell r="S179" t="str">
            <v>CUMPLE</v>
          </cell>
          <cell r="T179" t="str">
            <v>CUMPLE</v>
          </cell>
          <cell r="U179">
            <v>65393.666666666664</v>
          </cell>
        </row>
        <row r="180">
          <cell r="C180" t="str">
            <v>7.9</v>
          </cell>
          <cell r="D180" t="str">
            <v>MEDIA CAÑA EN MORTERO 1:3</v>
          </cell>
          <cell r="E180" t="str">
            <v>ML</v>
          </cell>
          <cell r="F180"/>
          <cell r="G180">
            <v>20234</v>
          </cell>
          <cell r="H180"/>
          <cell r="I180">
            <v>19894</v>
          </cell>
          <cell r="J180"/>
          <cell r="K180">
            <v>22983</v>
          </cell>
          <cell r="L180"/>
          <cell r="M180">
            <v>22597</v>
          </cell>
          <cell r="N180"/>
          <cell r="O180">
            <v>30651</v>
          </cell>
          <cell r="P180"/>
          <cell r="Q180">
            <v>30136</v>
          </cell>
          <cell r="R180" t="str">
            <v>CUMPLE</v>
          </cell>
          <cell r="S180" t="str">
            <v>CUMPLE</v>
          </cell>
          <cell r="T180" t="str">
            <v>CUMPLE</v>
          </cell>
          <cell r="U180">
            <v>24209</v>
          </cell>
        </row>
        <row r="181">
          <cell r="C181" t="str">
            <v>7.10</v>
          </cell>
          <cell r="D181" t="str">
            <v>MEDIA CAÑA EN MORTERO 1:4</v>
          </cell>
          <cell r="E181" t="str">
            <v>ML</v>
          </cell>
          <cell r="F181"/>
          <cell r="G181">
            <v>16575</v>
          </cell>
          <cell r="H181"/>
          <cell r="I181">
            <v>16296</v>
          </cell>
          <cell r="J181"/>
          <cell r="K181">
            <v>19148</v>
          </cell>
          <cell r="L181"/>
          <cell r="M181">
            <v>18826</v>
          </cell>
          <cell r="N181"/>
          <cell r="O181">
            <v>25182</v>
          </cell>
          <cell r="P181"/>
          <cell r="Q181">
            <v>24759</v>
          </cell>
          <cell r="R181" t="str">
            <v>CUMPLE</v>
          </cell>
          <cell r="S181" t="str">
            <v>CUMPLE</v>
          </cell>
          <cell r="T181" t="str">
            <v>CUMPLE</v>
          </cell>
          <cell r="U181">
            <v>19960.333333333332</v>
          </cell>
        </row>
        <row r="182">
          <cell r="C182" t="str">
            <v>7.11</v>
          </cell>
          <cell r="D182" t="str">
            <v>SUMINISTRO E INSTALACIÓN CUBIERTA ALUMINIO TIPO SÁNDWICH DECK</v>
          </cell>
          <cell r="E182" t="str">
            <v>M2</v>
          </cell>
          <cell r="F182"/>
          <cell r="G182">
            <v>192797</v>
          </cell>
          <cell r="H182"/>
          <cell r="I182">
            <v>189557</v>
          </cell>
          <cell r="J182"/>
          <cell r="K182">
            <v>221958</v>
          </cell>
          <cell r="L182"/>
          <cell r="M182">
            <v>218228</v>
          </cell>
          <cell r="N182"/>
          <cell r="O182">
            <v>243397</v>
          </cell>
          <cell r="P182"/>
          <cell r="Q182">
            <v>239306</v>
          </cell>
          <cell r="R182" t="str">
            <v>CUMPLE</v>
          </cell>
          <cell r="S182" t="str">
            <v>CUMPLE</v>
          </cell>
          <cell r="T182" t="str">
            <v>CUMPLE</v>
          </cell>
          <cell r="U182">
            <v>215697</v>
          </cell>
        </row>
        <row r="183">
          <cell r="C183" t="str">
            <v>7.12</v>
          </cell>
          <cell r="D183" t="str">
            <v>SUMINISTRO E INSTALACIÓN CUBIERTA DE BARRO (INCLUYE REMATES Y  ACCESORIOS)</v>
          </cell>
          <cell r="E183" t="str">
            <v>M2</v>
          </cell>
          <cell r="F183"/>
          <cell r="G183">
            <v>69020</v>
          </cell>
          <cell r="H183"/>
          <cell r="I183">
            <v>67860</v>
          </cell>
          <cell r="J183"/>
          <cell r="K183">
            <v>75109</v>
          </cell>
          <cell r="L183"/>
          <cell r="M183">
            <v>73847</v>
          </cell>
          <cell r="N183"/>
          <cell r="O183">
            <v>87005</v>
          </cell>
          <cell r="P183"/>
          <cell r="Q183">
            <v>85543</v>
          </cell>
          <cell r="R183" t="str">
            <v>CUMPLE</v>
          </cell>
          <cell r="S183" t="str">
            <v>CUMPLE</v>
          </cell>
          <cell r="T183" t="str">
            <v>CUMPLE</v>
          </cell>
          <cell r="U183">
            <v>75750</v>
          </cell>
        </row>
        <row r="184">
          <cell r="C184" t="str">
            <v>7.13</v>
          </cell>
          <cell r="D184" t="str">
            <v>SUMINISTRO E INSTALACIÓN CUBIERTA ESPAÑOLA ETERNIT Y/O SIMILAR (INCLUYE REMATES Y ACCESORIOS)</v>
          </cell>
          <cell r="E184" t="str">
            <v>M2</v>
          </cell>
          <cell r="F184"/>
          <cell r="G184">
            <v>75073</v>
          </cell>
          <cell r="H184"/>
          <cell r="I184">
            <v>73811</v>
          </cell>
          <cell r="J184"/>
          <cell r="K184">
            <v>86582</v>
          </cell>
          <cell r="L184"/>
          <cell r="M184">
            <v>85127</v>
          </cell>
          <cell r="N184"/>
          <cell r="O184">
            <v>102794</v>
          </cell>
          <cell r="P184"/>
          <cell r="Q184">
            <v>101066</v>
          </cell>
          <cell r="R184" t="str">
            <v>CUMPLE</v>
          </cell>
          <cell r="S184" t="str">
            <v>CUMPLE</v>
          </cell>
          <cell r="T184" t="str">
            <v>CUMPLE</v>
          </cell>
          <cell r="U184">
            <v>86668</v>
          </cell>
        </row>
        <row r="185">
          <cell r="C185" t="str">
            <v>7.14</v>
          </cell>
          <cell r="D185" t="str">
            <v>SUMINISTRO E INSTALACIÓN CUBIERTA TERMOACUSTICA  UPVC ESPESOR 2,5 MM (INCLUYE ACCESORIOS)</v>
          </cell>
          <cell r="E185" t="str">
            <v>M2</v>
          </cell>
          <cell r="F185"/>
          <cell r="G185">
            <v>70047</v>
          </cell>
          <cell r="H185"/>
          <cell r="I185">
            <v>68870</v>
          </cell>
          <cell r="J185"/>
          <cell r="K185">
            <v>77809</v>
          </cell>
          <cell r="L185"/>
          <cell r="M185">
            <v>76501</v>
          </cell>
          <cell r="N185"/>
          <cell r="O185">
            <v>90943</v>
          </cell>
          <cell r="P185"/>
          <cell r="Q185">
            <v>89415</v>
          </cell>
          <cell r="R185" t="str">
            <v>CUMPLE</v>
          </cell>
          <cell r="S185" t="str">
            <v>CUMPLE</v>
          </cell>
          <cell r="T185" t="str">
            <v>CUMPLE</v>
          </cell>
          <cell r="U185">
            <v>78262</v>
          </cell>
        </row>
        <row r="186">
          <cell r="C186" t="str">
            <v>7.15</v>
          </cell>
          <cell r="D186" t="str">
            <v>SUMINISTRO E INSTALACIÓN CUBIERTA FIBROCEMETO No.4 (INCLUYE ACCESORIOS)</v>
          </cell>
          <cell r="E186" t="str">
            <v>M2</v>
          </cell>
          <cell r="F186"/>
          <cell r="G186">
            <v>48535</v>
          </cell>
          <cell r="H186"/>
          <cell r="I186">
            <v>47719</v>
          </cell>
          <cell r="J186"/>
          <cell r="K186">
            <v>54449</v>
          </cell>
          <cell r="L186"/>
          <cell r="M186">
            <v>53534</v>
          </cell>
          <cell r="N186"/>
          <cell r="O186">
            <v>66573</v>
          </cell>
          <cell r="P186"/>
          <cell r="Q186">
            <v>65454</v>
          </cell>
          <cell r="R186" t="str">
            <v>CUMPLE</v>
          </cell>
          <cell r="S186" t="str">
            <v>CUMPLE</v>
          </cell>
          <cell r="T186" t="str">
            <v>CUMPLE</v>
          </cell>
          <cell r="U186">
            <v>55569</v>
          </cell>
        </row>
        <row r="187">
          <cell r="C187" t="str">
            <v>7.16</v>
          </cell>
          <cell r="D187" t="str">
            <v>SUMINISTRO E INSTALACIÓN CUBIERTA FIBROCEMETO No.6 (INCLUYE ACCESORIOS)</v>
          </cell>
          <cell r="E187" t="str">
            <v>M2</v>
          </cell>
          <cell r="F187"/>
          <cell r="G187">
            <v>76655</v>
          </cell>
          <cell r="H187"/>
          <cell r="I187">
            <v>75367</v>
          </cell>
          <cell r="J187"/>
          <cell r="K187">
            <v>89415</v>
          </cell>
          <cell r="L187"/>
          <cell r="M187">
            <v>87912</v>
          </cell>
          <cell r="N187"/>
          <cell r="O187">
            <v>107314</v>
          </cell>
          <cell r="P187"/>
          <cell r="Q187">
            <v>105510</v>
          </cell>
          <cell r="R187" t="str">
            <v>CUMPLE</v>
          </cell>
          <cell r="S187" t="str">
            <v>CUMPLE</v>
          </cell>
          <cell r="T187" t="str">
            <v>CUMPLE</v>
          </cell>
          <cell r="U187">
            <v>89596.333333333328</v>
          </cell>
        </row>
        <row r="188">
          <cell r="C188" t="str">
            <v>7.17</v>
          </cell>
          <cell r="D188" t="str">
            <v>SUMINISTRO E INSTALACIÓN CUBIERTA FIBROCEMETO No.8 (INCLUYE ACCESORIOS)</v>
          </cell>
          <cell r="E188" t="str">
            <v>M2</v>
          </cell>
          <cell r="F188"/>
          <cell r="G188">
            <v>48859</v>
          </cell>
          <cell r="H188"/>
          <cell r="I188">
            <v>48038</v>
          </cell>
          <cell r="J188"/>
          <cell r="K188">
            <v>54319</v>
          </cell>
          <cell r="L188"/>
          <cell r="M188">
            <v>53406</v>
          </cell>
          <cell r="N188"/>
          <cell r="O188">
            <v>66110</v>
          </cell>
          <cell r="P188"/>
          <cell r="Q188">
            <v>64999</v>
          </cell>
          <cell r="R188" t="str">
            <v>CUMPLE</v>
          </cell>
          <cell r="S188" t="str">
            <v>CUMPLE</v>
          </cell>
          <cell r="T188" t="str">
            <v>CUMPLE</v>
          </cell>
          <cell r="U188">
            <v>55481</v>
          </cell>
        </row>
        <row r="189">
          <cell r="C189" t="str">
            <v>7.18</v>
          </cell>
          <cell r="D189" t="str">
            <v>SUMINISTRO E INSTALACIÓN CUBIERTA FIBROCEMENTO TIPO CANALETA 43  (INCLUYE ACCESORIOS)</v>
          </cell>
          <cell r="E189" t="str">
            <v>M2</v>
          </cell>
          <cell r="F189"/>
          <cell r="G189">
            <v>98645</v>
          </cell>
          <cell r="H189"/>
          <cell r="I189">
            <v>96987</v>
          </cell>
          <cell r="J189"/>
          <cell r="K189">
            <v>110798</v>
          </cell>
          <cell r="L189"/>
          <cell r="M189">
            <v>108936</v>
          </cell>
          <cell r="N189"/>
          <cell r="O189">
            <v>129410</v>
          </cell>
          <cell r="P189"/>
          <cell r="Q189">
            <v>127235</v>
          </cell>
          <cell r="R189" t="str">
            <v>CUMPLE</v>
          </cell>
          <cell r="S189" t="str">
            <v>CUMPLE</v>
          </cell>
          <cell r="T189" t="str">
            <v>CUMPLE</v>
          </cell>
          <cell r="U189">
            <v>111052.66666666667</v>
          </cell>
        </row>
        <row r="190">
          <cell r="C190" t="str">
            <v>7.19</v>
          </cell>
          <cell r="D190" t="str">
            <v>SUMINISTRO E INSTALACIÓN CUBIERTA FIBROCEMENTO TIPO CANALETA 90  (INCLUYE ACCESORIOS)</v>
          </cell>
          <cell r="E190" t="str">
            <v>M2</v>
          </cell>
          <cell r="F190"/>
          <cell r="G190">
            <v>85201</v>
          </cell>
          <cell r="H190"/>
          <cell r="I190">
            <v>83769</v>
          </cell>
          <cell r="J190"/>
          <cell r="K190">
            <v>96396</v>
          </cell>
          <cell r="L190"/>
          <cell r="M190">
            <v>94776</v>
          </cell>
          <cell r="N190"/>
          <cell r="O190">
            <v>115209</v>
          </cell>
          <cell r="P190"/>
          <cell r="Q190">
            <v>113273</v>
          </cell>
          <cell r="R190" t="str">
            <v>CUMPLE</v>
          </cell>
          <cell r="S190" t="str">
            <v>CUMPLE</v>
          </cell>
          <cell r="T190" t="str">
            <v>CUMPLE</v>
          </cell>
          <cell r="U190">
            <v>97272.666666666672</v>
          </cell>
        </row>
        <row r="191">
          <cell r="C191" t="str">
            <v>7.20</v>
          </cell>
          <cell r="D191" t="str">
            <v>SUMINISTRO E INSTALACIÓN CUBIERTA TIPO CHIMENEA (INCLUYE ACCESORIOS)</v>
          </cell>
          <cell r="E191" t="str">
            <v>M2</v>
          </cell>
          <cell r="F191"/>
          <cell r="G191">
            <v>106975</v>
          </cell>
          <cell r="H191"/>
          <cell r="I191">
            <v>105177</v>
          </cell>
          <cell r="J191"/>
          <cell r="K191">
            <v>118568</v>
          </cell>
          <cell r="L191"/>
          <cell r="M191">
            <v>116575</v>
          </cell>
          <cell r="N191"/>
          <cell r="O191">
            <v>138692</v>
          </cell>
          <cell r="P191"/>
          <cell r="Q191">
            <v>136361</v>
          </cell>
          <cell r="R191" t="str">
            <v>CUMPLE</v>
          </cell>
          <cell r="S191" t="str">
            <v>CUMPLE</v>
          </cell>
          <cell r="T191" t="str">
            <v>CUMPLE</v>
          </cell>
          <cell r="U191">
            <v>119371</v>
          </cell>
        </row>
        <row r="192">
          <cell r="C192" t="str">
            <v>7.21</v>
          </cell>
          <cell r="D192" t="str">
            <v>SUMINISTRO E INSTALACIÓN CUBIERTA EN POLICARBONATO ALVEOLAR (INCLUYE REMATES Y ACCESORIOS)</v>
          </cell>
          <cell r="E192" t="str">
            <v>M2</v>
          </cell>
          <cell r="F192"/>
          <cell r="G192">
            <v>302797</v>
          </cell>
          <cell r="H192"/>
          <cell r="I192">
            <v>297708</v>
          </cell>
          <cell r="J192"/>
          <cell r="K192">
            <v>342847</v>
          </cell>
          <cell r="L192"/>
          <cell r="M192">
            <v>337085</v>
          </cell>
          <cell r="N192"/>
          <cell r="O192">
            <v>393961</v>
          </cell>
          <cell r="P192"/>
          <cell r="Q192">
            <v>387340</v>
          </cell>
          <cell r="R192" t="str">
            <v>CUMPLE</v>
          </cell>
          <cell r="S192" t="str">
            <v>CUMPLE</v>
          </cell>
          <cell r="T192" t="str">
            <v>CUMPLE</v>
          </cell>
          <cell r="U192">
            <v>340711</v>
          </cell>
        </row>
        <row r="193">
          <cell r="C193" t="str">
            <v>7.22</v>
          </cell>
          <cell r="D193" t="str">
            <v>SUMINISTRO E INSTALACIÓN CUBIERTA TRANSLUCIDA DE PVC</v>
          </cell>
          <cell r="E193" t="str">
            <v>M2</v>
          </cell>
          <cell r="F193"/>
          <cell r="G193">
            <v>74787</v>
          </cell>
          <cell r="H193"/>
          <cell r="I193">
            <v>73530</v>
          </cell>
          <cell r="J193"/>
          <cell r="K193">
            <v>81290</v>
          </cell>
          <cell r="L193"/>
          <cell r="M193">
            <v>79924</v>
          </cell>
          <cell r="N193"/>
          <cell r="O193">
            <v>93629</v>
          </cell>
          <cell r="P193"/>
          <cell r="Q193">
            <v>92055</v>
          </cell>
          <cell r="R193" t="str">
            <v>CUMPLE</v>
          </cell>
          <cell r="S193" t="str">
            <v>CUMPLE</v>
          </cell>
          <cell r="T193" t="str">
            <v>CUMPLE</v>
          </cell>
          <cell r="U193">
            <v>81836.333333333328</v>
          </cell>
        </row>
        <row r="194">
          <cell r="C194" t="str">
            <v>7.23</v>
          </cell>
          <cell r="D194" t="str">
            <v>SUMINISTRO E INSTALACIÓN CUBIERTA INCLINADA DE ESPESOR E=0.07m, EN CONCRETO 
BOMBEADO Y ALLANADO DE f'c=3.000PSI  IMPERMEABILIZADO</v>
          </cell>
          <cell r="E194" t="str">
            <v>M2</v>
          </cell>
          <cell r="F194"/>
          <cell r="G194">
            <v>107141</v>
          </cell>
          <cell r="H194"/>
          <cell r="I194">
            <v>105340</v>
          </cell>
          <cell r="J194"/>
          <cell r="K194">
            <v>128819</v>
          </cell>
          <cell r="L194"/>
          <cell r="M194">
            <v>126654</v>
          </cell>
          <cell r="N194"/>
          <cell r="O194">
            <v>143457</v>
          </cell>
          <cell r="P194"/>
          <cell r="Q194">
            <v>141046</v>
          </cell>
          <cell r="R194" t="str">
            <v>CUMPLE</v>
          </cell>
          <cell r="S194" t="str">
            <v>CUMPLE</v>
          </cell>
          <cell r="T194" t="str">
            <v>CUMPLE</v>
          </cell>
          <cell r="U194">
            <v>124346.66666666667</v>
          </cell>
        </row>
        <row r="195">
          <cell r="C195" t="str">
            <v>7.24</v>
          </cell>
          <cell r="D195" t="str">
            <v>SUMINISTRO E INSTALACIÓN TEJA POLIACRYL CINDURIB OPAL</v>
          </cell>
          <cell r="E195" t="str">
            <v>M2</v>
          </cell>
          <cell r="F195"/>
          <cell r="G195">
            <v>71244</v>
          </cell>
          <cell r="H195"/>
          <cell r="I195">
            <v>70047</v>
          </cell>
          <cell r="J195"/>
          <cell r="K195">
            <v>78957</v>
          </cell>
          <cell r="L195"/>
          <cell r="M195">
            <v>77630</v>
          </cell>
          <cell r="N195"/>
          <cell r="O195">
            <v>95786</v>
          </cell>
          <cell r="P195"/>
          <cell r="Q195">
            <v>94176</v>
          </cell>
          <cell r="R195" t="str">
            <v>CUMPLE</v>
          </cell>
          <cell r="S195" t="str">
            <v>CUMPLE</v>
          </cell>
          <cell r="T195" t="str">
            <v>CUMPLE</v>
          </cell>
          <cell r="U195">
            <v>80617.666666666672</v>
          </cell>
        </row>
        <row r="196">
          <cell r="C196" t="str">
            <v>7.25</v>
          </cell>
          <cell r="D196" t="str">
            <v>SUMINISTRO E INSTALACIÓN TEJA OPACA EN POLIPROPILENO</v>
          </cell>
          <cell r="E196" t="str">
            <v>M2</v>
          </cell>
          <cell r="F196"/>
          <cell r="G196">
            <v>59342</v>
          </cell>
          <cell r="H196"/>
          <cell r="I196">
            <v>58345</v>
          </cell>
          <cell r="J196"/>
          <cell r="K196">
            <v>65823</v>
          </cell>
          <cell r="L196"/>
          <cell r="M196">
            <v>64717</v>
          </cell>
          <cell r="N196"/>
          <cell r="O196">
            <v>81575</v>
          </cell>
          <cell r="P196"/>
          <cell r="Q196">
            <v>80204</v>
          </cell>
          <cell r="R196" t="str">
            <v>CUMPLE</v>
          </cell>
          <cell r="S196" t="str">
            <v>CUMPLE</v>
          </cell>
          <cell r="T196" t="str">
            <v>CUMPLE</v>
          </cell>
          <cell r="U196">
            <v>67755.333333333328</v>
          </cell>
        </row>
        <row r="197">
          <cell r="C197" t="str">
            <v>7.26</v>
          </cell>
          <cell r="D197" t="str">
            <v>SUMINISTRO E INSTALACIÓN TEJA EN LÁMINA GALVANIZADA CAL 22 PINTADA</v>
          </cell>
          <cell r="E197" t="str">
            <v>M2</v>
          </cell>
          <cell r="F197"/>
          <cell r="G197">
            <v>60956</v>
          </cell>
          <cell r="H197"/>
          <cell r="I197">
            <v>59932</v>
          </cell>
          <cell r="J197"/>
          <cell r="K197">
            <v>69047</v>
          </cell>
          <cell r="L197"/>
          <cell r="M197">
            <v>67887</v>
          </cell>
          <cell r="N197"/>
          <cell r="O197">
            <v>76757</v>
          </cell>
          <cell r="P197"/>
          <cell r="Q197">
            <v>75467</v>
          </cell>
          <cell r="R197" t="str">
            <v>CUMPLE</v>
          </cell>
          <cell r="S197" t="str">
            <v>CUMPLE</v>
          </cell>
          <cell r="T197" t="str">
            <v>CUMPLE</v>
          </cell>
          <cell r="U197">
            <v>67762</v>
          </cell>
        </row>
        <row r="198">
          <cell r="C198" t="str">
            <v>7.27</v>
          </cell>
          <cell r="D198" t="str">
            <v>SUMINISTRO E INSTALACIÓN TEJA EN LÁMINA GALVANIZADA CAL 26 PINTADA</v>
          </cell>
          <cell r="E198" t="str">
            <v>M2</v>
          </cell>
          <cell r="F198"/>
          <cell r="G198">
            <v>54896</v>
          </cell>
          <cell r="H198"/>
          <cell r="I198">
            <v>53973</v>
          </cell>
          <cell r="J198"/>
          <cell r="K198">
            <v>62848</v>
          </cell>
          <cell r="L198"/>
          <cell r="M198">
            <v>61792</v>
          </cell>
          <cell r="N198"/>
          <cell r="O198">
            <v>73123</v>
          </cell>
          <cell r="P198"/>
          <cell r="Q198">
            <v>71894</v>
          </cell>
          <cell r="R198" t="str">
            <v>CUMPLE</v>
          </cell>
          <cell r="S198" t="str">
            <v>CUMPLE</v>
          </cell>
          <cell r="T198" t="str">
            <v>CUMPLE</v>
          </cell>
          <cell r="U198">
            <v>62553</v>
          </cell>
        </row>
        <row r="199">
          <cell r="C199" t="str">
            <v>7.28</v>
          </cell>
          <cell r="D199" t="str">
            <v>SUMINISTRO E INSTALACIÓN TEJA CLARABOYA TIPO ETERNIT O SIMILAR</v>
          </cell>
          <cell r="E199" t="str">
            <v>UND</v>
          </cell>
          <cell r="F199"/>
          <cell r="G199">
            <v>93444</v>
          </cell>
          <cell r="H199"/>
          <cell r="I199">
            <v>91874</v>
          </cell>
          <cell r="J199"/>
          <cell r="K199">
            <v>102990</v>
          </cell>
          <cell r="L199"/>
          <cell r="M199">
            <v>101259</v>
          </cell>
          <cell r="N199"/>
          <cell r="O199">
            <v>126054</v>
          </cell>
          <cell r="P199"/>
          <cell r="Q199">
            <v>123935</v>
          </cell>
          <cell r="R199" t="str">
            <v>CUMPLE</v>
          </cell>
          <cell r="S199" t="str">
            <v>CUMPLE</v>
          </cell>
          <cell r="T199" t="str">
            <v>CUMPLE</v>
          </cell>
          <cell r="U199">
            <v>105689.33333333333</v>
          </cell>
        </row>
        <row r="200">
          <cell r="C200" t="str">
            <v>7.29</v>
          </cell>
          <cell r="D200" t="str">
            <v>SUMINISTRO E INSTALACIÓN DE ESTRUCTURA METÁLICA PARA CUBIERTA</v>
          </cell>
          <cell r="E200" t="str">
            <v>KG</v>
          </cell>
          <cell r="F200"/>
          <cell r="G200">
            <v>11033</v>
          </cell>
          <cell r="H200"/>
          <cell r="I200">
            <v>10848</v>
          </cell>
          <cell r="J200"/>
          <cell r="K200">
            <v>12229</v>
          </cell>
          <cell r="L200"/>
          <cell r="M200">
            <v>12023</v>
          </cell>
          <cell r="N200"/>
          <cell r="O200">
            <v>14342</v>
          </cell>
          <cell r="P200"/>
          <cell r="Q200">
            <v>14101</v>
          </cell>
          <cell r="R200" t="str">
            <v>CUMPLE</v>
          </cell>
          <cell r="S200" t="str">
            <v>CUMPLE</v>
          </cell>
          <cell r="T200" t="str">
            <v>CUMPLE</v>
          </cell>
          <cell r="U200">
            <v>12324</v>
          </cell>
        </row>
        <row r="201">
          <cell r="C201" t="str">
            <v>7.30</v>
          </cell>
          <cell r="D201" t="str">
            <v>MANTENIMIENTO DE ESTRUCTURA EN MADERA DE CUBIERTA EXISTENTE</v>
          </cell>
          <cell r="E201" t="str">
            <v>M2</v>
          </cell>
          <cell r="F201"/>
          <cell r="G201">
            <v>66122</v>
          </cell>
          <cell r="H201"/>
          <cell r="I201">
            <v>65011</v>
          </cell>
          <cell r="J201"/>
          <cell r="K201">
            <v>76163</v>
          </cell>
          <cell r="L201"/>
          <cell r="M201">
            <v>74883</v>
          </cell>
          <cell r="N201"/>
          <cell r="O201">
            <v>89031</v>
          </cell>
          <cell r="P201"/>
          <cell r="Q201">
            <v>87535</v>
          </cell>
          <cell r="R201" t="str">
            <v>CUMPLE</v>
          </cell>
          <cell r="S201" t="str">
            <v>CUMPLE</v>
          </cell>
          <cell r="T201" t="str">
            <v>CUMPLE</v>
          </cell>
          <cell r="U201">
            <v>75809.666666666672</v>
          </cell>
        </row>
        <row r="202">
          <cell r="C202" t="str">
            <v>7.31</v>
          </cell>
          <cell r="D202" t="str">
            <v>SUMINISTRO E INSTALACIÓN FLANCHE EN LAMINA GALVANIZADA CALIBRE 20; DS=25</v>
          </cell>
          <cell r="E202" t="str">
            <v>ML</v>
          </cell>
          <cell r="F202"/>
          <cell r="G202">
            <v>30188</v>
          </cell>
          <cell r="H202"/>
          <cell r="I202">
            <v>29681</v>
          </cell>
          <cell r="J202"/>
          <cell r="K202">
            <v>34321</v>
          </cell>
          <cell r="L202"/>
          <cell r="M202">
            <v>33744</v>
          </cell>
          <cell r="N202"/>
          <cell r="O202">
            <v>39028</v>
          </cell>
          <cell r="P202"/>
          <cell r="Q202">
            <v>38372</v>
          </cell>
          <cell r="R202" t="str">
            <v>CUMPLE</v>
          </cell>
          <cell r="S202" t="str">
            <v>CUMPLE</v>
          </cell>
          <cell r="T202" t="str">
            <v>CUMPLE</v>
          </cell>
          <cell r="U202">
            <v>33932.333333333336</v>
          </cell>
        </row>
        <row r="203">
          <cell r="C203" t="str">
            <v>7.32</v>
          </cell>
          <cell r="D203" t="str">
            <v>SUMINISTRO E INSTALACIÓN FLANCHE EN LAMINA GALVANIZADA CALIBRE 20; DS=30</v>
          </cell>
          <cell r="E203" t="str">
            <v>ML</v>
          </cell>
          <cell r="F203"/>
          <cell r="G203">
            <v>29616</v>
          </cell>
          <cell r="H203"/>
          <cell r="I203">
            <v>29118</v>
          </cell>
          <cell r="J203"/>
          <cell r="K203">
            <v>34006</v>
          </cell>
          <cell r="L203"/>
          <cell r="M203">
            <v>33434</v>
          </cell>
          <cell r="N203"/>
          <cell r="O203">
            <v>36942</v>
          </cell>
          <cell r="P203"/>
          <cell r="Q203">
            <v>36321</v>
          </cell>
          <cell r="R203" t="str">
            <v>CUMPLE</v>
          </cell>
          <cell r="S203" t="str">
            <v>CUMPLE</v>
          </cell>
          <cell r="T203" t="str">
            <v>CUMPLE</v>
          </cell>
          <cell r="U203">
            <v>32957.666666666664</v>
          </cell>
        </row>
        <row r="204">
          <cell r="C204" t="str">
            <v>7.33</v>
          </cell>
          <cell r="D204" t="str">
            <v>SUMINISTRO E INSTALACIÓN FLANCHE EN LÁMINA GALVANIZADA CAL. 22; DS=20</v>
          </cell>
          <cell r="E204" t="str">
            <v>ML</v>
          </cell>
          <cell r="F204"/>
          <cell r="G204">
            <v>25006</v>
          </cell>
          <cell r="H204"/>
          <cell r="I204">
            <v>24586</v>
          </cell>
          <cell r="J204"/>
          <cell r="K204">
            <v>28767</v>
          </cell>
          <cell r="L204"/>
          <cell r="M204">
            <v>28284</v>
          </cell>
          <cell r="N204"/>
          <cell r="O204">
            <v>34649</v>
          </cell>
          <cell r="P204"/>
          <cell r="Q204">
            <v>34067</v>
          </cell>
          <cell r="R204" t="str">
            <v>CUMPLE</v>
          </cell>
          <cell r="S204" t="str">
            <v>CUMPLE</v>
          </cell>
          <cell r="T204" t="str">
            <v>CUMPLE</v>
          </cell>
          <cell r="U204">
            <v>28979</v>
          </cell>
        </row>
        <row r="205">
          <cell r="C205" t="str">
            <v>7.34</v>
          </cell>
          <cell r="D205" t="str">
            <v>SUMINISTRO E INSTALACIÓN FLANCHE EN LÁMINA GALVANIZADA CAL. 22; DS=30</v>
          </cell>
          <cell r="E205" t="str">
            <v>ML</v>
          </cell>
          <cell r="F205"/>
          <cell r="G205">
            <v>29724</v>
          </cell>
          <cell r="H205"/>
          <cell r="I205">
            <v>29224</v>
          </cell>
          <cell r="J205"/>
          <cell r="K205">
            <v>34064</v>
          </cell>
          <cell r="L205"/>
          <cell r="M205">
            <v>33491</v>
          </cell>
          <cell r="N205"/>
          <cell r="O205">
            <v>39908</v>
          </cell>
          <cell r="P205"/>
          <cell r="Q205">
            <v>39237</v>
          </cell>
          <cell r="R205" t="str">
            <v>CUMPLE</v>
          </cell>
          <cell r="S205" t="str">
            <v>CUMPLE</v>
          </cell>
          <cell r="T205" t="str">
            <v>CUMPLE</v>
          </cell>
          <cell r="U205">
            <v>33984</v>
          </cell>
        </row>
        <row r="206">
          <cell r="C206" t="str">
            <v>7.35</v>
          </cell>
          <cell r="D206" t="str">
            <v>SUMINISTRO E INSTALACIÓN FLANCHE EN LÁMINA GALVANIZADA CAL. 26; DS=25</v>
          </cell>
          <cell r="E206" t="str">
            <v>ML</v>
          </cell>
          <cell r="F206"/>
          <cell r="G206">
            <v>27102</v>
          </cell>
          <cell r="H206"/>
          <cell r="I206">
            <v>26647</v>
          </cell>
          <cell r="J206"/>
          <cell r="K206">
            <v>29955</v>
          </cell>
          <cell r="L206"/>
          <cell r="M206">
            <v>29452</v>
          </cell>
          <cell r="N206"/>
          <cell r="O206">
            <v>36319</v>
          </cell>
          <cell r="P206"/>
          <cell r="Q206">
            <v>35709</v>
          </cell>
          <cell r="R206" t="str">
            <v>CUMPLE</v>
          </cell>
          <cell r="S206" t="str">
            <v>CUMPLE</v>
          </cell>
          <cell r="T206" t="str">
            <v>CUMPLE</v>
          </cell>
          <cell r="U206">
            <v>30602.666666666668</v>
          </cell>
        </row>
        <row r="207">
          <cell r="C207" t="str">
            <v>7.36</v>
          </cell>
          <cell r="D207" t="str">
            <v>REMATE DE CUBIERTA EN LAMINA CALIBRE 20</v>
          </cell>
          <cell r="E207" t="str">
            <v>ML</v>
          </cell>
          <cell r="F207"/>
          <cell r="G207">
            <v>23215</v>
          </cell>
          <cell r="H207"/>
          <cell r="I207">
            <v>22825</v>
          </cell>
          <cell r="J207"/>
          <cell r="K207">
            <v>26011</v>
          </cell>
          <cell r="L207"/>
          <cell r="M207">
            <v>25574</v>
          </cell>
          <cell r="N207"/>
          <cell r="O207">
            <v>30312</v>
          </cell>
          <cell r="P207"/>
          <cell r="Q207">
            <v>29803</v>
          </cell>
          <cell r="R207" t="str">
            <v>CUMPLE</v>
          </cell>
          <cell r="S207" t="str">
            <v>CUMPLE</v>
          </cell>
          <cell r="T207" t="str">
            <v>CUMPLE</v>
          </cell>
          <cell r="U207">
            <v>26067.333333333332</v>
          </cell>
        </row>
        <row r="208">
          <cell r="C208" t="str">
            <v>7.37</v>
          </cell>
          <cell r="D208" t="str">
            <v xml:space="preserve">REMATE LATERAL CONTRA MURO TEJA TIPO SANDWICH </v>
          </cell>
          <cell r="E208" t="str">
            <v>ML</v>
          </cell>
          <cell r="F208"/>
          <cell r="G208">
            <v>37549</v>
          </cell>
          <cell r="H208"/>
          <cell r="I208">
            <v>36918</v>
          </cell>
          <cell r="J208"/>
          <cell r="K208">
            <v>42970</v>
          </cell>
          <cell r="L208"/>
          <cell r="M208">
            <v>42248</v>
          </cell>
          <cell r="N208"/>
          <cell r="O208">
            <v>51001</v>
          </cell>
          <cell r="P208"/>
          <cell r="Q208">
            <v>50144</v>
          </cell>
          <cell r="R208" t="str">
            <v>CUMPLE</v>
          </cell>
          <cell r="S208" t="str">
            <v>CUMPLE</v>
          </cell>
          <cell r="T208" t="str">
            <v>CUMPLE</v>
          </cell>
          <cell r="U208">
            <v>43103.333333333336</v>
          </cell>
        </row>
        <row r="209">
          <cell r="C209" t="str">
            <v>7.38</v>
          </cell>
          <cell r="D209" t="str">
            <v xml:space="preserve">SUMINISTRO E INSTALACIÓN CANAL EN PVC AMAZONAS </v>
          </cell>
          <cell r="E209" t="str">
            <v>ML</v>
          </cell>
          <cell r="F209"/>
          <cell r="G209">
            <v>71373</v>
          </cell>
          <cell r="H209"/>
          <cell r="I209">
            <v>70173</v>
          </cell>
          <cell r="J209"/>
          <cell r="K209">
            <v>83812</v>
          </cell>
          <cell r="L209"/>
          <cell r="M209">
            <v>82403</v>
          </cell>
          <cell r="N209"/>
          <cell r="O209">
            <v>92345</v>
          </cell>
          <cell r="P209"/>
          <cell r="Q209">
            <v>90793</v>
          </cell>
          <cell r="R209" t="str">
            <v>CUMPLE</v>
          </cell>
          <cell r="S209" t="str">
            <v>CUMPLE</v>
          </cell>
          <cell r="T209" t="str">
            <v>CUMPLE</v>
          </cell>
          <cell r="U209">
            <v>81123</v>
          </cell>
        </row>
        <row r="210">
          <cell r="C210" t="str">
            <v>7.39</v>
          </cell>
          <cell r="D210" t="str">
            <v>SUMINISTRO E INSTALACIÓN CANAL PVC RAINGO</v>
          </cell>
          <cell r="E210" t="str">
            <v>ML</v>
          </cell>
          <cell r="F210"/>
          <cell r="G210">
            <v>72790</v>
          </cell>
          <cell r="H210"/>
          <cell r="I210">
            <v>71567</v>
          </cell>
          <cell r="J210"/>
          <cell r="K210">
            <v>84996</v>
          </cell>
          <cell r="L210"/>
          <cell r="M210">
            <v>83567</v>
          </cell>
          <cell r="N210"/>
          <cell r="O210">
            <v>94330</v>
          </cell>
          <cell r="P210"/>
          <cell r="Q210">
            <v>92745</v>
          </cell>
          <cell r="R210" t="str">
            <v>CUMPLE</v>
          </cell>
          <cell r="S210" t="str">
            <v>CUMPLE</v>
          </cell>
          <cell r="T210" t="str">
            <v>CUMPLE</v>
          </cell>
          <cell r="U210">
            <v>82626.333333333328</v>
          </cell>
        </row>
        <row r="211">
          <cell r="C211" t="str">
            <v>7.40</v>
          </cell>
          <cell r="D211" t="str">
            <v>SUMINISTRO E INSTALACIÓN CANAL EN LÁMINA GALVANIZADA CALIBRE 22; DS=50</v>
          </cell>
          <cell r="E211" t="str">
            <v>ML</v>
          </cell>
          <cell r="F211"/>
          <cell r="G211">
            <v>41162</v>
          </cell>
          <cell r="H211"/>
          <cell r="I211">
            <v>40470</v>
          </cell>
          <cell r="J211"/>
          <cell r="K211">
            <v>47385</v>
          </cell>
          <cell r="L211"/>
          <cell r="M211">
            <v>46589</v>
          </cell>
          <cell r="N211"/>
          <cell r="O211">
            <v>56127</v>
          </cell>
          <cell r="P211"/>
          <cell r="Q211">
            <v>55184</v>
          </cell>
          <cell r="R211" t="str">
            <v>CUMPLE</v>
          </cell>
          <cell r="S211" t="str">
            <v>CUMPLE</v>
          </cell>
          <cell r="T211" t="str">
            <v>CUMPLE</v>
          </cell>
          <cell r="U211">
            <v>47414.333333333336</v>
          </cell>
        </row>
        <row r="212">
          <cell r="C212" t="str">
            <v>7.41</v>
          </cell>
          <cell r="D212" t="str">
            <v>SUMINISTRO E INSTALACIÓN CANAL EN LÁMINA GALVANIZADA CALIBRE 22; DS=90</v>
          </cell>
          <cell r="E212" t="str">
            <v>ML</v>
          </cell>
          <cell r="F212"/>
          <cell r="G212">
            <v>70040</v>
          </cell>
          <cell r="H212"/>
          <cell r="I212">
            <v>68863</v>
          </cell>
          <cell r="J212"/>
          <cell r="K212">
            <v>79429</v>
          </cell>
          <cell r="L212"/>
          <cell r="M212">
            <v>78094</v>
          </cell>
          <cell r="N212"/>
          <cell r="O212">
            <v>88448</v>
          </cell>
          <cell r="P212"/>
          <cell r="Q212">
            <v>86961</v>
          </cell>
          <cell r="R212" t="str">
            <v>CUMPLE</v>
          </cell>
          <cell r="S212" t="str">
            <v>CUMPLE</v>
          </cell>
          <cell r="T212" t="str">
            <v>CUMPLE</v>
          </cell>
          <cell r="U212">
            <v>77972.666666666672</v>
          </cell>
        </row>
        <row r="213">
          <cell r="C213" t="str">
            <v>7.42</v>
          </cell>
          <cell r="D213" t="str">
            <v>SUMINISTRO E INSTALACIÓN CANAL EN LAMINA GALVANIZADA CALIBRE 20; DS=25</v>
          </cell>
          <cell r="E213" t="str">
            <v>ML</v>
          </cell>
          <cell r="F213"/>
          <cell r="G213">
            <v>36103</v>
          </cell>
          <cell r="H213"/>
          <cell r="I213">
            <v>35496</v>
          </cell>
          <cell r="J213"/>
          <cell r="K213">
            <v>41859</v>
          </cell>
          <cell r="L213"/>
          <cell r="M213">
            <v>41155</v>
          </cell>
          <cell r="N213"/>
          <cell r="O213">
            <v>45691</v>
          </cell>
          <cell r="P213"/>
          <cell r="Q213">
            <v>44923</v>
          </cell>
          <cell r="R213" t="str">
            <v>CUMPLE</v>
          </cell>
          <cell r="S213" t="str">
            <v>CUMPLE</v>
          </cell>
          <cell r="T213" t="str">
            <v>CUMPLE</v>
          </cell>
          <cell r="U213">
            <v>40524.666666666664</v>
          </cell>
        </row>
        <row r="214">
          <cell r="C214" t="str">
            <v>7.43</v>
          </cell>
          <cell r="D214" t="str">
            <v>SUMINISTRO E INSTALACIÓN CANAL EN LAMINA GALVANIZADA CALIBRE 20; DS=50</v>
          </cell>
          <cell r="E214" t="str">
            <v>ML</v>
          </cell>
          <cell r="F214"/>
          <cell r="G214">
            <v>62106</v>
          </cell>
          <cell r="H214"/>
          <cell r="I214">
            <v>61062</v>
          </cell>
          <cell r="J214"/>
          <cell r="K214">
            <v>70786</v>
          </cell>
          <cell r="L214"/>
          <cell r="M214">
            <v>69596</v>
          </cell>
          <cell r="N214"/>
          <cell r="O214">
            <v>77572</v>
          </cell>
          <cell r="P214"/>
          <cell r="Q214">
            <v>76268</v>
          </cell>
          <cell r="R214" t="str">
            <v>CUMPLE</v>
          </cell>
          <cell r="S214" t="str">
            <v>CUMPLE</v>
          </cell>
          <cell r="T214" t="str">
            <v>CUMPLE</v>
          </cell>
          <cell r="U214">
            <v>68975.333333333328</v>
          </cell>
        </row>
        <row r="215">
          <cell r="C215" t="str">
            <v>7.44</v>
          </cell>
          <cell r="D215" t="str">
            <v>SUMINISTRO E INSTALACIÓN CANAL EN LAMINA GALVANIZADA CALIBRE 20; DS=75</v>
          </cell>
          <cell r="E215" t="str">
            <v>ML</v>
          </cell>
          <cell r="F215"/>
          <cell r="G215">
            <v>68376</v>
          </cell>
          <cell r="H215"/>
          <cell r="I215">
            <v>67227</v>
          </cell>
          <cell r="J215"/>
          <cell r="K215">
            <v>78214</v>
          </cell>
          <cell r="L215"/>
          <cell r="M215">
            <v>76899</v>
          </cell>
          <cell r="N215"/>
          <cell r="O215">
            <v>85681</v>
          </cell>
          <cell r="P215"/>
          <cell r="Q215">
            <v>84241</v>
          </cell>
          <cell r="R215" t="str">
            <v>CUMPLE</v>
          </cell>
          <cell r="S215" t="str">
            <v>CUMPLE</v>
          </cell>
          <cell r="T215" t="str">
            <v>CUMPLE</v>
          </cell>
          <cell r="U215">
            <v>76122.333333333328</v>
          </cell>
        </row>
        <row r="216">
          <cell r="C216" t="str">
            <v>7.45</v>
          </cell>
          <cell r="D216" t="str">
            <v>SUMINISTRO E INSTALACIÓN CANAL EN LAMINA GALVANIZADA CALIBRE 20; DS=100</v>
          </cell>
          <cell r="E216" t="str">
            <v>ML</v>
          </cell>
          <cell r="F216"/>
          <cell r="G216">
            <v>86229</v>
          </cell>
          <cell r="H216"/>
          <cell r="I216">
            <v>84780</v>
          </cell>
          <cell r="J216"/>
          <cell r="K216">
            <v>97724</v>
          </cell>
          <cell r="L216"/>
          <cell r="M216">
            <v>96082</v>
          </cell>
          <cell r="N216"/>
          <cell r="O216">
            <v>105941</v>
          </cell>
          <cell r="P216"/>
          <cell r="Q216">
            <v>104160</v>
          </cell>
          <cell r="R216" t="str">
            <v>CUMPLE</v>
          </cell>
          <cell r="S216" t="str">
            <v>CUMPLE</v>
          </cell>
          <cell r="T216" t="str">
            <v>CUMPLE</v>
          </cell>
          <cell r="U216">
            <v>95007.333333333328</v>
          </cell>
        </row>
        <row r="217">
          <cell r="C217" t="str">
            <v>7.46</v>
          </cell>
          <cell r="D217" t="str">
            <v>SUMINISTRO E INSTALACIÓN CANAL EN LAMINA GALVANIZADA CALIBRE 26</v>
          </cell>
          <cell r="E217" t="str">
            <v>ML</v>
          </cell>
          <cell r="F217"/>
          <cell r="G217">
            <v>54854</v>
          </cell>
          <cell r="H217"/>
          <cell r="I217">
            <v>53932</v>
          </cell>
          <cell r="J217"/>
          <cell r="K217">
            <v>64528</v>
          </cell>
          <cell r="L217"/>
          <cell r="M217">
            <v>63443</v>
          </cell>
          <cell r="N217"/>
          <cell r="O217">
            <v>72616</v>
          </cell>
          <cell r="P217"/>
          <cell r="Q217">
            <v>71396</v>
          </cell>
          <cell r="R217" t="str">
            <v>CUMPLE</v>
          </cell>
          <cell r="S217" t="str">
            <v>CUMPLE</v>
          </cell>
          <cell r="T217" t="str">
            <v>CUMPLE</v>
          </cell>
          <cell r="U217">
            <v>62923.666666666664</v>
          </cell>
        </row>
        <row r="218">
          <cell r="C218" t="str">
            <v>7.47</v>
          </cell>
          <cell r="D218" t="str">
            <v>SUMINISTRO E INSTALACIÓN CANAL EN LAMINA GALVANIZADA CALIBRE 30</v>
          </cell>
          <cell r="E218" t="str">
            <v>ML</v>
          </cell>
          <cell r="F218"/>
          <cell r="G218">
            <v>52003</v>
          </cell>
          <cell r="H218"/>
          <cell r="I218">
            <v>51129</v>
          </cell>
          <cell r="J218"/>
          <cell r="K218">
            <v>61299</v>
          </cell>
          <cell r="L218"/>
          <cell r="M218">
            <v>60269</v>
          </cell>
          <cell r="N218"/>
          <cell r="O218">
            <v>69215</v>
          </cell>
          <cell r="P218"/>
          <cell r="Q218">
            <v>68052</v>
          </cell>
          <cell r="R218" t="str">
            <v>CUMPLE</v>
          </cell>
          <cell r="S218" t="str">
            <v>CUMPLE</v>
          </cell>
          <cell r="T218" t="str">
            <v>CUMPLE</v>
          </cell>
          <cell r="U218">
            <v>59816.666666666664</v>
          </cell>
        </row>
        <row r="219">
          <cell r="C219" t="str">
            <v>7.48</v>
          </cell>
          <cell r="D219" t="str">
            <v>SUMINISTRO E INSTALACIÓN CABALLETE LATERAL UPVC COLONIAL 2,5 MM</v>
          </cell>
          <cell r="E219" t="str">
            <v>ML</v>
          </cell>
          <cell r="F219"/>
          <cell r="G219">
            <v>64650</v>
          </cell>
          <cell r="H219"/>
          <cell r="I219">
            <v>63563</v>
          </cell>
          <cell r="J219"/>
          <cell r="K219">
            <v>74123</v>
          </cell>
          <cell r="L219"/>
          <cell r="M219">
            <v>72877</v>
          </cell>
          <cell r="N219"/>
          <cell r="O219">
            <v>88089</v>
          </cell>
          <cell r="P219"/>
          <cell r="Q219">
            <v>86609</v>
          </cell>
          <cell r="R219" t="str">
            <v>CUMPLE</v>
          </cell>
          <cell r="S219" t="str">
            <v>CUMPLE</v>
          </cell>
          <cell r="T219" t="str">
            <v>CUMPLE</v>
          </cell>
          <cell r="U219">
            <v>74349.666666666672</v>
          </cell>
        </row>
        <row r="220">
          <cell r="C220" t="str">
            <v>7.49</v>
          </cell>
          <cell r="D220" t="str">
            <v>SUMINISTRO E INSTALACIÓN CABALLETE EN LÁMINA CAL 26 PARA CUBIERTA TIPO SANDWICH.</v>
          </cell>
          <cell r="E220" t="str">
            <v>ML</v>
          </cell>
          <cell r="F220"/>
          <cell r="G220">
            <v>140044</v>
          </cell>
          <cell r="H220"/>
          <cell r="I220">
            <v>137690</v>
          </cell>
          <cell r="J220"/>
          <cell r="K220">
            <v>161454</v>
          </cell>
          <cell r="L220"/>
          <cell r="M220">
            <v>158740</v>
          </cell>
          <cell r="N220"/>
          <cell r="O220">
            <v>188566</v>
          </cell>
          <cell r="P220"/>
          <cell r="Q220">
            <v>185397</v>
          </cell>
          <cell r="R220" t="str">
            <v>CUMPLE</v>
          </cell>
          <cell r="S220" t="str">
            <v>CUMPLE</v>
          </cell>
          <cell r="T220" t="str">
            <v>CUMPLE</v>
          </cell>
          <cell r="U220">
            <v>160609</v>
          </cell>
        </row>
        <row r="221">
          <cell r="C221" t="str">
            <v>7.50</v>
          </cell>
          <cell r="D221" t="str">
            <v xml:space="preserve">SUMINISTRO E INSTALACIÓN CABALLETE EN LAMINA GALVANIZADA CALIBRE 22 </v>
          </cell>
          <cell r="E221" t="str">
            <v>ML</v>
          </cell>
          <cell r="F221"/>
          <cell r="G221">
            <v>61209</v>
          </cell>
          <cell r="H221"/>
          <cell r="I221">
            <v>60180</v>
          </cell>
          <cell r="J221"/>
          <cell r="K221">
            <v>68552</v>
          </cell>
          <cell r="L221"/>
          <cell r="M221">
            <v>67400</v>
          </cell>
          <cell r="N221"/>
          <cell r="O221">
            <v>83307</v>
          </cell>
          <cell r="P221"/>
          <cell r="Q221">
            <v>81907</v>
          </cell>
          <cell r="R221" t="str">
            <v>CUMPLE</v>
          </cell>
          <cell r="S221" t="str">
            <v>CUMPLE</v>
          </cell>
          <cell r="T221" t="str">
            <v>CUMPLE</v>
          </cell>
          <cell r="U221">
            <v>69829</v>
          </cell>
        </row>
        <row r="222">
          <cell r="C222" t="str">
            <v>7.51</v>
          </cell>
          <cell r="D222" t="str">
            <v>SUMINISTRO E INSTALACIÓN CABALLETE CUBIERTA TERMOACÚSTICA</v>
          </cell>
          <cell r="E222" t="str">
            <v>ML</v>
          </cell>
          <cell r="F222"/>
          <cell r="G222">
            <v>64901</v>
          </cell>
          <cell r="H222"/>
          <cell r="I222">
            <v>63810</v>
          </cell>
          <cell r="J222"/>
          <cell r="K222">
            <v>72565</v>
          </cell>
          <cell r="L222"/>
          <cell r="M222">
            <v>71345</v>
          </cell>
          <cell r="N222"/>
          <cell r="O222">
            <v>82240</v>
          </cell>
          <cell r="P222"/>
          <cell r="Q222">
            <v>80858</v>
          </cell>
          <cell r="R222" t="str">
            <v>CUMPLE</v>
          </cell>
          <cell r="S222" t="str">
            <v>CUMPLE</v>
          </cell>
          <cell r="T222" t="str">
            <v>CUMPLE</v>
          </cell>
          <cell r="U222">
            <v>72004.333333333328</v>
          </cell>
        </row>
        <row r="223">
          <cell r="C223" t="str">
            <v>7.52</v>
          </cell>
          <cell r="D223" t="str">
            <v>SUMINISTRO E INSTALACIÓN CABALLETE CUBIERTA FIBROCEMENTO</v>
          </cell>
          <cell r="E223" t="str">
            <v>ML</v>
          </cell>
          <cell r="F223"/>
          <cell r="G223">
            <v>77375</v>
          </cell>
          <cell r="H223"/>
          <cell r="I223">
            <v>76075</v>
          </cell>
          <cell r="J223"/>
          <cell r="K223">
            <v>87672</v>
          </cell>
          <cell r="L223"/>
          <cell r="M223">
            <v>86199</v>
          </cell>
          <cell r="N223"/>
          <cell r="O223">
            <v>102691</v>
          </cell>
          <cell r="P223"/>
          <cell r="Q223">
            <v>100965</v>
          </cell>
          <cell r="R223" t="str">
            <v>CUMPLE</v>
          </cell>
          <cell r="S223" t="str">
            <v>CUMPLE</v>
          </cell>
          <cell r="T223" t="str">
            <v>CUMPLE</v>
          </cell>
          <cell r="U223">
            <v>87746.333333333328</v>
          </cell>
        </row>
        <row r="224">
          <cell r="C224" t="str">
            <v>7.53</v>
          </cell>
          <cell r="D224" t="str">
            <v>SUMINISTRO E INSTALACIÓN CABALLETE EN TEJA DE BARRO</v>
          </cell>
          <cell r="E224" t="str">
            <v>ML</v>
          </cell>
          <cell r="F224"/>
          <cell r="G224">
            <v>60889</v>
          </cell>
          <cell r="H224"/>
          <cell r="I224">
            <v>59866</v>
          </cell>
          <cell r="J224"/>
          <cell r="K224">
            <v>69738</v>
          </cell>
          <cell r="L224"/>
          <cell r="M224">
            <v>68566</v>
          </cell>
          <cell r="N224"/>
          <cell r="O224">
            <v>85113</v>
          </cell>
          <cell r="P224"/>
          <cell r="Q224">
            <v>83683</v>
          </cell>
          <cell r="R224" t="str">
            <v>CUMPLE</v>
          </cell>
          <cell r="S224" t="str">
            <v>CUMPLE</v>
          </cell>
          <cell r="T224" t="str">
            <v>CUMPLE</v>
          </cell>
          <cell r="U224">
            <v>70705</v>
          </cell>
        </row>
        <row r="225">
          <cell r="C225" t="str">
            <v>7.54</v>
          </cell>
          <cell r="D225" t="str">
            <v>SUMINISTRO E INSTALACIÓN LIMATESA TEJA TIPO AJOVER O SIMILAR</v>
          </cell>
          <cell r="E225" t="str">
            <v>ML</v>
          </cell>
          <cell r="F225"/>
          <cell r="G225">
            <v>49623</v>
          </cell>
          <cell r="H225"/>
          <cell r="I225">
            <v>48789</v>
          </cell>
          <cell r="J225"/>
          <cell r="K225">
            <v>56560</v>
          </cell>
          <cell r="L225"/>
          <cell r="M225">
            <v>55609</v>
          </cell>
          <cell r="N225"/>
          <cell r="O225">
            <v>66716</v>
          </cell>
          <cell r="P225"/>
          <cell r="Q225">
            <v>65595</v>
          </cell>
          <cell r="R225" t="str">
            <v>CUMPLE</v>
          </cell>
          <cell r="S225" t="str">
            <v>CUMPLE</v>
          </cell>
          <cell r="T225" t="str">
            <v>CUMPLE</v>
          </cell>
          <cell r="U225">
            <v>56664.333333333336</v>
          </cell>
        </row>
        <row r="226">
          <cell r="C226" t="str">
            <v>7.55</v>
          </cell>
          <cell r="D226" t="str">
            <v>CORTASOL TIPO CELOSCREEN 110-M1, PASO 2150</v>
          </cell>
          <cell r="E226" t="str">
            <v>M2</v>
          </cell>
          <cell r="F226"/>
          <cell r="G226">
            <v>235335</v>
          </cell>
          <cell r="H226"/>
          <cell r="I226">
            <v>231380</v>
          </cell>
          <cell r="J226"/>
          <cell r="K226">
            <v>263868</v>
          </cell>
          <cell r="L226"/>
          <cell r="M226">
            <v>259433</v>
          </cell>
          <cell r="N226"/>
          <cell r="O226">
            <v>310336</v>
          </cell>
          <cell r="P226"/>
          <cell r="Q226">
            <v>305120</v>
          </cell>
          <cell r="R226" t="str">
            <v>CUMPLE</v>
          </cell>
          <cell r="S226" t="str">
            <v>CUMPLE</v>
          </cell>
          <cell r="T226" t="str">
            <v>CUMPLE</v>
          </cell>
          <cell r="U226">
            <v>265311</v>
          </cell>
        </row>
        <row r="227">
          <cell r="C227" t="str">
            <v>7.56</v>
          </cell>
          <cell r="D227" t="str">
            <v>CORTASOL TIPO CELOSCREEN 110-M1, PASO 120</v>
          </cell>
          <cell r="E227" t="str">
            <v>M2</v>
          </cell>
          <cell r="F227"/>
          <cell r="G227">
            <v>253112</v>
          </cell>
          <cell r="H227"/>
          <cell r="I227">
            <v>248858</v>
          </cell>
          <cell r="J227"/>
          <cell r="K227">
            <v>275949</v>
          </cell>
          <cell r="L227"/>
          <cell r="M227">
            <v>271311</v>
          </cell>
          <cell r="N227"/>
          <cell r="O227">
            <v>331693</v>
          </cell>
          <cell r="P227"/>
          <cell r="Q227">
            <v>326118</v>
          </cell>
          <cell r="R227" t="str">
            <v>CUMPLE</v>
          </cell>
          <cell r="S227" t="str">
            <v>CUMPLE</v>
          </cell>
          <cell r="T227" t="str">
            <v>CUMPLE</v>
          </cell>
          <cell r="U227">
            <v>282095.66666666669</v>
          </cell>
        </row>
        <row r="228">
          <cell r="C228" t="str">
            <v>7.57</v>
          </cell>
          <cell r="D228" t="str">
            <v>MALLA ELECTROSOLDADA 15x15cm - 5.0mm   f'y=5.000 kg/cm2 (500 Mpa), CON UNA INCIDENCIA DE 1,2M2 x M2. PARA CUBIERTA INCLINADA EN CONCRETO IMPERMEABILIZADO Y ALLANADO DE f'c=3.000 PSI DE ESPESOR E=0.07m</v>
          </cell>
          <cell r="E228" t="str">
            <v>KG</v>
          </cell>
          <cell r="F228"/>
          <cell r="G228">
            <v>6560</v>
          </cell>
          <cell r="H228"/>
          <cell r="I228">
            <v>6450</v>
          </cell>
          <cell r="J228"/>
          <cell r="K228">
            <v>7342</v>
          </cell>
          <cell r="L228"/>
          <cell r="M228">
            <v>7219</v>
          </cell>
          <cell r="N228"/>
          <cell r="O228">
            <v>8801</v>
          </cell>
          <cell r="P228"/>
          <cell r="Q228">
            <v>8653</v>
          </cell>
          <cell r="R228" t="str">
            <v>CUMPLE</v>
          </cell>
          <cell r="S228" t="str">
            <v>CUMPLE</v>
          </cell>
          <cell r="T228" t="str">
            <v>CUMPLE</v>
          </cell>
          <cell r="U228">
            <v>7440.666666666667</v>
          </cell>
        </row>
        <row r="229">
          <cell r="C229" t="str">
            <v>7.58</v>
          </cell>
          <cell r="D229" t="str">
            <v>MEMBRANA IMPERMEABLE PARA CUBIERTA, DOS CAPAS</v>
          </cell>
          <cell r="E229" t="str">
            <v>M2</v>
          </cell>
          <cell r="F229"/>
          <cell r="G229">
            <v>36304</v>
          </cell>
          <cell r="H229"/>
          <cell r="I229">
            <v>35694</v>
          </cell>
          <cell r="J229"/>
          <cell r="K229">
            <v>39551</v>
          </cell>
          <cell r="L229"/>
          <cell r="M229">
            <v>38886</v>
          </cell>
          <cell r="N229"/>
          <cell r="O229">
            <v>50176</v>
          </cell>
          <cell r="P229"/>
          <cell r="Q229">
            <v>49333</v>
          </cell>
          <cell r="R229" t="str">
            <v>CUMPLE</v>
          </cell>
          <cell r="S229" t="str">
            <v>CUMPLE</v>
          </cell>
          <cell r="T229" t="str">
            <v>CUMPLE</v>
          </cell>
          <cell r="U229">
            <v>41304.333333333336</v>
          </cell>
        </row>
        <row r="230">
          <cell r="C230" t="str">
            <v>7.59</v>
          </cell>
          <cell r="D230" t="str">
            <v>MEMBRANA IMPERMEABLE PARA CUBIERTA, TRES CAPAS</v>
          </cell>
          <cell r="E230" t="str">
            <v>M2</v>
          </cell>
          <cell r="F230"/>
          <cell r="G230">
            <v>62833</v>
          </cell>
          <cell r="H230"/>
          <cell r="I230">
            <v>61777</v>
          </cell>
          <cell r="J230"/>
          <cell r="K230">
            <v>74423</v>
          </cell>
          <cell r="L230"/>
          <cell r="M230">
            <v>73172</v>
          </cell>
          <cell r="N230"/>
          <cell r="O230">
            <v>82431</v>
          </cell>
          <cell r="P230"/>
          <cell r="Q230">
            <v>81046</v>
          </cell>
          <cell r="R230" t="str">
            <v>CUMPLE</v>
          </cell>
          <cell r="S230" t="str">
            <v>CUMPLE</v>
          </cell>
          <cell r="T230" t="str">
            <v>CUMPLE</v>
          </cell>
          <cell r="U230">
            <v>71998.333333333328</v>
          </cell>
        </row>
        <row r="231">
          <cell r="C231" t="str">
            <v>7.60</v>
          </cell>
          <cell r="D231" t="str">
            <v>CULATAS EN BLOQUE NO 5</v>
          </cell>
          <cell r="E231" t="str">
            <v>M2</v>
          </cell>
          <cell r="F231"/>
          <cell r="G231">
            <v>60935</v>
          </cell>
          <cell r="H231"/>
          <cell r="I231">
            <v>59911</v>
          </cell>
          <cell r="J231"/>
          <cell r="K231">
            <v>70618</v>
          </cell>
          <cell r="L231"/>
          <cell r="M231">
            <v>69431</v>
          </cell>
          <cell r="N231"/>
          <cell r="O231">
            <v>82623</v>
          </cell>
          <cell r="P231"/>
          <cell r="Q231">
            <v>81234</v>
          </cell>
          <cell r="R231" t="str">
            <v>CUMPLE</v>
          </cell>
          <cell r="S231" t="str">
            <v>CUMPLE</v>
          </cell>
          <cell r="T231" t="str">
            <v>CUMPLE</v>
          </cell>
          <cell r="U231">
            <v>70192</v>
          </cell>
        </row>
        <row r="232">
          <cell r="C232" t="str">
            <v>7.61</v>
          </cell>
          <cell r="D232" t="str">
            <v>SUMINISTRO E INSTALACIÓN DE CUBIERTA EN TEJAS METÁLICA TRAPEZOIDAL TERMOACÚSTICA FABRICADA EN ACERO Y RECUBIERTA CON FOIL Y ASFALTO, ANTICORROSIVA Y AUTOEXTINGUIBLE, TIPO MAX A360 DE AJOVER O EQUIVALENTE</v>
          </cell>
          <cell r="E232" t="str">
            <v>M2</v>
          </cell>
          <cell r="F232"/>
          <cell r="G232">
            <v>66138</v>
          </cell>
          <cell r="H232"/>
          <cell r="I232">
            <v>65026</v>
          </cell>
          <cell r="J232"/>
          <cell r="K232">
            <v>72462</v>
          </cell>
          <cell r="L232"/>
          <cell r="M232">
            <v>71244</v>
          </cell>
          <cell r="N232"/>
          <cell r="O232">
            <v>82828</v>
          </cell>
          <cell r="P232"/>
          <cell r="Q232">
            <v>81436</v>
          </cell>
          <cell r="R232" t="str">
            <v>CUMPLE</v>
          </cell>
          <cell r="S232" t="str">
            <v>CUMPLE</v>
          </cell>
          <cell r="T232" t="str">
            <v>CUMPLE</v>
          </cell>
          <cell r="U232">
            <v>72568.666666666672</v>
          </cell>
        </row>
        <row r="233">
          <cell r="C233" t="str">
            <v>7.62</v>
          </cell>
          <cell r="D233" t="str">
            <v>SUMINISTRO E INSTALACIÓN DE TEJA TIPO ZINC</v>
          </cell>
          <cell r="E233" t="str">
            <v>M2</v>
          </cell>
          <cell r="F233"/>
          <cell r="G233">
            <v>34106</v>
          </cell>
          <cell r="H233"/>
          <cell r="I233">
            <v>33533</v>
          </cell>
          <cell r="J233"/>
          <cell r="K233">
            <v>39851</v>
          </cell>
          <cell r="L233"/>
          <cell r="M233">
            <v>39181</v>
          </cell>
          <cell r="N233"/>
          <cell r="O233">
            <v>53634</v>
          </cell>
          <cell r="P233"/>
          <cell r="Q233">
            <v>52733</v>
          </cell>
          <cell r="R233" t="str">
            <v>CUMPLE</v>
          </cell>
          <cell r="S233" t="str">
            <v>CUMPLE</v>
          </cell>
          <cell r="T233" t="str">
            <v>CUMPLE</v>
          </cell>
          <cell r="U233">
            <v>41815.666666666664</v>
          </cell>
        </row>
        <row r="234">
          <cell r="C234">
            <v>8</v>
          </cell>
          <cell r="D234" t="str">
            <v>MORTEROS Y CONCRETOS</v>
          </cell>
          <cell r="E234"/>
          <cell r="F234"/>
          <cell r="G234"/>
          <cell r="H234"/>
          <cell r="I234"/>
          <cell r="J234"/>
          <cell r="K234"/>
          <cell r="L234"/>
          <cell r="M234"/>
          <cell r="N234"/>
          <cell r="O234"/>
          <cell r="P234"/>
          <cell r="Q234"/>
          <cell r="R234"/>
          <cell r="S234" t="str">
            <v>CUMPLE</v>
          </cell>
          <cell r="T234" t="str">
            <v>CUMPLE</v>
          </cell>
          <cell r="U234" t="e">
            <v>#DIV/0!</v>
          </cell>
        </row>
        <row r="235">
          <cell r="C235" t="str">
            <v>8.1</v>
          </cell>
          <cell r="D235" t="str">
            <v>CONCRETO 4000 PSI</v>
          </cell>
          <cell r="E235" t="str">
            <v>M3</v>
          </cell>
          <cell r="F235"/>
          <cell r="G235">
            <v>547458</v>
          </cell>
          <cell r="H235"/>
          <cell r="I235">
            <v>538257</v>
          </cell>
          <cell r="J235"/>
          <cell r="K235">
            <v>615097</v>
          </cell>
          <cell r="L235"/>
          <cell r="M235">
            <v>604759</v>
          </cell>
          <cell r="N235"/>
          <cell r="O235">
            <v>659695</v>
          </cell>
          <cell r="P235"/>
          <cell r="Q235">
            <v>648608</v>
          </cell>
          <cell r="R235" t="str">
            <v>CUMPLE</v>
          </cell>
          <cell r="S235" t="str">
            <v>CUMPLE</v>
          </cell>
          <cell r="T235" t="str">
            <v>CUMPLE</v>
          </cell>
          <cell r="U235">
            <v>597208</v>
          </cell>
        </row>
        <row r="236">
          <cell r="C236" t="str">
            <v>8.2</v>
          </cell>
          <cell r="D236" t="str">
            <v>CONCRETO 3500 PSI</v>
          </cell>
          <cell r="E236" t="str">
            <v>M3</v>
          </cell>
          <cell r="F236"/>
          <cell r="G236">
            <v>496151</v>
          </cell>
          <cell r="H236"/>
          <cell r="I236">
            <v>487812</v>
          </cell>
          <cell r="J236"/>
          <cell r="K236">
            <v>546389</v>
          </cell>
          <cell r="L236"/>
          <cell r="M236">
            <v>537206</v>
          </cell>
          <cell r="N236"/>
          <cell r="O236">
            <v>601269</v>
          </cell>
          <cell r="P236"/>
          <cell r="Q236">
            <v>591164</v>
          </cell>
          <cell r="R236" t="str">
            <v>CUMPLE</v>
          </cell>
          <cell r="S236" t="str">
            <v>CUMPLE</v>
          </cell>
          <cell r="T236" t="str">
            <v>CUMPLE</v>
          </cell>
          <cell r="U236">
            <v>538727.33333333337</v>
          </cell>
        </row>
        <row r="237">
          <cell r="C237" t="str">
            <v>8.3</v>
          </cell>
          <cell r="D237" t="str">
            <v>CONCRETO 3000 PSI</v>
          </cell>
          <cell r="E237" t="str">
            <v>M3</v>
          </cell>
          <cell r="F237"/>
          <cell r="G237">
            <v>479892</v>
          </cell>
          <cell r="H237"/>
          <cell r="I237">
            <v>471827</v>
          </cell>
          <cell r="J237"/>
          <cell r="K237">
            <v>538185</v>
          </cell>
          <cell r="L237"/>
          <cell r="M237">
            <v>529140</v>
          </cell>
          <cell r="N237"/>
          <cell r="O237">
            <v>582341</v>
          </cell>
          <cell r="P237"/>
          <cell r="Q237">
            <v>572554</v>
          </cell>
          <cell r="R237" t="str">
            <v>CUMPLE</v>
          </cell>
          <cell r="S237" t="str">
            <v>CUMPLE</v>
          </cell>
          <cell r="T237" t="str">
            <v>CUMPLE</v>
          </cell>
          <cell r="U237">
            <v>524507</v>
          </cell>
        </row>
        <row r="238">
          <cell r="C238" t="str">
            <v>8.4</v>
          </cell>
          <cell r="D238" t="str">
            <v>CONCRETO 2500 PSI</v>
          </cell>
          <cell r="E238" t="str">
            <v>M3</v>
          </cell>
          <cell r="F238"/>
          <cell r="G238">
            <v>435468</v>
          </cell>
          <cell r="H238"/>
          <cell r="I238">
            <v>428149</v>
          </cell>
          <cell r="J238"/>
          <cell r="K238">
            <v>468896</v>
          </cell>
          <cell r="L238"/>
          <cell r="M238">
            <v>461015</v>
          </cell>
          <cell r="N238"/>
          <cell r="O238">
            <v>508721</v>
          </cell>
          <cell r="P238"/>
          <cell r="Q238">
            <v>500171</v>
          </cell>
          <cell r="R238" t="str">
            <v>CUMPLE</v>
          </cell>
          <cell r="S238" t="str">
            <v>CUMPLE</v>
          </cell>
          <cell r="T238" t="str">
            <v>CUMPLE</v>
          </cell>
          <cell r="U238">
            <v>463111.66666666669</v>
          </cell>
        </row>
        <row r="239">
          <cell r="C239" t="str">
            <v>8.5</v>
          </cell>
          <cell r="D239" t="str">
            <v>CONCRETO 2000 PSI</v>
          </cell>
          <cell r="E239" t="str">
            <v>M3</v>
          </cell>
          <cell r="F239"/>
          <cell r="G239">
            <v>415499</v>
          </cell>
          <cell r="H239"/>
          <cell r="I239">
            <v>408516</v>
          </cell>
          <cell r="J239"/>
          <cell r="K239">
            <v>470823</v>
          </cell>
          <cell r="L239"/>
          <cell r="M239">
            <v>462910</v>
          </cell>
          <cell r="N239"/>
          <cell r="O239">
            <v>507781</v>
          </cell>
          <cell r="P239"/>
          <cell r="Q239">
            <v>499247</v>
          </cell>
          <cell r="R239" t="str">
            <v>CUMPLE</v>
          </cell>
          <cell r="S239" t="str">
            <v>CUMPLE</v>
          </cell>
          <cell r="T239" t="str">
            <v>CUMPLE</v>
          </cell>
          <cell r="U239">
            <v>456891</v>
          </cell>
        </row>
        <row r="240">
          <cell r="C240" t="str">
            <v>8.6</v>
          </cell>
          <cell r="D240" t="str">
            <v>CONCRETO 1500 PSI</v>
          </cell>
          <cell r="E240" t="str">
            <v>M3</v>
          </cell>
          <cell r="F240"/>
          <cell r="G240">
            <v>391057</v>
          </cell>
          <cell r="H240"/>
          <cell r="I240">
            <v>384485</v>
          </cell>
          <cell r="J240"/>
          <cell r="K240">
            <v>421676</v>
          </cell>
          <cell r="L240"/>
          <cell r="M240">
            <v>414589</v>
          </cell>
          <cell r="N240"/>
          <cell r="O240">
            <v>456317</v>
          </cell>
          <cell r="P240"/>
          <cell r="Q240">
            <v>448648</v>
          </cell>
          <cell r="R240" t="str">
            <v>CUMPLE</v>
          </cell>
          <cell r="S240" t="str">
            <v>CUMPLE</v>
          </cell>
          <cell r="T240" t="str">
            <v>CUMPLE</v>
          </cell>
          <cell r="U240">
            <v>415907.33333333331</v>
          </cell>
        </row>
        <row r="241">
          <cell r="C241" t="str">
            <v>8.7</v>
          </cell>
          <cell r="D241" t="str">
            <v>MORTERO SECO 1:10</v>
          </cell>
          <cell r="E241" t="str">
            <v>M3</v>
          </cell>
          <cell r="F241"/>
          <cell r="G241">
            <v>236050</v>
          </cell>
          <cell r="H241"/>
          <cell r="I241">
            <v>232083</v>
          </cell>
          <cell r="J241"/>
          <cell r="K241">
            <v>264369</v>
          </cell>
          <cell r="L241"/>
          <cell r="M241">
            <v>259926</v>
          </cell>
          <cell r="N241"/>
          <cell r="O241">
            <v>282264</v>
          </cell>
          <cell r="P241"/>
          <cell r="Q241">
            <v>277520</v>
          </cell>
          <cell r="R241" t="str">
            <v>CUMPLE</v>
          </cell>
          <cell r="S241" t="str">
            <v>CUMPLE</v>
          </cell>
          <cell r="T241" t="str">
            <v>CUMPLE</v>
          </cell>
          <cell r="U241">
            <v>256509.66666666666</v>
          </cell>
        </row>
        <row r="242">
          <cell r="C242" t="str">
            <v>8.8</v>
          </cell>
          <cell r="D242" t="str">
            <v>MORTERO 1:4 ARENA LAVADA DE PEÑA</v>
          </cell>
          <cell r="E242" t="str">
            <v>M3</v>
          </cell>
          <cell r="F242"/>
          <cell r="G242">
            <v>424478</v>
          </cell>
          <cell r="H242"/>
          <cell r="I242">
            <v>417344</v>
          </cell>
          <cell r="J242"/>
          <cell r="K242">
            <v>467190</v>
          </cell>
          <cell r="L242"/>
          <cell r="M242">
            <v>459338</v>
          </cell>
          <cell r="N242"/>
          <cell r="O242">
            <v>490282</v>
          </cell>
          <cell r="P242"/>
          <cell r="Q242">
            <v>482042</v>
          </cell>
          <cell r="R242" t="str">
            <v>CUMPLE</v>
          </cell>
          <cell r="S242" t="str">
            <v>CUMPLE</v>
          </cell>
          <cell r="T242" t="str">
            <v>CUMPLE</v>
          </cell>
          <cell r="U242">
            <v>452908</v>
          </cell>
        </row>
        <row r="243">
          <cell r="C243" t="str">
            <v>8.9</v>
          </cell>
          <cell r="D243" t="str">
            <v>MORTERO 1:5 ARENA LAVADA DE PEÑA</v>
          </cell>
          <cell r="E243" t="str">
            <v>M3</v>
          </cell>
          <cell r="F243"/>
          <cell r="G243">
            <v>378397</v>
          </cell>
          <cell r="H243"/>
          <cell r="I243">
            <v>372037</v>
          </cell>
          <cell r="J243"/>
          <cell r="K243">
            <v>415039</v>
          </cell>
          <cell r="L243"/>
          <cell r="M243">
            <v>408064</v>
          </cell>
          <cell r="N243"/>
          <cell r="O243">
            <v>438561</v>
          </cell>
          <cell r="P243"/>
          <cell r="Q243">
            <v>431190</v>
          </cell>
          <cell r="R243" t="str">
            <v>CUMPLE</v>
          </cell>
          <cell r="S243" t="str">
            <v>CUMPLE</v>
          </cell>
          <cell r="T243" t="str">
            <v>CUMPLE</v>
          </cell>
          <cell r="U243">
            <v>403763.66666666669</v>
          </cell>
        </row>
        <row r="244">
          <cell r="C244" t="str">
            <v>8.10</v>
          </cell>
          <cell r="D244" t="str">
            <v>MORTERO 1:3 ARENA LAVADA DE PEÑA</v>
          </cell>
          <cell r="E244" t="str">
            <v>M3</v>
          </cell>
          <cell r="F244"/>
          <cell r="G244">
            <v>447485</v>
          </cell>
          <cell r="H244"/>
          <cell r="I244">
            <v>439964</v>
          </cell>
          <cell r="J244"/>
          <cell r="K244">
            <v>491876</v>
          </cell>
          <cell r="L244"/>
          <cell r="M244">
            <v>483609</v>
          </cell>
          <cell r="N244"/>
          <cell r="O244">
            <v>518595</v>
          </cell>
          <cell r="P244"/>
          <cell r="Q244">
            <v>509879</v>
          </cell>
          <cell r="R244" t="str">
            <v>CUMPLE</v>
          </cell>
          <cell r="S244" t="str">
            <v>CUMPLE</v>
          </cell>
          <cell r="T244" t="str">
            <v>CUMPLE</v>
          </cell>
          <cell r="U244">
            <v>477817.33333333331</v>
          </cell>
        </row>
        <row r="245">
          <cell r="C245" t="str">
            <v>8.11</v>
          </cell>
          <cell r="D245" t="str">
            <v>MORTERO IMPERMEABILIZADO 1:3 ARENA LAVADA DE PEÑA</v>
          </cell>
          <cell r="E245" t="str">
            <v>M3</v>
          </cell>
          <cell r="F245"/>
          <cell r="G245">
            <v>600548</v>
          </cell>
          <cell r="H245"/>
          <cell r="I245">
            <v>590455</v>
          </cell>
          <cell r="J245"/>
          <cell r="K245">
            <v>698034</v>
          </cell>
          <cell r="L245"/>
          <cell r="M245">
            <v>686302</v>
          </cell>
          <cell r="N245"/>
          <cell r="O245">
            <v>781145</v>
          </cell>
          <cell r="P245"/>
          <cell r="Q245">
            <v>768016</v>
          </cell>
          <cell r="R245" t="str">
            <v>CUMPLE</v>
          </cell>
          <cell r="S245" t="str">
            <v>CUMPLE</v>
          </cell>
          <cell r="T245" t="str">
            <v>CUMPLE</v>
          </cell>
          <cell r="U245">
            <v>681591</v>
          </cell>
        </row>
        <row r="246">
          <cell r="C246">
            <v>9</v>
          </cell>
          <cell r="D246" t="str">
            <v xml:space="preserve">CARPINTERIA </v>
          </cell>
          <cell r="E246"/>
          <cell r="F246"/>
          <cell r="G246"/>
          <cell r="H246"/>
          <cell r="I246"/>
          <cell r="J246"/>
          <cell r="K246"/>
          <cell r="L246"/>
          <cell r="M246"/>
          <cell r="N246"/>
          <cell r="O246"/>
          <cell r="P246"/>
          <cell r="Q246"/>
          <cell r="R246"/>
          <cell r="S246" t="str">
            <v>CUMPLE</v>
          </cell>
          <cell r="T246" t="str">
            <v>CUMPLE</v>
          </cell>
          <cell r="U246" t="e">
            <v>#DIV/0!</v>
          </cell>
        </row>
        <row r="247">
          <cell r="C247" t="str">
            <v>9.1</v>
          </cell>
          <cell r="D247" t="str">
            <v>CARPINTERIA EN ALUMINIO Y ACERO INOXIDABLE</v>
          </cell>
          <cell r="E247"/>
          <cell r="F247"/>
          <cell r="G247"/>
          <cell r="H247"/>
          <cell r="I247"/>
          <cell r="J247"/>
          <cell r="K247"/>
          <cell r="L247"/>
          <cell r="M247"/>
          <cell r="N247"/>
          <cell r="O247"/>
          <cell r="P247"/>
          <cell r="Q247"/>
          <cell r="R247"/>
          <cell r="S247" t="str">
            <v>CUMPLE</v>
          </cell>
          <cell r="T247" t="str">
            <v>CUMPLE</v>
          </cell>
          <cell r="U247" t="e">
            <v>#DIV/0!</v>
          </cell>
        </row>
        <row r="248">
          <cell r="C248" t="str">
            <v>9.1.1</v>
          </cell>
          <cell r="D248" t="str">
            <v>VENTANAS ALUMINIO ANODIZADO CORREDIZA - COLOR MATE NATURAL ( INCLUYE VIDRIO CRISTAL TEMPLADO INCOLORO E = 6 mm, ACCESORIOS Y ANCLAJES EN ACERO INOXIDABLE)</v>
          </cell>
          <cell r="E248" t="str">
            <v>M2</v>
          </cell>
          <cell r="F248"/>
          <cell r="G248">
            <v>329494</v>
          </cell>
          <cell r="H248"/>
          <cell r="I248">
            <v>323956</v>
          </cell>
          <cell r="J248"/>
          <cell r="K248">
            <v>355071</v>
          </cell>
          <cell r="L248"/>
          <cell r="M248">
            <v>349103</v>
          </cell>
          <cell r="N248"/>
          <cell r="O248">
            <v>390866</v>
          </cell>
          <cell r="P248"/>
          <cell r="Q248">
            <v>384297</v>
          </cell>
          <cell r="R248" t="str">
            <v>CUMPLE</v>
          </cell>
          <cell r="S248" t="str">
            <v>CUMPLE</v>
          </cell>
          <cell r="T248" t="str">
            <v>CUMPLE</v>
          </cell>
          <cell r="U248">
            <v>352452</v>
          </cell>
        </row>
        <row r="249">
          <cell r="C249" t="str">
            <v>9.1.2</v>
          </cell>
          <cell r="D249" t="str">
            <v>SUMINISTRO E INSTALACION PUERTA EN VIDRIO CRISTAL TEMPLADO INCOLORO E = 10 mm, INCLUYE ANCLAJES, ACCESORIOS EN ACERO INOXIDABLE, CHAPA DE SEGURIDAD</v>
          </cell>
          <cell r="E249" t="str">
            <v>M2</v>
          </cell>
          <cell r="F249"/>
          <cell r="G249">
            <v>682462</v>
          </cell>
          <cell r="H249"/>
          <cell r="I249">
            <v>670992</v>
          </cell>
          <cell r="J249"/>
          <cell r="K249">
            <v>756432</v>
          </cell>
          <cell r="L249"/>
          <cell r="M249">
            <v>743719</v>
          </cell>
          <cell r="N249"/>
          <cell r="O249">
            <v>876204</v>
          </cell>
          <cell r="P249"/>
          <cell r="Q249">
            <v>861478</v>
          </cell>
          <cell r="R249" t="str">
            <v>CUMPLE</v>
          </cell>
          <cell r="S249" t="str">
            <v>CUMPLE</v>
          </cell>
          <cell r="T249" t="str">
            <v>CUMPLE</v>
          </cell>
          <cell r="U249">
            <v>758729.66666666663</v>
          </cell>
        </row>
        <row r="250">
          <cell r="C250" t="str">
            <v>9.1.3</v>
          </cell>
          <cell r="D250" t="str">
            <v>REJILLAS MICRO-PERFORADAS  METALICAS - CIELO RASO -ALTURA VARIABLE  (incluye accesorios para instalacion)</v>
          </cell>
          <cell r="E250" t="str">
            <v>M2</v>
          </cell>
          <cell r="F250"/>
          <cell r="G250">
            <v>464656</v>
          </cell>
          <cell r="H250"/>
          <cell r="I250">
            <v>456847</v>
          </cell>
          <cell r="J250"/>
          <cell r="K250">
            <v>537134</v>
          </cell>
          <cell r="L250"/>
          <cell r="M250">
            <v>528107</v>
          </cell>
          <cell r="N250"/>
          <cell r="O250">
            <v>645425</v>
          </cell>
          <cell r="P250"/>
          <cell r="Q250">
            <v>634577</v>
          </cell>
          <cell r="R250" t="str">
            <v>CUMPLE</v>
          </cell>
          <cell r="S250" t="str">
            <v>CUMPLE</v>
          </cell>
          <cell r="T250" t="str">
            <v>CUMPLE</v>
          </cell>
          <cell r="U250">
            <v>539843.66666666663</v>
          </cell>
        </row>
        <row r="251">
          <cell r="C251" t="str">
            <v>9.1.4</v>
          </cell>
          <cell r="D251" t="str">
            <v>PUERTA EN ALUMINIO COLOR CHAMPAÑA, CON PERFILERIA EN ALUMINIO TIPO ALM-SERIE 4525-3 PARA PUERTAS BATIENTES, SISTEMA 500-3 BISELADO PARA CUERPOS FIJOS y CRISTAL INCOLORO TEMPLADO DE SEGURIDAD DE 5mm, incluye MANIJAS.</v>
          </cell>
          <cell r="E251" t="str">
            <v>M2</v>
          </cell>
          <cell r="F251"/>
          <cell r="G251">
            <v>562643</v>
          </cell>
          <cell r="H251"/>
          <cell r="I251">
            <v>553187</v>
          </cell>
          <cell r="J251"/>
          <cell r="K251">
            <v>655520</v>
          </cell>
          <cell r="L251"/>
          <cell r="M251">
            <v>644503</v>
          </cell>
          <cell r="N251"/>
          <cell r="O251">
            <v>740956</v>
          </cell>
          <cell r="P251"/>
          <cell r="Q251">
            <v>728503</v>
          </cell>
          <cell r="R251" t="str">
            <v>CUMPLE</v>
          </cell>
          <cell r="S251" t="str">
            <v>CUMPLE</v>
          </cell>
          <cell r="T251" t="str">
            <v>CUMPLE</v>
          </cell>
          <cell r="U251">
            <v>642064.33333333337</v>
          </cell>
        </row>
        <row r="252">
          <cell r="C252" t="str">
            <v>9.1.5</v>
          </cell>
          <cell r="D252" t="str">
            <v>DIVISIONES Y PUERTAS PARA BAÑOS EN ACERO INOXIDABLE C-20, E=300 CMS., EMTANBORADA CON LAMINA C-20,  ESTRUCTURA EN TUBO CUADRADO  GALAVANIZADO</v>
          </cell>
          <cell r="E252" t="str">
            <v>M2</v>
          </cell>
          <cell r="F252"/>
          <cell r="G252">
            <v>641301</v>
          </cell>
          <cell r="H252"/>
          <cell r="I252">
            <v>630523</v>
          </cell>
          <cell r="J252"/>
          <cell r="K252">
            <v>741544</v>
          </cell>
          <cell r="L252"/>
          <cell r="M252">
            <v>729081</v>
          </cell>
          <cell r="N252"/>
          <cell r="O252">
            <v>850947</v>
          </cell>
          <cell r="P252"/>
          <cell r="Q252">
            <v>836645</v>
          </cell>
          <cell r="R252" t="str">
            <v>CUMPLE</v>
          </cell>
          <cell r="S252" t="str">
            <v>CUMPLE</v>
          </cell>
          <cell r="T252" t="str">
            <v>CUMPLE</v>
          </cell>
          <cell r="U252">
            <v>732083</v>
          </cell>
        </row>
        <row r="253">
          <cell r="C253" t="str">
            <v>9.1.6</v>
          </cell>
          <cell r="D253" t="str">
            <v>SUMINISTRO E INSTALACION DE MESON LAVAPLATOS  EN ACERO INOXIDABLE AISI 430 calibre 22 (0.7 mm). (INCLUYE ACCESORIOS)</v>
          </cell>
          <cell r="E253" t="str">
            <v>UND</v>
          </cell>
          <cell r="F253"/>
          <cell r="G253">
            <v>361114</v>
          </cell>
          <cell r="H253"/>
          <cell r="I253">
            <v>355045</v>
          </cell>
          <cell r="J253"/>
          <cell r="K253">
            <v>432611</v>
          </cell>
          <cell r="L253"/>
          <cell r="M253">
            <v>425340</v>
          </cell>
          <cell r="N253"/>
          <cell r="O253">
            <v>487981</v>
          </cell>
          <cell r="P253"/>
          <cell r="Q253">
            <v>479780</v>
          </cell>
          <cell r="R253" t="str">
            <v>CUMPLE</v>
          </cell>
          <cell r="S253" t="str">
            <v>CUMPLE</v>
          </cell>
          <cell r="T253" t="str">
            <v>CUMPLE</v>
          </cell>
          <cell r="U253">
            <v>420055</v>
          </cell>
        </row>
        <row r="254">
          <cell r="C254" t="str">
            <v>9.2</v>
          </cell>
          <cell r="D254" t="str">
            <v>CARPINTERIA METALICA</v>
          </cell>
          <cell r="E254"/>
          <cell r="F254"/>
          <cell r="G254"/>
          <cell r="H254"/>
          <cell r="I254"/>
          <cell r="J254"/>
          <cell r="K254"/>
          <cell r="L254"/>
          <cell r="M254"/>
          <cell r="N254"/>
          <cell r="O254"/>
          <cell r="P254"/>
          <cell r="Q254"/>
          <cell r="R254"/>
          <cell r="S254" t="str">
            <v>CUMPLE</v>
          </cell>
          <cell r="T254" t="str">
            <v>CUMPLE</v>
          </cell>
          <cell r="U254" t="e">
            <v>#DIV/0!</v>
          </cell>
        </row>
        <row r="255">
          <cell r="C255" t="str">
            <v>9.2.1</v>
          </cell>
          <cell r="D255" t="str">
            <v>BARANDA Y PASAMANOS EN TUBO 2 " GALVANIZADO  PARA CIRCULACIONES EXTERIORES</v>
          </cell>
          <cell r="E255" t="str">
            <v>M2</v>
          </cell>
          <cell r="F255"/>
          <cell r="G255">
            <v>226608</v>
          </cell>
          <cell r="H255"/>
          <cell r="I255">
            <v>222799</v>
          </cell>
          <cell r="J255"/>
          <cell r="K255">
            <v>265179</v>
          </cell>
          <cell r="L255"/>
          <cell r="M255">
            <v>260722</v>
          </cell>
          <cell r="N255"/>
          <cell r="O255">
            <v>315780</v>
          </cell>
          <cell r="P255"/>
          <cell r="Q255">
            <v>310473</v>
          </cell>
          <cell r="R255" t="str">
            <v>CUMPLE</v>
          </cell>
          <cell r="S255" t="str">
            <v>CUMPLE</v>
          </cell>
          <cell r="T255" t="str">
            <v>CUMPLE</v>
          </cell>
          <cell r="U255">
            <v>264664.66666666669</v>
          </cell>
        </row>
        <row r="256">
          <cell r="C256" t="str">
            <v>9.2.2</v>
          </cell>
          <cell r="D256" t="str">
            <v>PASAMANOS EN TUBO PARA ESCALERAS</v>
          </cell>
          <cell r="E256" t="str">
            <v>ML</v>
          </cell>
          <cell r="F256"/>
          <cell r="G256">
            <v>97159</v>
          </cell>
          <cell r="H256"/>
          <cell r="I256">
            <v>95526</v>
          </cell>
          <cell r="J256"/>
          <cell r="K256">
            <v>112399</v>
          </cell>
          <cell r="L256"/>
          <cell r="M256">
            <v>110510</v>
          </cell>
          <cell r="N256"/>
          <cell r="O256">
            <v>126603</v>
          </cell>
          <cell r="P256"/>
          <cell r="Q256">
            <v>124475</v>
          </cell>
          <cell r="R256" t="str">
            <v>CUMPLE</v>
          </cell>
          <cell r="S256" t="str">
            <v>CUMPLE</v>
          </cell>
          <cell r="T256" t="str">
            <v>CUMPLE</v>
          </cell>
          <cell r="U256">
            <v>110170.33333333333</v>
          </cell>
        </row>
        <row r="257">
          <cell r="C257" t="str">
            <v>9.2.3</v>
          </cell>
          <cell r="D257" t="str">
            <v>MARCOS PUERTAS LAMINA C.R. C18 - B=80 cm (ANTIC - ESMALTE)</v>
          </cell>
          <cell r="E257" t="str">
            <v>UND</v>
          </cell>
          <cell r="F257"/>
          <cell r="G257">
            <v>168608</v>
          </cell>
          <cell r="H257"/>
          <cell r="I257">
            <v>165774</v>
          </cell>
          <cell r="J257"/>
          <cell r="K257">
            <v>188620</v>
          </cell>
          <cell r="L257"/>
          <cell r="M257">
            <v>185450</v>
          </cell>
          <cell r="N257"/>
          <cell r="O257">
            <v>210008</v>
          </cell>
          <cell r="P257"/>
          <cell r="Q257">
            <v>206478</v>
          </cell>
          <cell r="R257" t="str">
            <v>CUMPLE</v>
          </cell>
          <cell r="S257" t="str">
            <v>CUMPLE</v>
          </cell>
          <cell r="T257" t="str">
            <v>CUMPLE</v>
          </cell>
          <cell r="U257">
            <v>185900.66666666666</v>
          </cell>
        </row>
        <row r="258">
          <cell r="C258" t="str">
            <v>9.2.4</v>
          </cell>
          <cell r="D258" t="str">
            <v>PUERTAS ENTAMBORADAS CON REJILLA  LAMINA C-18  (INCLUYE ANTICORROSIVO Y PINTURA ESMALTE</v>
          </cell>
          <cell r="E258" t="str">
            <v>M2</v>
          </cell>
          <cell r="F258"/>
          <cell r="G258">
            <v>318687</v>
          </cell>
          <cell r="H258"/>
          <cell r="I258">
            <v>313331</v>
          </cell>
          <cell r="J258"/>
          <cell r="K258">
            <v>372219</v>
          </cell>
          <cell r="L258"/>
          <cell r="M258">
            <v>365963</v>
          </cell>
          <cell r="N258"/>
          <cell r="O258">
            <v>425454</v>
          </cell>
          <cell r="P258"/>
          <cell r="Q258">
            <v>418303</v>
          </cell>
          <cell r="R258" t="str">
            <v>CUMPLE</v>
          </cell>
          <cell r="S258" t="str">
            <v>CUMPLE</v>
          </cell>
          <cell r="T258" t="str">
            <v>CUMPLE</v>
          </cell>
          <cell r="U258">
            <v>365865.66666666669</v>
          </cell>
        </row>
        <row r="259">
          <cell r="C259" t="str">
            <v>9.2.5</v>
          </cell>
          <cell r="D259" t="str">
            <v>PUERTA ENTAMBORADA LAMINA C.R. C18 (INCLUYE ANTICORROSIVO Y PINTURA ESMALTE)</v>
          </cell>
          <cell r="E259" t="str">
            <v>M2</v>
          </cell>
          <cell r="F259"/>
          <cell r="G259">
            <v>247785</v>
          </cell>
          <cell r="H259"/>
          <cell r="I259">
            <v>243621</v>
          </cell>
          <cell r="J259"/>
          <cell r="K259">
            <v>273458</v>
          </cell>
          <cell r="L259"/>
          <cell r="M259">
            <v>268862</v>
          </cell>
          <cell r="N259"/>
          <cell r="O259">
            <v>322290</v>
          </cell>
          <cell r="P259"/>
          <cell r="Q259">
            <v>316873</v>
          </cell>
          <cell r="R259" t="str">
            <v>CUMPLE</v>
          </cell>
          <cell r="S259" t="str">
            <v>CUMPLE</v>
          </cell>
          <cell r="T259" t="str">
            <v>CUMPLE</v>
          </cell>
          <cell r="U259">
            <v>276452</v>
          </cell>
        </row>
        <row r="260">
          <cell r="C260" t="str">
            <v>9.2.6</v>
          </cell>
          <cell r="D260" t="str">
            <v>PUERTA SENCILLA LAMINA (ANTIC - ESMALTE)</v>
          </cell>
          <cell r="E260" t="str">
            <v>M2</v>
          </cell>
          <cell r="F260"/>
          <cell r="G260">
            <v>238325</v>
          </cell>
          <cell r="H260"/>
          <cell r="I260">
            <v>234320</v>
          </cell>
          <cell r="J260"/>
          <cell r="K260">
            <v>256753</v>
          </cell>
          <cell r="L260"/>
          <cell r="M260">
            <v>252438</v>
          </cell>
          <cell r="N260"/>
          <cell r="O260">
            <v>281841</v>
          </cell>
          <cell r="P260"/>
          <cell r="Q260">
            <v>277104</v>
          </cell>
          <cell r="R260" t="str">
            <v>CUMPLE</v>
          </cell>
          <cell r="S260" t="str">
            <v>CUMPLE</v>
          </cell>
          <cell r="T260" t="str">
            <v>CUMPLE</v>
          </cell>
          <cell r="U260">
            <v>254620.66666666666</v>
          </cell>
        </row>
        <row r="261">
          <cell r="C261" t="str">
            <v>9.2.7</v>
          </cell>
          <cell r="D261" t="str">
            <v>REJA BANCARIA (ANTIC - ESMALTE)</v>
          </cell>
          <cell r="E261" t="str">
            <v>M2</v>
          </cell>
          <cell r="F261"/>
          <cell r="G261">
            <v>146400</v>
          </cell>
          <cell r="H261"/>
          <cell r="I261">
            <v>143939</v>
          </cell>
          <cell r="J261"/>
          <cell r="K261">
            <v>161434</v>
          </cell>
          <cell r="L261"/>
          <cell r="M261">
            <v>158721</v>
          </cell>
          <cell r="N261"/>
          <cell r="O261">
            <v>183299</v>
          </cell>
          <cell r="P261"/>
          <cell r="Q261">
            <v>180218</v>
          </cell>
          <cell r="R261" t="str">
            <v>CUMPLE</v>
          </cell>
          <cell r="S261" t="str">
            <v>CUMPLE</v>
          </cell>
          <cell r="T261" t="str">
            <v>CUMPLE</v>
          </cell>
          <cell r="U261">
            <v>160959.33333333334</v>
          </cell>
        </row>
        <row r="262">
          <cell r="C262" t="str">
            <v>9.2.8</v>
          </cell>
          <cell r="D262" t="str">
            <v>CERRAMIENTO EXTERIOR CON MODULOS EN TUBERIA  H.G. DIAM=2" , CALIBRE 2 MM,CON TAPA SUPERIOR  GALVANIZADA, MALLA ESLABONADA  DE HUECO   2 " CALIBRE 10, MARCO EN ANGULO DE 1 1/4" X 1/8" , PLATINA DE 1/2" X 1/8", INCLUYE PINTURA Y ANTICORROSIVO, H= 2,0 M</v>
          </cell>
          <cell r="E262" t="str">
            <v>M2</v>
          </cell>
          <cell r="F262"/>
          <cell r="G262">
            <v>147879</v>
          </cell>
          <cell r="H262"/>
          <cell r="I262">
            <v>145394</v>
          </cell>
          <cell r="J262"/>
          <cell r="K262">
            <v>160653</v>
          </cell>
          <cell r="L262"/>
          <cell r="M262">
            <v>157953</v>
          </cell>
          <cell r="N262"/>
          <cell r="O262">
            <v>178369</v>
          </cell>
          <cell r="P262"/>
          <cell r="Q262">
            <v>175371</v>
          </cell>
          <cell r="R262" t="str">
            <v>CUMPLE</v>
          </cell>
          <cell r="S262" t="str">
            <v>CUMPLE</v>
          </cell>
          <cell r="T262" t="str">
            <v>CUMPLE</v>
          </cell>
          <cell r="U262">
            <v>159572.66666666666</v>
          </cell>
        </row>
        <row r="263">
          <cell r="C263" t="str">
            <v>9.2.9</v>
          </cell>
          <cell r="D263" t="str">
            <v>SUMINISTRO E INSTALACION DE REJILLA PARA CUNETAS CON MARCO Y CONTRA-MARCO EN ANGULO DE ACERO DE 1", CON VARILLA DE ACERO CUADRADA DE ½" SEPARADA A 2 CM, CON BISAGRAS PARA APERTURA DE INSPECCION Y MANTENIMIENTO PINTADAS EN ANTICORROSIVO. ANCHO MAXIMO .40 M.</v>
          </cell>
          <cell r="E263" t="str">
            <v>ML</v>
          </cell>
          <cell r="F263"/>
          <cell r="G263">
            <v>139066</v>
          </cell>
          <cell r="H263"/>
          <cell r="I263">
            <v>136729</v>
          </cell>
          <cell r="J263"/>
          <cell r="K263">
            <v>154424</v>
          </cell>
          <cell r="L263"/>
          <cell r="M263">
            <v>151829</v>
          </cell>
          <cell r="N263"/>
          <cell r="O263">
            <v>183218</v>
          </cell>
          <cell r="P263"/>
          <cell r="Q263">
            <v>180139</v>
          </cell>
          <cell r="R263" t="str">
            <v>CUMPLE</v>
          </cell>
          <cell r="S263" t="str">
            <v>CUMPLE</v>
          </cell>
          <cell r="T263" t="str">
            <v>CUMPLE</v>
          </cell>
          <cell r="U263">
            <v>156232.33333333334</v>
          </cell>
        </row>
        <row r="264">
          <cell r="C264" t="str">
            <v>9.2.10</v>
          </cell>
          <cell r="D264" t="str">
            <v xml:space="preserve">ESCALERA TIPO GATO DE 10 PASOS DE LONGITUD DE DESARROLLO L=1.2 EN ACERO FIGURADO DE 60000 PSI 3/4" DEBIDAMENTE ANCLADO Y PINTADO CON ANTICORROSIVO Y ESMALTE </v>
          </cell>
          <cell r="E264" t="str">
            <v>UND</v>
          </cell>
          <cell r="F264"/>
          <cell r="G264">
            <v>177231</v>
          </cell>
          <cell r="H264"/>
          <cell r="I264">
            <v>174252</v>
          </cell>
          <cell r="J264"/>
          <cell r="K264">
            <v>192981</v>
          </cell>
          <cell r="L264"/>
          <cell r="M264">
            <v>189738</v>
          </cell>
          <cell r="N264"/>
          <cell r="O264">
            <v>222515</v>
          </cell>
          <cell r="P264"/>
          <cell r="Q264">
            <v>218775</v>
          </cell>
          <cell r="R264" t="str">
            <v>CUMPLE</v>
          </cell>
          <cell r="S264" t="str">
            <v>CUMPLE</v>
          </cell>
          <cell r="T264" t="str">
            <v>CUMPLE</v>
          </cell>
          <cell r="U264">
            <v>194255</v>
          </cell>
        </row>
        <row r="265">
          <cell r="C265" t="str">
            <v>9.2.11</v>
          </cell>
          <cell r="D265" t="str">
            <v>MANTENIMIENTO SISTEMA RIEL DE PUERTAS CORREDIZAS (INCLUYE LIMPIEZA, ARREGLO Y LUBRICACION PARA CORROCTO FUNCIONAMIENTO)</v>
          </cell>
          <cell r="E265" t="str">
            <v>ML</v>
          </cell>
          <cell r="F265"/>
          <cell r="G265">
            <v>61176</v>
          </cell>
          <cell r="H265"/>
          <cell r="I265">
            <v>60148</v>
          </cell>
          <cell r="J265"/>
          <cell r="K265">
            <v>68950</v>
          </cell>
          <cell r="L265"/>
          <cell r="M265">
            <v>67791</v>
          </cell>
          <cell r="N265"/>
          <cell r="O265">
            <v>74925</v>
          </cell>
          <cell r="P265"/>
          <cell r="Q265">
            <v>73666</v>
          </cell>
          <cell r="R265" t="str">
            <v>CUMPLE</v>
          </cell>
          <cell r="S265" t="str">
            <v>CUMPLE</v>
          </cell>
          <cell r="T265" t="str">
            <v>CUMPLE</v>
          </cell>
          <cell r="U265">
            <v>67201.666666666672</v>
          </cell>
        </row>
        <row r="266">
          <cell r="C266" t="str">
            <v>9.2.12</v>
          </cell>
          <cell r="D266" t="str">
            <v>SUMINISTRO E INSTALACION REJILLA  PARA  VENTILACIÓN  LAMINA PERFORADA  SEGÚN DISEÑO PARA VENTILACION FORZADA O PASIVA</v>
          </cell>
          <cell r="E266" t="str">
            <v>M2</v>
          </cell>
          <cell r="F266"/>
          <cell r="G266">
            <v>267365</v>
          </cell>
          <cell r="H266"/>
          <cell r="I266">
            <v>262871</v>
          </cell>
          <cell r="J266"/>
          <cell r="K266">
            <v>298858</v>
          </cell>
          <cell r="L266"/>
          <cell r="M266">
            <v>293835</v>
          </cell>
          <cell r="N266"/>
          <cell r="O266">
            <v>343831</v>
          </cell>
          <cell r="P266"/>
          <cell r="Q266">
            <v>338052</v>
          </cell>
          <cell r="R266" t="str">
            <v>CUMPLE</v>
          </cell>
          <cell r="S266" t="str">
            <v>CUMPLE</v>
          </cell>
          <cell r="T266" t="str">
            <v>CUMPLE</v>
          </cell>
          <cell r="U266">
            <v>298252.66666666669</v>
          </cell>
        </row>
        <row r="267">
          <cell r="C267" t="str">
            <v>9.2.13</v>
          </cell>
          <cell r="D267" t="str">
            <v>REJILLA PISO de 2"</v>
          </cell>
          <cell r="E267" t="str">
            <v>UND</v>
          </cell>
          <cell r="F267"/>
          <cell r="G267">
            <v>18906</v>
          </cell>
          <cell r="H267"/>
          <cell r="I267">
            <v>18588</v>
          </cell>
          <cell r="J267"/>
          <cell r="K267">
            <v>21256</v>
          </cell>
          <cell r="L267"/>
          <cell r="M267">
            <v>20899</v>
          </cell>
          <cell r="N267"/>
          <cell r="O267">
            <v>26577</v>
          </cell>
          <cell r="P267"/>
          <cell r="Q267">
            <v>26130</v>
          </cell>
          <cell r="R267" t="str">
            <v>CUMPLE</v>
          </cell>
          <cell r="S267" t="str">
            <v>CUMPLE</v>
          </cell>
          <cell r="T267" t="str">
            <v>CUMPLE</v>
          </cell>
          <cell r="U267">
            <v>21872.333333333332</v>
          </cell>
        </row>
        <row r="268">
          <cell r="C268" t="str">
            <v>9.2.14</v>
          </cell>
          <cell r="D268" t="str">
            <v>REJILLA PISO de 3"</v>
          </cell>
          <cell r="E268" t="str">
            <v>UND</v>
          </cell>
          <cell r="F268"/>
          <cell r="G268">
            <v>24144</v>
          </cell>
          <cell r="H268"/>
          <cell r="I268">
            <v>23738</v>
          </cell>
          <cell r="J268"/>
          <cell r="K268">
            <v>27419</v>
          </cell>
          <cell r="L268"/>
          <cell r="M268">
            <v>26958</v>
          </cell>
          <cell r="N268"/>
          <cell r="O268">
            <v>32439</v>
          </cell>
          <cell r="P268"/>
          <cell r="Q268">
            <v>31894</v>
          </cell>
          <cell r="R268" t="str">
            <v>CUMPLE</v>
          </cell>
          <cell r="S268" t="str">
            <v>CUMPLE</v>
          </cell>
          <cell r="T268" t="str">
            <v>CUMPLE</v>
          </cell>
          <cell r="U268">
            <v>27530</v>
          </cell>
        </row>
        <row r="269">
          <cell r="C269" t="str">
            <v>9.2.15</v>
          </cell>
          <cell r="D269" t="str">
            <v>REJILLA DE VENTILACIÓN DE TOMA DE AIRE EXTERIOR DEL TIPO LOUVER EN ALUMINIO</v>
          </cell>
          <cell r="E269" t="str">
            <v>M2</v>
          </cell>
          <cell r="F269"/>
          <cell r="G269">
            <v>343643</v>
          </cell>
          <cell r="H269"/>
          <cell r="I269">
            <v>337867</v>
          </cell>
          <cell r="J269"/>
          <cell r="K269">
            <v>388257</v>
          </cell>
          <cell r="L269"/>
          <cell r="M269">
            <v>381732</v>
          </cell>
          <cell r="N269"/>
          <cell r="O269">
            <v>438386</v>
          </cell>
          <cell r="P269"/>
          <cell r="Q269">
            <v>431018</v>
          </cell>
          <cell r="R269" t="str">
            <v>CUMPLE</v>
          </cell>
          <cell r="S269" t="str">
            <v>CUMPLE</v>
          </cell>
          <cell r="T269" t="str">
            <v>CUMPLE</v>
          </cell>
          <cell r="U269">
            <v>383539</v>
          </cell>
        </row>
        <row r="270">
          <cell r="C270" t="str">
            <v>9.2.16</v>
          </cell>
          <cell r="D270" t="str">
            <v>VENTANERÍA EN ALUMINIO ARQUITECTONICO TIPO PESADO ANODIZADO COLOR NATURAL CON PERSIANA FIJA 3" Y VIDRIO 5 MM</v>
          </cell>
          <cell r="E270" t="str">
            <v>M2</v>
          </cell>
          <cell r="F270"/>
          <cell r="G270">
            <v>361397</v>
          </cell>
          <cell r="H270"/>
          <cell r="I270">
            <v>355323</v>
          </cell>
          <cell r="J270"/>
          <cell r="K270">
            <v>415913</v>
          </cell>
          <cell r="L270"/>
          <cell r="M270">
            <v>408923</v>
          </cell>
          <cell r="N270"/>
          <cell r="O270">
            <v>485994</v>
          </cell>
          <cell r="P270"/>
          <cell r="Q270">
            <v>477826</v>
          </cell>
          <cell r="R270" t="str">
            <v>CUMPLE</v>
          </cell>
          <cell r="S270" t="str">
            <v>CUMPLE</v>
          </cell>
          <cell r="T270" t="str">
            <v>CUMPLE</v>
          </cell>
          <cell r="U270">
            <v>414024</v>
          </cell>
        </row>
        <row r="271">
          <cell r="C271" t="str">
            <v>9.2.17</v>
          </cell>
          <cell r="D271" t="str">
            <v>MALLA GALVANIZADA C-10 RECUBIERTA PARA VENTANA</v>
          </cell>
          <cell r="E271" t="str">
            <v>M2</v>
          </cell>
          <cell r="F271"/>
          <cell r="G271">
            <v>287409</v>
          </cell>
          <cell r="H271"/>
          <cell r="I271">
            <v>282579</v>
          </cell>
          <cell r="J271"/>
          <cell r="K271">
            <v>321729</v>
          </cell>
          <cell r="L271"/>
          <cell r="M271">
            <v>316322</v>
          </cell>
          <cell r="N271"/>
          <cell r="O271">
            <v>370970</v>
          </cell>
          <cell r="P271"/>
          <cell r="Q271">
            <v>364735</v>
          </cell>
          <cell r="R271" t="str">
            <v>CUMPLE</v>
          </cell>
          <cell r="S271" t="str">
            <v>CUMPLE</v>
          </cell>
          <cell r="T271" t="str">
            <v>CUMPLE</v>
          </cell>
          <cell r="U271">
            <v>321212</v>
          </cell>
        </row>
        <row r="272">
          <cell r="C272" t="str">
            <v>9.2.18</v>
          </cell>
          <cell r="D272" t="str">
            <v>REJA TUBO CUADRADO DE 1" (INCLUYE APLICACIÓN DE ANTICORROSIVO Y PINTURA).</v>
          </cell>
          <cell r="E272" t="str">
            <v>M2</v>
          </cell>
          <cell r="F272"/>
          <cell r="G272">
            <v>439505</v>
          </cell>
          <cell r="H272"/>
          <cell r="I272">
            <v>432118</v>
          </cell>
          <cell r="J272"/>
          <cell r="K272">
            <v>520737</v>
          </cell>
          <cell r="L272"/>
          <cell r="M272">
            <v>511985</v>
          </cell>
          <cell r="N272"/>
          <cell r="O272">
            <v>593919</v>
          </cell>
          <cell r="P272"/>
          <cell r="Q272">
            <v>583937</v>
          </cell>
          <cell r="R272" t="str">
            <v>CUMPLE</v>
          </cell>
          <cell r="S272" t="str">
            <v>CUMPLE</v>
          </cell>
          <cell r="T272" t="str">
            <v>CUMPLE</v>
          </cell>
          <cell r="U272">
            <v>509346.66666666669</v>
          </cell>
        </row>
        <row r="273">
          <cell r="C273" t="str">
            <v>9.2.19</v>
          </cell>
          <cell r="D273" t="str">
            <v>CERCHA METÁLICA ÁNGULO 1+1/4x1/8 PULG. CON CELOSIA. (incluye anticorrosico y pintura)</v>
          </cell>
          <cell r="E273" t="str">
            <v>Kg</v>
          </cell>
          <cell r="F273"/>
          <cell r="G273">
            <v>9235</v>
          </cell>
          <cell r="H273"/>
          <cell r="I273">
            <v>9080</v>
          </cell>
          <cell r="J273"/>
          <cell r="K273">
            <v>10565</v>
          </cell>
          <cell r="L273"/>
          <cell r="M273">
            <v>10387</v>
          </cell>
          <cell r="N273"/>
          <cell r="O273">
            <v>12244</v>
          </cell>
          <cell r="P273"/>
          <cell r="Q273">
            <v>12038</v>
          </cell>
          <cell r="R273" t="str">
            <v>CUMPLE</v>
          </cell>
          <cell r="S273" t="str">
            <v>CUMPLE</v>
          </cell>
          <cell r="T273" t="str">
            <v>CUMPLE</v>
          </cell>
          <cell r="U273">
            <v>10501.666666666666</v>
          </cell>
        </row>
        <row r="274">
          <cell r="C274" t="str">
            <v>9.2.20</v>
          </cell>
          <cell r="D274" t="str">
            <v>SUMINISTRO E INSTALACIÓN DE BRAZOS HIDRAULICOS PARA PUERTAS - (Cap 100 Kg- Aperura hasta 180° - Ancho puerta hasta 1.10 mts.)</v>
          </cell>
          <cell r="E274" t="str">
            <v>UND</v>
          </cell>
          <cell r="F274"/>
          <cell r="G274">
            <v>285147</v>
          </cell>
          <cell r="H274"/>
          <cell r="I274">
            <v>280355</v>
          </cell>
          <cell r="J274"/>
          <cell r="K274">
            <v>327381</v>
          </cell>
          <cell r="L274"/>
          <cell r="M274">
            <v>321879</v>
          </cell>
          <cell r="N274"/>
          <cell r="O274">
            <v>365232</v>
          </cell>
          <cell r="P274"/>
          <cell r="Q274">
            <v>359094</v>
          </cell>
          <cell r="R274" t="str">
            <v>CUMPLE</v>
          </cell>
          <cell r="S274" t="str">
            <v>CUMPLE</v>
          </cell>
          <cell r="T274" t="str">
            <v>CUMPLE</v>
          </cell>
          <cell r="U274">
            <v>320442.66666666669</v>
          </cell>
        </row>
        <row r="275">
          <cell r="C275" t="str">
            <v>9.2.21</v>
          </cell>
          <cell r="D275" t="str">
            <v>DESMONTE PUERTAS Y VENTAS DIFERENTES MEDIDAS Y MATERIALES - (Incluye dispocision final )</v>
          </cell>
          <cell r="E275" t="str">
            <v>M2</v>
          </cell>
          <cell r="F275"/>
          <cell r="G275">
            <v>20951</v>
          </cell>
          <cell r="H275"/>
          <cell r="I275">
            <v>20599</v>
          </cell>
          <cell r="J275"/>
          <cell r="K275">
            <v>24136</v>
          </cell>
          <cell r="L275"/>
          <cell r="M275">
            <v>23730</v>
          </cell>
          <cell r="N275"/>
          <cell r="O275">
            <v>26593</v>
          </cell>
          <cell r="P275"/>
          <cell r="Q275">
            <v>26146</v>
          </cell>
          <cell r="R275" t="str">
            <v>CUMPLE</v>
          </cell>
          <cell r="S275" t="str">
            <v>CUMPLE</v>
          </cell>
          <cell r="T275" t="str">
            <v>CUMPLE</v>
          </cell>
          <cell r="U275">
            <v>23491.666666666668</v>
          </cell>
        </row>
        <row r="276">
          <cell r="C276" t="str">
            <v>9.2.22</v>
          </cell>
          <cell r="D276" t="str">
            <v>SUMINISTRO E INSTALACION  ESTRUCTURA METALICA PARA REFORZAMIENTO Y/O REMPLAZO SEGÚN DISEÑO ( Incluye revisio estructural )</v>
          </cell>
          <cell r="E276" t="str">
            <v>KG</v>
          </cell>
          <cell r="F276"/>
          <cell r="G276">
            <v>11919</v>
          </cell>
          <cell r="H276"/>
          <cell r="I276">
            <v>11719</v>
          </cell>
          <cell r="J276"/>
          <cell r="K276">
            <v>13883</v>
          </cell>
          <cell r="L276"/>
          <cell r="M276">
            <v>13650</v>
          </cell>
          <cell r="N276"/>
          <cell r="O276">
            <v>15883</v>
          </cell>
          <cell r="P276"/>
          <cell r="Q276">
            <v>15616</v>
          </cell>
          <cell r="R276" t="str">
            <v>CUMPLE</v>
          </cell>
          <cell r="S276" t="str">
            <v>CUMPLE</v>
          </cell>
          <cell r="T276" t="str">
            <v>CUMPLE</v>
          </cell>
          <cell r="U276">
            <v>13661.666666666666</v>
          </cell>
        </row>
        <row r="277">
          <cell r="C277" t="str">
            <v>9.2.23</v>
          </cell>
          <cell r="D277" t="str">
            <v xml:space="preserve">DESMONTE ESTRUCTURA  METALICA Y/O MADERA INCLUYE MATERIAL DE CUBIERTA </v>
          </cell>
          <cell r="E277" t="str">
            <v>M2</v>
          </cell>
          <cell r="F277"/>
          <cell r="G277">
            <v>32410</v>
          </cell>
          <cell r="H277"/>
          <cell r="I277">
            <v>31865</v>
          </cell>
          <cell r="J277"/>
          <cell r="K277">
            <v>38539</v>
          </cell>
          <cell r="L277"/>
          <cell r="M277">
            <v>37891</v>
          </cell>
          <cell r="N277"/>
          <cell r="O277">
            <v>43888</v>
          </cell>
          <cell r="P277"/>
          <cell r="Q277">
            <v>43150</v>
          </cell>
          <cell r="R277" t="str">
            <v>CUMPLE</v>
          </cell>
          <cell r="S277" t="str">
            <v>CUMPLE</v>
          </cell>
          <cell r="T277" t="str">
            <v>CUMPLE</v>
          </cell>
          <cell r="U277">
            <v>37635.333333333336</v>
          </cell>
        </row>
        <row r="278">
          <cell r="C278" t="str">
            <v>9.2.24</v>
          </cell>
          <cell r="D278" t="str">
            <v>2.  SUMINISTRO E INSTALACION   - BARRA SEGURIDAD SANITARIO  PARA  AGARRE EN TUBO D=11/4", EN ACERO INOXIDABLE ( 18/10),  ABATIBLE HORIZONTAL  SEGÚN  NTC 6047</v>
          </cell>
          <cell r="E278" t="str">
            <v>UND</v>
          </cell>
          <cell r="F278"/>
          <cell r="G278">
            <v>364714</v>
          </cell>
          <cell r="H278"/>
          <cell r="I278">
            <v>358584</v>
          </cell>
          <cell r="J278"/>
          <cell r="K278">
            <v>437542</v>
          </cell>
          <cell r="L278"/>
          <cell r="M278">
            <v>430188</v>
          </cell>
          <cell r="N278"/>
          <cell r="O278">
            <v>509711</v>
          </cell>
          <cell r="P278"/>
          <cell r="Q278">
            <v>501144</v>
          </cell>
          <cell r="R278" t="str">
            <v>CUMPLE</v>
          </cell>
          <cell r="S278" t="str">
            <v>CUMPLE</v>
          </cell>
          <cell r="T278" t="str">
            <v>CUMPLE</v>
          </cell>
          <cell r="U278">
            <v>429972</v>
          </cell>
        </row>
        <row r="279">
          <cell r="C279" t="str">
            <v>9.2.25</v>
          </cell>
          <cell r="D279" t="str">
            <v>.  SUMINISTRO E INSTALACION BARRA DE AGARRE ANTIDESLIZANTE  EN TUBO D=11/4", EN ACERO INOXIDABLE  FIJA VERTICAL Y HORIZONTAL  Medidas: Ancho 60 x Fondo 7 x Alto 3 cm.</v>
          </cell>
          <cell r="E279" t="str">
            <v>UND</v>
          </cell>
          <cell r="F279"/>
          <cell r="G279">
            <v>186314</v>
          </cell>
          <cell r="H279"/>
          <cell r="I279">
            <v>183183</v>
          </cell>
          <cell r="J279"/>
          <cell r="K279">
            <v>204719</v>
          </cell>
          <cell r="L279"/>
          <cell r="M279">
            <v>201278</v>
          </cell>
          <cell r="N279"/>
          <cell r="O279">
            <v>244340</v>
          </cell>
          <cell r="P279"/>
          <cell r="Q279">
            <v>240233</v>
          </cell>
          <cell r="R279" t="str">
            <v>CUMPLE</v>
          </cell>
          <cell r="S279" t="str">
            <v>CUMPLE</v>
          </cell>
          <cell r="T279" t="str">
            <v>CUMPLE</v>
          </cell>
          <cell r="U279">
            <v>208231.33333333334</v>
          </cell>
        </row>
        <row r="280">
          <cell r="C280" t="str">
            <v>9.2.26</v>
          </cell>
          <cell r="D280" t="str">
            <v>SUMINISTRO E INSTALACION DE ANGEO (INCLUYE ANGULO )</v>
          </cell>
          <cell r="E280" t="str">
            <v>UND</v>
          </cell>
          <cell r="F280"/>
          <cell r="G280">
            <v>24803</v>
          </cell>
          <cell r="H280"/>
          <cell r="I280">
            <v>24386</v>
          </cell>
          <cell r="J280"/>
          <cell r="K280">
            <v>29288</v>
          </cell>
          <cell r="L280"/>
          <cell r="M280">
            <v>28796</v>
          </cell>
          <cell r="N280"/>
          <cell r="O280">
            <v>32433</v>
          </cell>
          <cell r="P280"/>
          <cell r="Q280">
            <v>31888</v>
          </cell>
          <cell r="R280" t="str">
            <v>CUMPLE</v>
          </cell>
          <cell r="S280" t="str">
            <v>CUMPLE</v>
          </cell>
          <cell r="T280" t="str">
            <v>CUMPLE</v>
          </cell>
          <cell r="U280">
            <v>28356.666666666668</v>
          </cell>
        </row>
        <row r="281">
          <cell r="C281" t="str">
            <v>9.2.27</v>
          </cell>
          <cell r="D281" t="str">
            <v xml:space="preserve">SUMINISTRO E INSTALACION DE PUERTA EN LAMINA C.R. CALIBRE 12 CON CERRADURA DE SEGURIDAD, MANIJA EN ACERO INCOXIDABLE, CON ESTRUCTURA INTERNA EN PERFIL TUBULAR CUADRADO, INSTALADO CON ACCESORIOS Y BISAGRA DE ALTA RESISTENCIA. (INCLUYE MARCO, HERRAJES Y CERRADURAS) </v>
          </cell>
          <cell r="E281" t="str">
            <v>UND</v>
          </cell>
          <cell r="F281"/>
          <cell r="G281">
            <v>1052241</v>
          </cell>
          <cell r="H281"/>
          <cell r="I281">
            <v>1034556</v>
          </cell>
          <cell r="J281"/>
          <cell r="K281">
            <v>1273283</v>
          </cell>
          <cell r="L281"/>
          <cell r="M281">
            <v>1251883</v>
          </cell>
          <cell r="N281"/>
          <cell r="O281">
            <v>1389820</v>
          </cell>
          <cell r="P281"/>
          <cell r="Q281">
            <v>1366462</v>
          </cell>
          <cell r="R281" t="str">
            <v>CUMPLE</v>
          </cell>
          <cell r="S281" t="str">
            <v>CUMPLE</v>
          </cell>
          <cell r="T281" t="str">
            <v>CUMPLE</v>
          </cell>
          <cell r="U281">
            <v>1217633.6666666667</v>
          </cell>
        </row>
        <row r="282">
          <cell r="C282" t="str">
            <v>9.2.28</v>
          </cell>
          <cell r="D282" t="str">
            <v xml:space="preserve">SUMINISTRO E INSTALACIÓN VENTANA TIPO PERSIANA FIJA EN LÁMINA C.R. CALIBRE 18 </v>
          </cell>
          <cell r="E282" t="str">
            <v>UND</v>
          </cell>
          <cell r="F282"/>
          <cell r="G282">
            <v>271368</v>
          </cell>
          <cell r="H282"/>
          <cell r="I282">
            <v>266807</v>
          </cell>
          <cell r="J282"/>
          <cell r="K282">
            <v>311062</v>
          </cell>
          <cell r="L282"/>
          <cell r="M282">
            <v>305834</v>
          </cell>
          <cell r="N282"/>
          <cell r="O282">
            <v>335116</v>
          </cell>
          <cell r="P282"/>
          <cell r="Q282">
            <v>329484</v>
          </cell>
          <cell r="R282" t="str">
            <v>CUMPLE</v>
          </cell>
          <cell r="S282" t="str">
            <v>CUMPLE</v>
          </cell>
          <cell r="T282" t="str">
            <v>CUMPLE</v>
          </cell>
          <cell r="U282">
            <v>300708.33333333331</v>
          </cell>
        </row>
        <row r="283">
          <cell r="C283" t="str">
            <v>9.2.29</v>
          </cell>
          <cell r="D283" t="str">
            <v>SUMINISTRO E INSTALACIÓN DE PUERTA REJA DE INGRESO DE SEGURIDAD EN HIERRO TUBO CUADRADO (INCLUYE HERRAJES Y CERRADURAS)</v>
          </cell>
          <cell r="E283" t="str">
            <v>M2</v>
          </cell>
          <cell r="F283"/>
          <cell r="G283">
            <v>188730</v>
          </cell>
          <cell r="H283"/>
          <cell r="I283">
            <v>185558</v>
          </cell>
          <cell r="J283"/>
          <cell r="K283">
            <v>218406</v>
          </cell>
          <cell r="L283"/>
          <cell r="M283">
            <v>214735</v>
          </cell>
          <cell r="N283"/>
          <cell r="O283">
            <v>249220</v>
          </cell>
          <cell r="P283"/>
          <cell r="Q283">
            <v>245031</v>
          </cell>
          <cell r="R283" t="str">
            <v>CUMPLE</v>
          </cell>
          <cell r="S283" t="str">
            <v>CUMPLE</v>
          </cell>
          <cell r="T283" t="str">
            <v>CUMPLE</v>
          </cell>
          <cell r="U283">
            <v>215108</v>
          </cell>
        </row>
        <row r="284">
          <cell r="C284" t="str">
            <v>9.3</v>
          </cell>
          <cell r="D284" t="str">
            <v>CARPINTERIA DE MADERA</v>
          </cell>
          <cell r="E284"/>
          <cell r="F284"/>
          <cell r="G284"/>
          <cell r="H284"/>
          <cell r="I284"/>
          <cell r="J284"/>
          <cell r="K284"/>
          <cell r="L284"/>
          <cell r="M284"/>
          <cell r="N284"/>
          <cell r="O284"/>
          <cell r="P284"/>
          <cell r="Q284"/>
          <cell r="R284"/>
          <cell r="S284" t="str">
            <v>CUMPLE</v>
          </cell>
          <cell r="T284" t="str">
            <v>CUMPLE</v>
          </cell>
          <cell r="U284" t="e">
            <v>#DIV/0!</v>
          </cell>
        </row>
        <row r="285">
          <cell r="C285" t="str">
            <v>9.3.1</v>
          </cell>
          <cell r="D285" t="str">
            <v>SUMINISTRO E INSTALACIÓN DE MARCO Y HOJA DE PUERTAS TABLERIADAS EN MADERA  INCLUYE TRES BISAGRAS POR PUERTA Y TOPE DE RESORTE SATINADO TIPO  SCHLAGE.ENCHAPE, TABLA CHAPA CEDRO O NOGAL  2.0 CMS</v>
          </cell>
          <cell r="E285" t="str">
            <v>M2</v>
          </cell>
          <cell r="F285"/>
          <cell r="G285">
            <v>416300</v>
          </cell>
          <cell r="H285"/>
          <cell r="I285">
            <v>409303</v>
          </cell>
          <cell r="J285"/>
          <cell r="K285">
            <v>466084</v>
          </cell>
          <cell r="L285"/>
          <cell r="M285">
            <v>458251</v>
          </cell>
          <cell r="N285"/>
          <cell r="O285">
            <v>552473</v>
          </cell>
          <cell r="P285"/>
          <cell r="Q285">
            <v>543188</v>
          </cell>
          <cell r="R285" t="str">
            <v>CUMPLE</v>
          </cell>
          <cell r="S285" t="str">
            <v>CUMPLE</v>
          </cell>
          <cell r="T285" t="str">
            <v>CUMPLE</v>
          </cell>
          <cell r="U285">
            <v>470247.33333333331</v>
          </cell>
        </row>
        <row r="286">
          <cell r="C286" t="str">
            <v>9.3.2</v>
          </cell>
          <cell r="D286" t="str">
            <v>HOJA PUERTA ENTAMBORADA TRIPLEX-TABLEX 0.76-1.0 M</v>
          </cell>
          <cell r="E286" t="str">
            <v>M2</v>
          </cell>
          <cell r="F286"/>
          <cell r="G286">
            <v>191168</v>
          </cell>
          <cell r="H286"/>
          <cell r="I286">
            <v>187955</v>
          </cell>
          <cell r="J286"/>
          <cell r="K286">
            <v>209135</v>
          </cell>
          <cell r="L286"/>
          <cell r="M286">
            <v>205620</v>
          </cell>
          <cell r="N286"/>
          <cell r="O286">
            <v>236955</v>
          </cell>
          <cell r="P286"/>
          <cell r="Q286">
            <v>232973</v>
          </cell>
          <cell r="R286" t="str">
            <v>CUMPLE</v>
          </cell>
          <cell r="S286" t="str">
            <v>CUMPLE</v>
          </cell>
          <cell r="T286" t="str">
            <v>CUMPLE</v>
          </cell>
          <cell r="U286">
            <v>208849.33333333334</v>
          </cell>
        </row>
        <row r="287">
          <cell r="C287" t="str">
            <v>9.3.3</v>
          </cell>
          <cell r="D287" t="str">
            <v>CERRADURA DE POMO TIPO ALCOBA</v>
          </cell>
          <cell r="E287" t="str">
            <v>UND</v>
          </cell>
          <cell r="F287"/>
          <cell r="G287">
            <v>53686</v>
          </cell>
          <cell r="H287"/>
          <cell r="I287">
            <v>52784</v>
          </cell>
          <cell r="J287"/>
          <cell r="K287">
            <v>63006</v>
          </cell>
          <cell r="L287"/>
          <cell r="M287">
            <v>61947</v>
          </cell>
          <cell r="N287"/>
          <cell r="O287">
            <v>68858</v>
          </cell>
          <cell r="P287"/>
          <cell r="Q287">
            <v>67701</v>
          </cell>
          <cell r="R287" t="str">
            <v>CUMPLE</v>
          </cell>
          <cell r="S287" t="str">
            <v>CUMPLE</v>
          </cell>
          <cell r="T287" t="str">
            <v>CUMPLE</v>
          </cell>
          <cell r="U287">
            <v>60810.666666666664</v>
          </cell>
        </row>
        <row r="288">
          <cell r="C288" t="str">
            <v>9.3.4</v>
          </cell>
          <cell r="D288" t="str">
            <v xml:space="preserve">SUMINISTRO E INSTALACION DE MARQUESINA, CON ESTRUCTURA METALICA  Y POLICARBONATO ALVEOLAR  </v>
          </cell>
          <cell r="E288" t="str">
            <v>M2</v>
          </cell>
          <cell r="F288"/>
          <cell r="G288">
            <v>173368</v>
          </cell>
          <cell r="H288"/>
          <cell r="I288">
            <v>170454</v>
          </cell>
          <cell r="J288"/>
          <cell r="K288">
            <v>200229</v>
          </cell>
          <cell r="L288"/>
          <cell r="M288">
            <v>196864</v>
          </cell>
          <cell r="N288"/>
          <cell r="O288">
            <v>250442</v>
          </cell>
          <cell r="P288"/>
          <cell r="Q288">
            <v>246233</v>
          </cell>
          <cell r="R288" t="str">
            <v>CUMPLE</v>
          </cell>
          <cell r="S288" t="str">
            <v>CUMPLE</v>
          </cell>
          <cell r="T288" t="str">
            <v>CUMPLE</v>
          </cell>
          <cell r="U288">
            <v>204517</v>
          </cell>
        </row>
        <row r="289">
          <cell r="C289">
            <v>10</v>
          </cell>
          <cell r="D289" t="str">
            <v>PISOS BASES</v>
          </cell>
          <cell r="E289"/>
          <cell r="F289"/>
          <cell r="G289"/>
          <cell r="H289"/>
          <cell r="I289"/>
          <cell r="J289"/>
          <cell r="K289"/>
          <cell r="L289"/>
          <cell r="M289"/>
          <cell r="N289"/>
          <cell r="O289"/>
          <cell r="P289"/>
          <cell r="Q289"/>
          <cell r="R289"/>
          <cell r="S289" t="str">
            <v>CUMPLE</v>
          </cell>
          <cell r="T289" t="str">
            <v>CUMPLE</v>
          </cell>
          <cell r="U289" t="e">
            <v>#DIV/0!</v>
          </cell>
        </row>
        <row r="290">
          <cell r="C290" t="str">
            <v>10.1</v>
          </cell>
          <cell r="D290" t="str">
            <v>ALISTADO ENDURECIDO MORTERO 1:3 H=4</v>
          </cell>
          <cell r="E290" t="str">
            <v>M2</v>
          </cell>
          <cell r="F290"/>
          <cell r="G290">
            <v>45781</v>
          </cell>
          <cell r="H290"/>
          <cell r="I290">
            <v>45012</v>
          </cell>
          <cell r="J290"/>
          <cell r="K290">
            <v>49076</v>
          </cell>
          <cell r="L290"/>
          <cell r="M290">
            <v>48251</v>
          </cell>
          <cell r="N290"/>
          <cell r="O290">
            <v>61612</v>
          </cell>
          <cell r="P290"/>
          <cell r="Q290">
            <v>60577</v>
          </cell>
          <cell r="R290" t="str">
            <v>CUMPLE</v>
          </cell>
          <cell r="S290" t="str">
            <v>CUMPLE</v>
          </cell>
          <cell r="T290" t="str">
            <v>CUMPLE</v>
          </cell>
          <cell r="U290">
            <v>51280</v>
          </cell>
        </row>
        <row r="291">
          <cell r="C291" t="str">
            <v>10.2</v>
          </cell>
          <cell r="D291" t="str">
            <v>ALISTADO IMPERMEABILIZADO PISOS 1:3, E = 0.04</v>
          </cell>
          <cell r="E291" t="str">
            <v>M2</v>
          </cell>
          <cell r="F291"/>
          <cell r="G291">
            <v>37606</v>
          </cell>
          <cell r="H291"/>
          <cell r="I291">
            <v>36974</v>
          </cell>
          <cell r="J291"/>
          <cell r="K291">
            <v>42211</v>
          </cell>
          <cell r="L291"/>
          <cell r="M291">
            <v>41502</v>
          </cell>
          <cell r="N291"/>
          <cell r="O291">
            <v>48835</v>
          </cell>
          <cell r="P291"/>
          <cell r="Q291">
            <v>48014</v>
          </cell>
          <cell r="R291" t="str">
            <v>CUMPLE</v>
          </cell>
          <cell r="S291" t="str">
            <v>CUMPLE</v>
          </cell>
          <cell r="T291" t="str">
            <v>CUMPLE</v>
          </cell>
          <cell r="U291">
            <v>42163.333333333336</v>
          </cell>
        </row>
        <row r="292">
          <cell r="C292" t="str">
            <v>10.3</v>
          </cell>
          <cell r="D292" t="str">
            <v>ALISTADO PISOS 1:3, E=0.04</v>
          </cell>
          <cell r="E292" t="str">
            <v>M2</v>
          </cell>
          <cell r="F292"/>
          <cell r="G292">
            <v>30769</v>
          </cell>
          <cell r="H292"/>
          <cell r="I292">
            <v>30252</v>
          </cell>
          <cell r="J292"/>
          <cell r="K292">
            <v>35171</v>
          </cell>
          <cell r="L292"/>
          <cell r="M292">
            <v>34580</v>
          </cell>
          <cell r="N292"/>
          <cell r="O292">
            <v>40186</v>
          </cell>
          <cell r="P292"/>
          <cell r="Q292">
            <v>39511</v>
          </cell>
          <cell r="R292" t="str">
            <v>CUMPLE</v>
          </cell>
          <cell r="S292" t="str">
            <v>CUMPLE</v>
          </cell>
          <cell r="T292" t="str">
            <v>CUMPLE</v>
          </cell>
          <cell r="U292">
            <v>34781</v>
          </cell>
        </row>
        <row r="293">
          <cell r="C293" t="str">
            <v>10.4</v>
          </cell>
          <cell r="D293" t="str">
            <v>CAÑUELA CONCRETO 2000 PSI 0.20X0.12</v>
          </cell>
          <cell r="E293" t="str">
            <v>M3</v>
          </cell>
          <cell r="F293"/>
          <cell r="G293">
            <v>129849</v>
          </cell>
          <cell r="H293"/>
          <cell r="I293">
            <v>127667</v>
          </cell>
          <cell r="J293"/>
          <cell r="K293">
            <v>142925</v>
          </cell>
          <cell r="L293"/>
          <cell r="M293">
            <v>140523</v>
          </cell>
          <cell r="N293"/>
          <cell r="O293">
            <v>164985</v>
          </cell>
          <cell r="P293"/>
          <cell r="Q293">
            <v>162212</v>
          </cell>
          <cell r="R293" t="str">
            <v>CUMPLE</v>
          </cell>
          <cell r="S293" t="str">
            <v>CUMPLE</v>
          </cell>
          <cell r="T293" t="str">
            <v>CUMPLE</v>
          </cell>
          <cell r="U293">
            <v>143467.33333333334</v>
          </cell>
        </row>
        <row r="294">
          <cell r="C294" t="str">
            <v>10.5</v>
          </cell>
          <cell r="D294" t="str">
            <v>CONCRETO ESTRIADO RAMPAS 2500 PSI</v>
          </cell>
          <cell r="E294" t="str">
            <v>M2</v>
          </cell>
          <cell r="F294"/>
          <cell r="G294">
            <v>89315</v>
          </cell>
          <cell r="H294"/>
          <cell r="I294">
            <v>87814</v>
          </cell>
          <cell r="J294"/>
          <cell r="K294">
            <v>99749</v>
          </cell>
          <cell r="L294"/>
          <cell r="M294">
            <v>98073</v>
          </cell>
          <cell r="N294"/>
          <cell r="O294">
            <v>114635</v>
          </cell>
          <cell r="P294"/>
          <cell r="Q294">
            <v>112708</v>
          </cell>
          <cell r="R294" t="str">
            <v>CUMPLE</v>
          </cell>
          <cell r="S294" t="str">
            <v>CUMPLE</v>
          </cell>
          <cell r="T294" t="str">
            <v>CUMPLE</v>
          </cell>
          <cell r="U294">
            <v>99531.666666666672</v>
          </cell>
        </row>
        <row r="295">
          <cell r="C295" t="str">
            <v>10.6</v>
          </cell>
          <cell r="D295" t="str">
            <v>MANTO FIBERGLASS 600X1</v>
          </cell>
          <cell r="E295" t="str">
            <v>M2</v>
          </cell>
          <cell r="F295"/>
          <cell r="G295">
            <v>36844</v>
          </cell>
          <cell r="H295"/>
          <cell r="I295">
            <v>36225</v>
          </cell>
          <cell r="J295"/>
          <cell r="K295">
            <v>42860</v>
          </cell>
          <cell r="L295"/>
          <cell r="M295">
            <v>42140</v>
          </cell>
          <cell r="N295"/>
          <cell r="O295">
            <v>50154</v>
          </cell>
          <cell r="P295"/>
          <cell r="Q295">
            <v>49311</v>
          </cell>
          <cell r="R295" t="str">
            <v>CUMPLE</v>
          </cell>
          <cell r="S295" t="str">
            <v>CUMPLE</v>
          </cell>
          <cell r="T295" t="str">
            <v>CUMPLE</v>
          </cell>
          <cell r="U295">
            <v>42558.666666666664</v>
          </cell>
        </row>
        <row r="296">
          <cell r="C296" t="str">
            <v>10.7</v>
          </cell>
          <cell r="D296" t="str">
            <v>PEGANTE MORTERO-CONCRETO</v>
          </cell>
          <cell r="E296" t="str">
            <v>M2</v>
          </cell>
          <cell r="F296"/>
          <cell r="G296">
            <v>25752</v>
          </cell>
          <cell r="H296"/>
          <cell r="I296">
            <v>25319</v>
          </cell>
          <cell r="J296"/>
          <cell r="K296">
            <v>30656</v>
          </cell>
          <cell r="L296"/>
          <cell r="M296">
            <v>30141</v>
          </cell>
          <cell r="N296"/>
          <cell r="O296">
            <v>38001</v>
          </cell>
          <cell r="P296"/>
          <cell r="Q296">
            <v>37362</v>
          </cell>
          <cell r="R296" t="str">
            <v>CUMPLE</v>
          </cell>
          <cell r="S296" t="str">
            <v>CUMPLE</v>
          </cell>
          <cell r="T296" t="str">
            <v>CUMPLE</v>
          </cell>
          <cell r="U296">
            <v>30940.666666666668</v>
          </cell>
        </row>
        <row r="297">
          <cell r="C297" t="str">
            <v>10.8</v>
          </cell>
          <cell r="D297" t="str">
            <v>PLACA BASE CONCRETO 0.08 2500 PSI</v>
          </cell>
          <cell r="E297" t="str">
            <v>M2</v>
          </cell>
          <cell r="F297"/>
          <cell r="G297">
            <v>54145</v>
          </cell>
          <cell r="H297"/>
          <cell r="I297">
            <v>53235</v>
          </cell>
          <cell r="J297"/>
          <cell r="K297">
            <v>62125</v>
          </cell>
          <cell r="L297"/>
          <cell r="M297">
            <v>61081</v>
          </cell>
          <cell r="N297"/>
          <cell r="O297">
            <v>70328</v>
          </cell>
          <cell r="P297"/>
          <cell r="Q297">
            <v>69146</v>
          </cell>
          <cell r="R297" t="str">
            <v>CUMPLE</v>
          </cell>
          <cell r="S297" t="str">
            <v>CUMPLE</v>
          </cell>
          <cell r="T297" t="str">
            <v>CUMPLE</v>
          </cell>
          <cell r="U297">
            <v>61154</v>
          </cell>
        </row>
        <row r="298">
          <cell r="C298" t="str">
            <v>10.9</v>
          </cell>
          <cell r="D298" t="str">
            <v>PLACA BASE CONCRETO 0.10 2500 PSI</v>
          </cell>
          <cell r="E298" t="str">
            <v>M2</v>
          </cell>
          <cell r="F298"/>
          <cell r="G298">
            <v>62589</v>
          </cell>
          <cell r="H298"/>
          <cell r="I298">
            <v>61537</v>
          </cell>
          <cell r="J298"/>
          <cell r="K298">
            <v>71623</v>
          </cell>
          <cell r="L298"/>
          <cell r="M298">
            <v>70419</v>
          </cell>
          <cell r="N298"/>
          <cell r="O298">
            <v>80033</v>
          </cell>
          <cell r="P298"/>
          <cell r="Q298">
            <v>78688</v>
          </cell>
          <cell r="R298" t="str">
            <v>CUMPLE</v>
          </cell>
          <cell r="S298" t="str">
            <v>CUMPLE</v>
          </cell>
          <cell r="T298" t="str">
            <v>CUMPLE</v>
          </cell>
          <cell r="U298">
            <v>70214.666666666672</v>
          </cell>
        </row>
        <row r="299">
          <cell r="C299" t="str">
            <v>10.10</v>
          </cell>
          <cell r="D299" t="str">
            <v>PLACA BASE CONCRETO 0.15 2500 PSI</v>
          </cell>
          <cell r="E299" t="str">
            <v>M2</v>
          </cell>
          <cell r="F299"/>
          <cell r="G299">
            <v>89806</v>
          </cell>
          <cell r="H299"/>
          <cell r="I299">
            <v>88297</v>
          </cell>
          <cell r="J299"/>
          <cell r="K299">
            <v>101202</v>
          </cell>
          <cell r="L299"/>
          <cell r="M299">
            <v>99501</v>
          </cell>
          <cell r="N299"/>
          <cell r="O299">
            <v>113074</v>
          </cell>
          <cell r="P299"/>
          <cell r="Q299">
            <v>111174</v>
          </cell>
          <cell r="R299" t="str">
            <v>CUMPLE</v>
          </cell>
          <cell r="S299" t="str">
            <v>CUMPLE</v>
          </cell>
          <cell r="T299" t="str">
            <v>CUMPLE</v>
          </cell>
          <cell r="U299">
            <v>99657.333333333328</v>
          </cell>
        </row>
        <row r="300">
          <cell r="C300" t="str">
            <v>10.11</v>
          </cell>
          <cell r="D300" t="str">
            <v>SUBBASE RECEBO ZONAS EXTERIORES</v>
          </cell>
          <cell r="E300" t="str">
            <v>M3</v>
          </cell>
          <cell r="F300"/>
          <cell r="G300">
            <v>109713</v>
          </cell>
          <cell r="H300"/>
          <cell r="I300">
            <v>107869</v>
          </cell>
          <cell r="J300"/>
          <cell r="K300">
            <v>123643</v>
          </cell>
          <cell r="L300"/>
          <cell r="M300">
            <v>121565</v>
          </cell>
          <cell r="N300"/>
          <cell r="O300">
            <v>136581</v>
          </cell>
          <cell r="P300"/>
          <cell r="Q300">
            <v>134286</v>
          </cell>
          <cell r="R300" t="str">
            <v>CUMPLE</v>
          </cell>
          <cell r="S300" t="str">
            <v>CUMPLE</v>
          </cell>
          <cell r="T300" t="str">
            <v>CUMPLE</v>
          </cell>
          <cell r="U300">
            <v>121240</v>
          </cell>
        </row>
        <row r="301">
          <cell r="C301">
            <v>11</v>
          </cell>
          <cell r="D301" t="str">
            <v>INSTALACIONES HIDROSANITARIAS - RED CONTRA INCENDIO</v>
          </cell>
          <cell r="E301"/>
          <cell r="F301"/>
          <cell r="G301"/>
          <cell r="H301"/>
          <cell r="I301"/>
          <cell r="J301"/>
          <cell r="K301"/>
          <cell r="L301"/>
          <cell r="M301"/>
          <cell r="N301"/>
          <cell r="O301"/>
          <cell r="P301"/>
          <cell r="Q301"/>
          <cell r="R301"/>
          <cell r="S301" t="str">
            <v>CUMPLE</v>
          </cell>
          <cell r="T301" t="str">
            <v>CUMPLE</v>
          </cell>
          <cell r="U301" t="e">
            <v>#DIV/0!</v>
          </cell>
        </row>
        <row r="302">
          <cell r="C302" t="str">
            <v>11.1</v>
          </cell>
          <cell r="D302" t="str">
            <v>ACOMETIDA EN PVC 1/2" 5M</v>
          </cell>
          <cell r="E302" t="str">
            <v>UND</v>
          </cell>
          <cell r="F302"/>
          <cell r="G302">
            <v>186500</v>
          </cell>
          <cell r="H302"/>
          <cell r="I302">
            <v>183366</v>
          </cell>
          <cell r="J302"/>
          <cell r="K302">
            <v>218873</v>
          </cell>
          <cell r="L302"/>
          <cell r="M302">
            <v>215194</v>
          </cell>
          <cell r="N302"/>
          <cell r="O302">
            <v>249405</v>
          </cell>
          <cell r="P302"/>
          <cell r="Q302">
            <v>245213</v>
          </cell>
          <cell r="R302" t="str">
            <v>CUMPLE</v>
          </cell>
          <cell r="S302" t="str">
            <v>CUMPLE</v>
          </cell>
          <cell r="T302" t="str">
            <v>CUMPLE</v>
          </cell>
          <cell r="U302">
            <v>214591</v>
          </cell>
        </row>
        <row r="303">
          <cell r="C303" t="str">
            <v>11.2</v>
          </cell>
          <cell r="D303" t="str">
            <v>ACOMETIDA EN PVC 3/4" 5M</v>
          </cell>
          <cell r="E303" t="str">
            <v>UND</v>
          </cell>
          <cell r="F303"/>
          <cell r="G303">
            <v>126161</v>
          </cell>
          <cell r="H303"/>
          <cell r="I303">
            <v>124041</v>
          </cell>
          <cell r="J303"/>
          <cell r="K303">
            <v>145257</v>
          </cell>
          <cell r="L303"/>
          <cell r="M303">
            <v>142816</v>
          </cell>
          <cell r="N303"/>
          <cell r="O303">
            <v>181162</v>
          </cell>
          <cell r="P303"/>
          <cell r="Q303">
            <v>178117</v>
          </cell>
          <cell r="R303" t="str">
            <v>CUMPLE</v>
          </cell>
          <cell r="S303" t="str">
            <v>CUMPLE</v>
          </cell>
          <cell r="T303" t="str">
            <v>CUMPLE</v>
          </cell>
          <cell r="U303">
            <v>148324.66666666666</v>
          </cell>
        </row>
        <row r="304">
          <cell r="C304" t="str">
            <v>11.3</v>
          </cell>
          <cell r="D304" t="str">
            <v>BAJANTE AGUAS LLUVIAS PVC 3"</v>
          </cell>
          <cell r="E304" t="str">
            <v>ML</v>
          </cell>
          <cell r="F304"/>
          <cell r="G304">
            <v>27113</v>
          </cell>
          <cell r="H304"/>
          <cell r="I304">
            <v>26657</v>
          </cell>
          <cell r="J304"/>
          <cell r="K304">
            <v>30809</v>
          </cell>
          <cell r="L304"/>
          <cell r="M304">
            <v>30291</v>
          </cell>
          <cell r="N304"/>
          <cell r="O304">
            <v>40150</v>
          </cell>
          <cell r="P304"/>
          <cell r="Q304">
            <v>39475</v>
          </cell>
          <cell r="R304" t="str">
            <v>CUMPLE</v>
          </cell>
          <cell r="S304" t="str">
            <v>CUMPLE</v>
          </cell>
          <cell r="T304" t="str">
            <v>CUMPLE</v>
          </cell>
          <cell r="U304">
            <v>32141</v>
          </cell>
        </row>
        <row r="305">
          <cell r="C305" t="str">
            <v>11.4</v>
          </cell>
          <cell r="D305" t="str">
            <v>BAJANTE AGUAS LLUVIAS PVC 4"</v>
          </cell>
          <cell r="E305" t="str">
            <v>ML</v>
          </cell>
          <cell r="F305"/>
          <cell r="G305">
            <v>39338</v>
          </cell>
          <cell r="H305"/>
          <cell r="I305">
            <v>38677</v>
          </cell>
          <cell r="J305"/>
          <cell r="K305">
            <v>42833</v>
          </cell>
          <cell r="L305"/>
          <cell r="M305">
            <v>42113</v>
          </cell>
          <cell r="N305"/>
          <cell r="O305">
            <v>55553</v>
          </cell>
          <cell r="P305"/>
          <cell r="Q305">
            <v>54619</v>
          </cell>
          <cell r="R305" t="str">
            <v>CUMPLE</v>
          </cell>
          <cell r="S305" t="str">
            <v>CUMPLE</v>
          </cell>
          <cell r="T305" t="str">
            <v>CUMPLE</v>
          </cell>
          <cell r="U305">
            <v>45136.333333333336</v>
          </cell>
        </row>
        <row r="306">
          <cell r="C306" t="str">
            <v>11.5</v>
          </cell>
          <cell r="D306" t="str">
            <v>BAJANTE AGUAS RESIDUALES PVC 3"</v>
          </cell>
          <cell r="E306" t="str">
            <v>ML</v>
          </cell>
          <cell r="F306"/>
          <cell r="G306">
            <v>35450</v>
          </cell>
          <cell r="H306"/>
          <cell r="I306">
            <v>34854</v>
          </cell>
          <cell r="J306"/>
          <cell r="K306">
            <v>40286</v>
          </cell>
          <cell r="L306"/>
          <cell r="M306">
            <v>39609</v>
          </cell>
          <cell r="N306"/>
          <cell r="O306">
            <v>46892</v>
          </cell>
          <cell r="P306"/>
          <cell r="Q306">
            <v>46104</v>
          </cell>
          <cell r="R306" t="str">
            <v>CUMPLE</v>
          </cell>
          <cell r="S306" t="str">
            <v>CUMPLE</v>
          </cell>
          <cell r="T306" t="str">
            <v>CUMPLE</v>
          </cell>
          <cell r="U306">
            <v>40189</v>
          </cell>
        </row>
        <row r="307">
          <cell r="C307" t="str">
            <v>11.6</v>
          </cell>
          <cell r="D307" t="str">
            <v>BAJANTE AGUAS RESIDUALES PVC 4"</v>
          </cell>
          <cell r="E307" t="str">
            <v>ML</v>
          </cell>
          <cell r="F307"/>
          <cell r="G307">
            <v>45671</v>
          </cell>
          <cell r="H307"/>
          <cell r="I307">
            <v>44903</v>
          </cell>
          <cell r="J307"/>
          <cell r="K307">
            <v>49937</v>
          </cell>
          <cell r="L307"/>
          <cell r="M307">
            <v>49098</v>
          </cell>
          <cell r="N307"/>
          <cell r="O307">
            <v>60269</v>
          </cell>
          <cell r="P307"/>
          <cell r="Q307">
            <v>59256</v>
          </cell>
          <cell r="R307" t="str">
            <v>CUMPLE</v>
          </cell>
          <cell r="S307" t="str">
            <v>CUMPLE</v>
          </cell>
          <cell r="T307" t="str">
            <v>CUMPLE</v>
          </cell>
          <cell r="U307">
            <v>51085.666666666664</v>
          </cell>
        </row>
        <row r="308">
          <cell r="C308" t="str">
            <v>11.7</v>
          </cell>
          <cell r="D308" t="str">
            <v>BAJANTE AGUAS RESIDUALES PVC 6"</v>
          </cell>
          <cell r="E308" t="str">
            <v>ML</v>
          </cell>
          <cell r="F308"/>
          <cell r="G308">
            <v>96862</v>
          </cell>
          <cell r="H308"/>
          <cell r="I308">
            <v>95234</v>
          </cell>
          <cell r="J308"/>
          <cell r="K308">
            <v>109278</v>
          </cell>
          <cell r="L308"/>
          <cell r="M308">
            <v>107441</v>
          </cell>
          <cell r="N308"/>
          <cell r="O308">
            <v>127044</v>
          </cell>
          <cell r="P308"/>
          <cell r="Q308">
            <v>124909</v>
          </cell>
          <cell r="R308" t="str">
            <v>CUMPLE</v>
          </cell>
          <cell r="S308" t="str">
            <v>CUMPLE</v>
          </cell>
          <cell r="T308" t="str">
            <v>CUMPLE</v>
          </cell>
          <cell r="U308">
            <v>109194.66666666667</v>
          </cell>
        </row>
        <row r="309">
          <cell r="C309" t="str">
            <v>11.8</v>
          </cell>
          <cell r="D309" t="str">
            <v>CONEXIÓN TANQUE ELEVADO PVC</v>
          </cell>
          <cell r="E309" t="str">
            <v>UND</v>
          </cell>
          <cell r="F309"/>
          <cell r="G309">
            <v>175216</v>
          </cell>
          <cell r="H309"/>
          <cell r="I309">
            <v>172271</v>
          </cell>
          <cell r="J309"/>
          <cell r="K309">
            <v>196499</v>
          </cell>
          <cell r="L309"/>
          <cell r="M309">
            <v>193196</v>
          </cell>
          <cell r="N309"/>
          <cell r="O309">
            <v>229225</v>
          </cell>
          <cell r="P309"/>
          <cell r="Q309">
            <v>225372</v>
          </cell>
          <cell r="R309" t="str">
            <v>CUMPLE</v>
          </cell>
          <cell r="S309" t="str">
            <v>CUMPLE</v>
          </cell>
          <cell r="T309" t="str">
            <v>CUMPLE</v>
          </cell>
          <cell r="U309">
            <v>196946.33333333334</v>
          </cell>
        </row>
        <row r="310">
          <cell r="C310" t="str">
            <v>11.9</v>
          </cell>
          <cell r="D310" t="str">
            <v>INSTALACIÓN APARATO SANITARIO</v>
          </cell>
          <cell r="E310" t="str">
            <v>UND</v>
          </cell>
          <cell r="F310"/>
          <cell r="G310">
            <v>60417</v>
          </cell>
          <cell r="H310"/>
          <cell r="I310">
            <v>59402</v>
          </cell>
          <cell r="J310"/>
          <cell r="K310">
            <v>68935</v>
          </cell>
          <cell r="L310"/>
          <cell r="M310">
            <v>67776</v>
          </cell>
          <cell r="N310"/>
          <cell r="O310">
            <v>81288</v>
          </cell>
          <cell r="P310"/>
          <cell r="Q310">
            <v>79922</v>
          </cell>
          <cell r="R310" t="str">
            <v>CUMPLE</v>
          </cell>
          <cell r="S310" t="str">
            <v>CUMPLE</v>
          </cell>
          <cell r="T310" t="str">
            <v>CUMPLE</v>
          </cell>
          <cell r="U310">
            <v>69033.333333333328</v>
          </cell>
        </row>
        <row r="311">
          <cell r="C311" t="str">
            <v>11.10</v>
          </cell>
          <cell r="D311" t="str">
            <v>INSTALACIÓN BOMBAS DE AGUA</v>
          </cell>
          <cell r="E311" t="str">
            <v>UND</v>
          </cell>
          <cell r="F311"/>
          <cell r="G311">
            <v>614789</v>
          </cell>
          <cell r="H311"/>
          <cell r="I311">
            <v>604456</v>
          </cell>
          <cell r="J311"/>
          <cell r="K311">
            <v>681228</v>
          </cell>
          <cell r="L311"/>
          <cell r="M311">
            <v>669779</v>
          </cell>
          <cell r="N311"/>
          <cell r="O311">
            <v>778730</v>
          </cell>
          <cell r="P311"/>
          <cell r="Q311">
            <v>765642</v>
          </cell>
          <cell r="R311" t="str">
            <v>CUMPLE</v>
          </cell>
          <cell r="S311" t="str">
            <v>CUMPLE</v>
          </cell>
          <cell r="T311" t="str">
            <v>CUMPLE</v>
          </cell>
          <cell r="U311">
            <v>679959</v>
          </cell>
        </row>
        <row r="312">
          <cell r="C312" t="str">
            <v>11.11</v>
          </cell>
          <cell r="D312" t="str">
            <v>LLAVE DE MANGUERA</v>
          </cell>
          <cell r="E312" t="str">
            <v>UND</v>
          </cell>
          <cell r="F312"/>
          <cell r="G312">
            <v>43192</v>
          </cell>
          <cell r="H312"/>
          <cell r="I312">
            <v>42466</v>
          </cell>
          <cell r="J312"/>
          <cell r="K312">
            <v>47777</v>
          </cell>
          <cell r="L312"/>
          <cell r="M312">
            <v>46974</v>
          </cell>
          <cell r="N312"/>
          <cell r="O312">
            <v>56345</v>
          </cell>
          <cell r="P312"/>
          <cell r="Q312">
            <v>55398</v>
          </cell>
          <cell r="R312" t="str">
            <v>CUMPLE</v>
          </cell>
          <cell r="S312" t="str">
            <v>CUMPLE</v>
          </cell>
          <cell r="T312" t="str">
            <v>CUMPLE</v>
          </cell>
          <cell r="U312">
            <v>48279.333333333336</v>
          </cell>
        </row>
        <row r="313">
          <cell r="C313" t="str">
            <v>11.12</v>
          </cell>
          <cell r="D313" t="str">
            <v>PUNTO AGUA CALIENTE  CPVC (INC. ACCESORIOS)</v>
          </cell>
          <cell r="E313" t="str">
            <v>UND</v>
          </cell>
          <cell r="F313"/>
          <cell r="G313">
            <v>97775</v>
          </cell>
          <cell r="H313"/>
          <cell r="I313">
            <v>96132</v>
          </cell>
          <cell r="J313"/>
          <cell r="K313">
            <v>105620</v>
          </cell>
          <cell r="L313"/>
          <cell r="M313">
            <v>103845</v>
          </cell>
          <cell r="N313"/>
          <cell r="O313">
            <v>123537</v>
          </cell>
          <cell r="P313"/>
          <cell r="Q313">
            <v>121461</v>
          </cell>
          <cell r="R313" t="str">
            <v>CUMPLE</v>
          </cell>
          <cell r="S313" t="str">
            <v>CUMPLE</v>
          </cell>
          <cell r="T313" t="str">
            <v>CUMPLE</v>
          </cell>
          <cell r="U313">
            <v>107146</v>
          </cell>
        </row>
        <row r="314">
          <cell r="C314" t="str">
            <v>11.13</v>
          </cell>
          <cell r="D314" t="str">
            <v>PUNTO HIDRÁULICO PVC-P/PARAL 1/2"</v>
          </cell>
          <cell r="E314" t="str">
            <v>UND</v>
          </cell>
          <cell r="F314"/>
          <cell r="G314">
            <v>65197</v>
          </cell>
          <cell r="H314"/>
          <cell r="I314">
            <v>64101</v>
          </cell>
          <cell r="J314"/>
          <cell r="K314">
            <v>74748</v>
          </cell>
          <cell r="L314"/>
          <cell r="M314">
            <v>73492</v>
          </cell>
          <cell r="N314"/>
          <cell r="O314">
            <v>85192</v>
          </cell>
          <cell r="P314"/>
          <cell r="Q314">
            <v>83760</v>
          </cell>
          <cell r="R314" t="str">
            <v>CUMPLE</v>
          </cell>
          <cell r="S314" t="str">
            <v>CUMPLE</v>
          </cell>
          <cell r="T314" t="str">
            <v>CUMPLE</v>
          </cell>
          <cell r="U314">
            <v>73784.333333333328</v>
          </cell>
        </row>
        <row r="315">
          <cell r="C315" t="str">
            <v>11.14</v>
          </cell>
          <cell r="D315" t="str">
            <v>PUNTO HIDÁULICO PVC-P/PARAL 3/4"</v>
          </cell>
          <cell r="E315" t="str">
            <v>UND</v>
          </cell>
          <cell r="F315"/>
          <cell r="G315">
            <v>70391</v>
          </cell>
          <cell r="H315"/>
          <cell r="I315">
            <v>69208</v>
          </cell>
          <cell r="J315"/>
          <cell r="K315">
            <v>79442</v>
          </cell>
          <cell r="L315"/>
          <cell r="M315">
            <v>78107</v>
          </cell>
          <cell r="N315"/>
          <cell r="O315">
            <v>90576</v>
          </cell>
          <cell r="P315"/>
          <cell r="Q315">
            <v>89054</v>
          </cell>
          <cell r="R315" t="str">
            <v>CUMPLE</v>
          </cell>
          <cell r="S315" t="str">
            <v>CUMPLE</v>
          </cell>
          <cell r="T315" t="str">
            <v>CUMPLE</v>
          </cell>
          <cell r="U315">
            <v>78789.666666666672</v>
          </cell>
        </row>
        <row r="316">
          <cell r="C316" t="str">
            <v>11.15</v>
          </cell>
          <cell r="D316" t="str">
            <v>PUNTO HIDRÁULICO PVC-P/PARAL 1 1/4"</v>
          </cell>
          <cell r="E316" t="str">
            <v>UND</v>
          </cell>
          <cell r="F316"/>
          <cell r="G316">
            <v>82889</v>
          </cell>
          <cell r="H316"/>
          <cell r="I316">
            <v>81496</v>
          </cell>
          <cell r="J316"/>
          <cell r="K316">
            <v>93166</v>
          </cell>
          <cell r="L316"/>
          <cell r="M316">
            <v>91600</v>
          </cell>
          <cell r="N316"/>
          <cell r="O316">
            <v>105051</v>
          </cell>
          <cell r="P316"/>
          <cell r="Q316">
            <v>103285</v>
          </cell>
          <cell r="R316" t="str">
            <v>CUMPLE</v>
          </cell>
          <cell r="S316" t="str">
            <v>CUMPLE</v>
          </cell>
          <cell r="T316" t="str">
            <v>CUMPLE</v>
          </cell>
          <cell r="U316">
            <v>92127</v>
          </cell>
        </row>
        <row r="317">
          <cell r="C317" t="str">
            <v>11.16</v>
          </cell>
          <cell r="D317" t="str">
            <v>SALIDA SANITARIA PVC-S/PARAL 2"</v>
          </cell>
          <cell r="E317" t="str">
            <v>UND</v>
          </cell>
          <cell r="F317"/>
          <cell r="G317">
            <v>52436</v>
          </cell>
          <cell r="H317"/>
          <cell r="I317">
            <v>51555</v>
          </cell>
          <cell r="J317"/>
          <cell r="K317">
            <v>60761</v>
          </cell>
          <cell r="L317"/>
          <cell r="M317">
            <v>59740</v>
          </cell>
          <cell r="N317"/>
          <cell r="O317">
            <v>69280</v>
          </cell>
          <cell r="P317"/>
          <cell r="Q317">
            <v>68116</v>
          </cell>
          <cell r="R317" t="str">
            <v>CUMPLE</v>
          </cell>
          <cell r="S317" t="str">
            <v>CUMPLE</v>
          </cell>
          <cell r="T317" t="str">
            <v>CUMPLE</v>
          </cell>
          <cell r="U317">
            <v>59803.666666666664</v>
          </cell>
        </row>
        <row r="318">
          <cell r="C318" t="str">
            <v>11.17</v>
          </cell>
          <cell r="D318" t="str">
            <v>SALIDA SANITARIA PVC-S/PARAL 3"</v>
          </cell>
          <cell r="E318" t="str">
            <v>UND</v>
          </cell>
          <cell r="F318"/>
          <cell r="G318">
            <v>59441</v>
          </cell>
          <cell r="H318"/>
          <cell r="I318">
            <v>58442</v>
          </cell>
          <cell r="J318"/>
          <cell r="K318">
            <v>69670</v>
          </cell>
          <cell r="L318"/>
          <cell r="M318">
            <v>68499</v>
          </cell>
          <cell r="N318"/>
          <cell r="O318">
            <v>78702</v>
          </cell>
          <cell r="P318"/>
          <cell r="Q318">
            <v>77379</v>
          </cell>
          <cell r="R318" t="str">
            <v>CUMPLE</v>
          </cell>
          <cell r="S318" t="str">
            <v>CUMPLE</v>
          </cell>
          <cell r="T318" t="str">
            <v>CUMPLE</v>
          </cell>
          <cell r="U318">
            <v>68106.666666666672</v>
          </cell>
        </row>
        <row r="319">
          <cell r="C319" t="str">
            <v>11.18</v>
          </cell>
          <cell r="D319" t="str">
            <v>SALIDA SANITARIA PVC-S/PARAL 4"</v>
          </cell>
          <cell r="E319" t="str">
            <v>UND</v>
          </cell>
          <cell r="F319"/>
          <cell r="G319">
            <v>85547</v>
          </cell>
          <cell r="H319"/>
          <cell r="I319">
            <v>84109</v>
          </cell>
          <cell r="J319"/>
          <cell r="K319">
            <v>99668</v>
          </cell>
          <cell r="L319"/>
          <cell r="M319">
            <v>97993</v>
          </cell>
          <cell r="N319"/>
          <cell r="O319">
            <v>115775</v>
          </cell>
          <cell r="P319"/>
          <cell r="Q319">
            <v>113829</v>
          </cell>
          <cell r="R319" t="str">
            <v>CUMPLE</v>
          </cell>
          <cell r="S319" t="str">
            <v>CUMPLE</v>
          </cell>
          <cell r="T319" t="str">
            <v>CUMPLE</v>
          </cell>
          <cell r="U319">
            <v>98643.666666666672</v>
          </cell>
        </row>
        <row r="320">
          <cell r="C320" t="str">
            <v>11.19</v>
          </cell>
          <cell r="D320" t="str">
            <v>SALIDA SANITARIA PVC-S/SIFON 3" INCLUYE REJILLA METALICA</v>
          </cell>
          <cell r="E320" t="str">
            <v>UND</v>
          </cell>
          <cell r="F320"/>
          <cell r="G320">
            <v>84931</v>
          </cell>
          <cell r="H320"/>
          <cell r="I320">
            <v>83504</v>
          </cell>
          <cell r="J320"/>
          <cell r="K320">
            <v>93025</v>
          </cell>
          <cell r="L320"/>
          <cell r="M320">
            <v>91462</v>
          </cell>
          <cell r="N320"/>
          <cell r="O320">
            <v>115589</v>
          </cell>
          <cell r="P320"/>
          <cell r="Q320">
            <v>113646</v>
          </cell>
          <cell r="R320" t="str">
            <v>CUMPLE</v>
          </cell>
          <cell r="S320" t="str">
            <v>CUMPLE</v>
          </cell>
          <cell r="T320" t="str">
            <v>CUMPLE</v>
          </cell>
          <cell r="U320">
            <v>96204</v>
          </cell>
        </row>
        <row r="321">
          <cell r="C321" t="str">
            <v>11.20</v>
          </cell>
          <cell r="D321" t="str">
            <v>RED SUMINISTRO CPVC Ø 1/2" (INC. ACCESORIOS)</v>
          </cell>
          <cell r="E321" t="str">
            <v>ML</v>
          </cell>
          <cell r="F321"/>
          <cell r="G321">
            <v>13358</v>
          </cell>
          <cell r="H321"/>
          <cell r="I321">
            <v>13133</v>
          </cell>
          <cell r="J321"/>
          <cell r="K321">
            <v>14949</v>
          </cell>
          <cell r="L321"/>
          <cell r="M321">
            <v>14698</v>
          </cell>
          <cell r="N321"/>
          <cell r="O321">
            <v>18317</v>
          </cell>
          <cell r="P321"/>
          <cell r="Q321">
            <v>18009</v>
          </cell>
          <cell r="R321" t="str">
            <v>CUMPLE</v>
          </cell>
          <cell r="S321" t="str">
            <v>CUMPLE</v>
          </cell>
          <cell r="T321" t="str">
            <v>CUMPLE</v>
          </cell>
          <cell r="U321">
            <v>15280</v>
          </cell>
        </row>
        <row r="322">
          <cell r="C322" t="str">
            <v>11.21</v>
          </cell>
          <cell r="D322" t="str">
            <v>RED SUMINISTRO CPVC Ø 3/4" (INC. ACCESORIOS)</v>
          </cell>
          <cell r="E322" t="str">
            <v>ML</v>
          </cell>
          <cell r="F322"/>
          <cell r="G322">
            <v>18917</v>
          </cell>
          <cell r="H322"/>
          <cell r="I322">
            <v>18599</v>
          </cell>
          <cell r="J322"/>
          <cell r="K322">
            <v>21097</v>
          </cell>
          <cell r="L322"/>
          <cell r="M322">
            <v>20742</v>
          </cell>
          <cell r="N322"/>
          <cell r="O322">
            <v>26370</v>
          </cell>
          <cell r="P322"/>
          <cell r="Q322">
            <v>25927</v>
          </cell>
          <cell r="R322" t="str">
            <v>CUMPLE</v>
          </cell>
          <cell r="S322" t="str">
            <v>CUMPLE</v>
          </cell>
          <cell r="T322" t="str">
            <v>CUMPLE</v>
          </cell>
          <cell r="U322">
            <v>21756</v>
          </cell>
        </row>
        <row r="323">
          <cell r="C323" t="str">
            <v>11.22</v>
          </cell>
          <cell r="D323" t="str">
            <v>RED SUMINISTRO PVC Ø 1 1/2" (INC. ACCESORIOS)</v>
          </cell>
          <cell r="E323" t="str">
            <v>ML</v>
          </cell>
          <cell r="F323"/>
          <cell r="G323">
            <v>27241</v>
          </cell>
          <cell r="H323"/>
          <cell r="I323">
            <v>26783</v>
          </cell>
          <cell r="J323"/>
          <cell r="K323">
            <v>29900</v>
          </cell>
          <cell r="L323"/>
          <cell r="M323">
            <v>29397</v>
          </cell>
          <cell r="N323"/>
          <cell r="O323">
            <v>37317</v>
          </cell>
          <cell r="P323"/>
          <cell r="Q323">
            <v>36690</v>
          </cell>
          <cell r="R323" t="str">
            <v>CUMPLE</v>
          </cell>
          <cell r="S323" t="str">
            <v>CUMPLE</v>
          </cell>
          <cell r="T323" t="str">
            <v>CUMPLE</v>
          </cell>
          <cell r="U323">
            <v>30956.666666666668</v>
          </cell>
        </row>
        <row r="324">
          <cell r="C324" t="str">
            <v>11.23</v>
          </cell>
          <cell r="D324" t="str">
            <v>RED SUMINISTRO PVC Ø 1" (INC. ACCESORIOS)</v>
          </cell>
          <cell r="E324" t="str">
            <v>ML</v>
          </cell>
          <cell r="F324"/>
          <cell r="G324">
            <v>18871</v>
          </cell>
          <cell r="H324"/>
          <cell r="I324">
            <v>18554</v>
          </cell>
          <cell r="J324"/>
          <cell r="K324">
            <v>21507</v>
          </cell>
          <cell r="L324"/>
          <cell r="M324">
            <v>21146</v>
          </cell>
          <cell r="N324"/>
          <cell r="O324">
            <v>26751</v>
          </cell>
          <cell r="P324"/>
          <cell r="Q324">
            <v>26301</v>
          </cell>
          <cell r="R324" t="str">
            <v>CUMPLE</v>
          </cell>
          <cell r="S324" t="str">
            <v>CUMPLE</v>
          </cell>
          <cell r="T324" t="str">
            <v>CUMPLE</v>
          </cell>
          <cell r="U324">
            <v>22000.333333333332</v>
          </cell>
        </row>
        <row r="325">
          <cell r="C325" t="str">
            <v>11.24</v>
          </cell>
          <cell r="D325" t="str">
            <v>RED SUMINISTRO PVC Ø 1/2" (INC. ACCESORIOS)</v>
          </cell>
          <cell r="E325" t="str">
            <v>ML</v>
          </cell>
          <cell r="F325"/>
          <cell r="G325">
            <v>12217</v>
          </cell>
          <cell r="H325"/>
          <cell r="I325">
            <v>12012</v>
          </cell>
          <cell r="J325"/>
          <cell r="K325">
            <v>13680</v>
          </cell>
          <cell r="L325"/>
          <cell r="M325">
            <v>13450</v>
          </cell>
          <cell r="N325"/>
          <cell r="O325">
            <v>17161</v>
          </cell>
          <cell r="P325"/>
          <cell r="Q325">
            <v>16873</v>
          </cell>
          <cell r="R325" t="str">
            <v>CUMPLE</v>
          </cell>
          <cell r="S325" t="str">
            <v>CUMPLE</v>
          </cell>
          <cell r="T325" t="str">
            <v>CUMPLE</v>
          </cell>
          <cell r="U325">
            <v>14111.666666666666</v>
          </cell>
        </row>
        <row r="326">
          <cell r="C326" t="str">
            <v>11.25</v>
          </cell>
          <cell r="D326" t="str">
            <v>RED SUMINISTRO PVC Ø 2  1/2" (INC. ACCESORIOS)</v>
          </cell>
          <cell r="E326" t="str">
            <v>ML</v>
          </cell>
          <cell r="F326"/>
          <cell r="G326">
            <v>47849</v>
          </cell>
          <cell r="H326"/>
          <cell r="I326">
            <v>47045</v>
          </cell>
          <cell r="J326"/>
          <cell r="K326">
            <v>54372</v>
          </cell>
          <cell r="L326"/>
          <cell r="M326">
            <v>53458</v>
          </cell>
          <cell r="N326"/>
          <cell r="O326">
            <v>64017</v>
          </cell>
          <cell r="P326"/>
          <cell r="Q326">
            <v>62941</v>
          </cell>
          <cell r="R326" t="str">
            <v>CUMPLE</v>
          </cell>
          <cell r="S326" t="str">
            <v>CUMPLE</v>
          </cell>
          <cell r="T326" t="str">
            <v>CUMPLE</v>
          </cell>
          <cell r="U326">
            <v>54481.333333333336</v>
          </cell>
        </row>
        <row r="327">
          <cell r="C327" t="str">
            <v>11.26</v>
          </cell>
          <cell r="D327" t="str">
            <v>RED SUMINISTRO PVC Ø 2" (INC. ACCESORIOS)</v>
          </cell>
          <cell r="E327" t="str">
            <v>ML</v>
          </cell>
          <cell r="F327"/>
          <cell r="G327">
            <v>35703</v>
          </cell>
          <cell r="H327"/>
          <cell r="I327">
            <v>35103</v>
          </cell>
          <cell r="J327"/>
          <cell r="K327">
            <v>38381</v>
          </cell>
          <cell r="L327"/>
          <cell r="M327">
            <v>37736</v>
          </cell>
          <cell r="N327"/>
          <cell r="O327">
            <v>46619</v>
          </cell>
          <cell r="P327"/>
          <cell r="Q327">
            <v>45835</v>
          </cell>
          <cell r="R327" t="str">
            <v>CUMPLE</v>
          </cell>
          <cell r="S327" t="str">
            <v>CUMPLE</v>
          </cell>
          <cell r="T327" t="str">
            <v>CUMPLE</v>
          </cell>
          <cell r="U327">
            <v>39558</v>
          </cell>
        </row>
        <row r="328">
          <cell r="C328" t="str">
            <v>11.27</v>
          </cell>
          <cell r="D328" t="str">
            <v>RED SUMINISTRO PVC Ø 3/4" (INC. ACCESORIOS)</v>
          </cell>
          <cell r="E328" t="str">
            <v>ML</v>
          </cell>
          <cell r="F328"/>
          <cell r="G328">
            <v>14075</v>
          </cell>
          <cell r="H328"/>
          <cell r="I328">
            <v>13838</v>
          </cell>
          <cell r="J328"/>
          <cell r="K328">
            <v>15241</v>
          </cell>
          <cell r="L328"/>
          <cell r="M328">
            <v>14985</v>
          </cell>
          <cell r="N328"/>
          <cell r="O328">
            <v>19570</v>
          </cell>
          <cell r="P328"/>
          <cell r="Q328">
            <v>19241</v>
          </cell>
          <cell r="R328" t="str">
            <v>CUMPLE</v>
          </cell>
          <cell r="S328" t="str">
            <v>CUMPLE</v>
          </cell>
          <cell r="T328" t="str">
            <v>CUMPLE</v>
          </cell>
          <cell r="U328">
            <v>16021.333333333334</v>
          </cell>
        </row>
        <row r="329">
          <cell r="C329" t="str">
            <v>11.28</v>
          </cell>
          <cell r="D329" t="str">
            <v xml:space="preserve"> RED SANITARIA PVC-S 2"  (INCLUYE ACCESORIOS)</v>
          </cell>
          <cell r="E329" t="str">
            <v>ML</v>
          </cell>
          <cell r="F329"/>
          <cell r="G329">
            <v>26056</v>
          </cell>
          <cell r="H329"/>
          <cell r="I329">
            <v>25618</v>
          </cell>
          <cell r="J329"/>
          <cell r="K329">
            <v>30444</v>
          </cell>
          <cell r="L329"/>
          <cell r="M329">
            <v>29932</v>
          </cell>
          <cell r="N329"/>
          <cell r="O329">
            <v>34288</v>
          </cell>
          <cell r="P329"/>
          <cell r="Q329">
            <v>33712</v>
          </cell>
          <cell r="R329" t="str">
            <v>CUMPLE</v>
          </cell>
          <cell r="S329" t="str">
            <v>CUMPLE</v>
          </cell>
          <cell r="T329" t="str">
            <v>CUMPLE</v>
          </cell>
          <cell r="U329">
            <v>29754</v>
          </cell>
        </row>
        <row r="330">
          <cell r="C330" t="str">
            <v>11.29</v>
          </cell>
          <cell r="D330" t="str">
            <v>RED SANITARIA PVC-S 3"  (INCLUYE ACCESORIOS)</v>
          </cell>
          <cell r="E330" t="str">
            <v>ML</v>
          </cell>
          <cell r="F330"/>
          <cell r="G330">
            <v>32852</v>
          </cell>
          <cell r="H330"/>
          <cell r="I330">
            <v>32300</v>
          </cell>
          <cell r="J330"/>
          <cell r="K330">
            <v>38253</v>
          </cell>
          <cell r="L330"/>
          <cell r="M330">
            <v>37610</v>
          </cell>
          <cell r="N330"/>
          <cell r="O330">
            <v>45191</v>
          </cell>
          <cell r="P330"/>
          <cell r="Q330">
            <v>44431</v>
          </cell>
          <cell r="R330" t="str">
            <v>CUMPLE</v>
          </cell>
          <cell r="S330" t="str">
            <v>CUMPLE</v>
          </cell>
          <cell r="T330" t="str">
            <v>CUMPLE</v>
          </cell>
          <cell r="U330">
            <v>38113.666666666664</v>
          </cell>
        </row>
        <row r="331">
          <cell r="C331" t="str">
            <v>11.30</v>
          </cell>
          <cell r="D331" t="str">
            <v>RED SANITARIA PVC-S 4"  (INCLUYE ACCESORIOS)</v>
          </cell>
          <cell r="E331" t="str">
            <v>ML</v>
          </cell>
          <cell r="F331"/>
          <cell r="G331">
            <v>40814</v>
          </cell>
          <cell r="H331"/>
          <cell r="I331">
            <v>40128</v>
          </cell>
          <cell r="J331"/>
          <cell r="K331">
            <v>46862</v>
          </cell>
          <cell r="L331"/>
          <cell r="M331">
            <v>46074</v>
          </cell>
          <cell r="N331"/>
          <cell r="O331">
            <v>56131</v>
          </cell>
          <cell r="P331"/>
          <cell r="Q331">
            <v>55188</v>
          </cell>
          <cell r="R331" t="str">
            <v>CUMPLE</v>
          </cell>
          <cell r="S331" t="str">
            <v>CUMPLE</v>
          </cell>
          <cell r="T331" t="str">
            <v>CUMPLE</v>
          </cell>
          <cell r="U331">
            <v>47130</v>
          </cell>
        </row>
        <row r="332">
          <cell r="C332" t="str">
            <v>11.31</v>
          </cell>
          <cell r="D332" t="str">
            <v>RED SANITARIA PVC-S 6"  (INCLUYE ACCESORIOS)</v>
          </cell>
          <cell r="E332" t="str">
            <v>ML</v>
          </cell>
          <cell r="F332"/>
          <cell r="G332">
            <v>87149</v>
          </cell>
          <cell r="H332"/>
          <cell r="I332">
            <v>85684</v>
          </cell>
          <cell r="J332"/>
          <cell r="K332">
            <v>93938</v>
          </cell>
          <cell r="L332"/>
          <cell r="M332">
            <v>92359</v>
          </cell>
          <cell r="N332"/>
          <cell r="O332">
            <v>104594</v>
          </cell>
          <cell r="P332"/>
          <cell r="Q332">
            <v>102836</v>
          </cell>
          <cell r="R332" t="str">
            <v>CUMPLE</v>
          </cell>
          <cell r="S332" t="str">
            <v>CUMPLE</v>
          </cell>
          <cell r="T332" t="str">
            <v>CUMPLE</v>
          </cell>
          <cell r="U332">
            <v>93626.333333333328</v>
          </cell>
        </row>
        <row r="333">
          <cell r="C333" t="str">
            <v>11.32</v>
          </cell>
          <cell r="D333" t="str">
            <v>REGISTRO Ø 1"</v>
          </cell>
          <cell r="E333" t="str">
            <v>UND</v>
          </cell>
          <cell r="F333"/>
          <cell r="G333">
            <v>80264</v>
          </cell>
          <cell r="H333"/>
          <cell r="I333">
            <v>78915</v>
          </cell>
          <cell r="J333"/>
          <cell r="K333">
            <v>86379</v>
          </cell>
          <cell r="L333"/>
          <cell r="M333">
            <v>84927</v>
          </cell>
          <cell r="N333"/>
          <cell r="O333">
            <v>102778</v>
          </cell>
          <cell r="P333"/>
          <cell r="Q333">
            <v>101051</v>
          </cell>
          <cell r="R333" t="str">
            <v>CUMPLE</v>
          </cell>
          <cell r="S333" t="str">
            <v>CUMPLE</v>
          </cell>
          <cell r="T333" t="str">
            <v>CUMPLE</v>
          </cell>
          <cell r="U333">
            <v>88297.666666666672</v>
          </cell>
        </row>
        <row r="334">
          <cell r="C334" t="str">
            <v>11.33</v>
          </cell>
          <cell r="D334" t="str">
            <v>REGISTRO Ø 1/2"</v>
          </cell>
          <cell r="E334" t="str">
            <v>UND</v>
          </cell>
          <cell r="F334"/>
          <cell r="G334">
            <v>56513</v>
          </cell>
          <cell r="H334"/>
          <cell r="I334">
            <v>55563</v>
          </cell>
          <cell r="J334"/>
          <cell r="K334">
            <v>62002</v>
          </cell>
          <cell r="L334"/>
          <cell r="M334">
            <v>60960</v>
          </cell>
          <cell r="N334"/>
          <cell r="O334">
            <v>73457</v>
          </cell>
          <cell r="P334"/>
          <cell r="Q334">
            <v>72222</v>
          </cell>
          <cell r="R334" t="str">
            <v>CUMPLE</v>
          </cell>
          <cell r="S334" t="str">
            <v>CUMPLE</v>
          </cell>
          <cell r="T334" t="str">
            <v>CUMPLE</v>
          </cell>
          <cell r="U334">
            <v>62915</v>
          </cell>
        </row>
        <row r="335">
          <cell r="C335" t="str">
            <v>11.34</v>
          </cell>
          <cell r="D335" t="str">
            <v>REGISTRO Ø 3/4"</v>
          </cell>
          <cell r="E335" t="str">
            <v>UND</v>
          </cell>
          <cell r="F335"/>
          <cell r="G335">
            <v>73551</v>
          </cell>
          <cell r="H335"/>
          <cell r="I335">
            <v>72315</v>
          </cell>
          <cell r="J335"/>
          <cell r="K335">
            <v>81147</v>
          </cell>
          <cell r="L335"/>
          <cell r="M335">
            <v>79783</v>
          </cell>
          <cell r="N335"/>
          <cell r="O335">
            <v>98752</v>
          </cell>
          <cell r="P335"/>
          <cell r="Q335">
            <v>97092</v>
          </cell>
          <cell r="R335" t="str">
            <v>CUMPLE</v>
          </cell>
          <cell r="S335" t="str">
            <v>CUMPLE</v>
          </cell>
          <cell r="T335" t="str">
            <v>CUMPLE</v>
          </cell>
          <cell r="U335">
            <v>83063.333333333328</v>
          </cell>
        </row>
        <row r="336">
          <cell r="C336" t="str">
            <v>11.35</v>
          </cell>
          <cell r="D336" t="str">
            <v>REGISTRO Ø 1  1/2"</v>
          </cell>
          <cell r="E336" t="str">
            <v>UND</v>
          </cell>
          <cell r="F336"/>
          <cell r="G336">
            <v>134709</v>
          </cell>
          <cell r="H336"/>
          <cell r="I336">
            <v>132445</v>
          </cell>
          <cell r="J336"/>
          <cell r="K336">
            <v>146089</v>
          </cell>
          <cell r="L336"/>
          <cell r="M336">
            <v>143634</v>
          </cell>
          <cell r="N336"/>
          <cell r="O336">
            <v>169220</v>
          </cell>
          <cell r="P336"/>
          <cell r="Q336">
            <v>166376</v>
          </cell>
          <cell r="R336" t="str">
            <v>CUMPLE</v>
          </cell>
          <cell r="S336" t="str">
            <v>CUMPLE</v>
          </cell>
          <cell r="T336" t="str">
            <v>CUMPLE</v>
          </cell>
          <cell r="U336">
            <v>147485</v>
          </cell>
        </row>
        <row r="337">
          <cell r="C337" t="str">
            <v>11.36</v>
          </cell>
          <cell r="D337" t="str">
            <v>REGISTRO Ø 2  1/2"</v>
          </cell>
          <cell r="E337" t="str">
            <v>UND</v>
          </cell>
          <cell r="F337"/>
          <cell r="G337">
            <v>235736</v>
          </cell>
          <cell r="H337"/>
          <cell r="I337">
            <v>231774</v>
          </cell>
          <cell r="J337"/>
          <cell r="K337">
            <v>252576</v>
          </cell>
          <cell r="L337"/>
          <cell r="M337">
            <v>248331</v>
          </cell>
          <cell r="N337"/>
          <cell r="O337">
            <v>285291</v>
          </cell>
          <cell r="P337"/>
          <cell r="Q337">
            <v>280496</v>
          </cell>
          <cell r="R337" t="str">
            <v>CUMPLE</v>
          </cell>
          <cell r="S337" t="str">
            <v>CUMPLE</v>
          </cell>
          <cell r="T337" t="str">
            <v>CUMPLE</v>
          </cell>
          <cell r="U337">
            <v>253533.66666666666</v>
          </cell>
        </row>
        <row r="338">
          <cell r="C338" t="str">
            <v>11.37</v>
          </cell>
          <cell r="D338" t="str">
            <v>REGISTRO Ø 2 "</v>
          </cell>
          <cell r="E338" t="str">
            <v>UND</v>
          </cell>
          <cell r="F338"/>
          <cell r="G338">
            <v>192879</v>
          </cell>
          <cell r="H338"/>
          <cell r="I338">
            <v>189637</v>
          </cell>
          <cell r="J338"/>
          <cell r="K338">
            <v>208360</v>
          </cell>
          <cell r="L338"/>
          <cell r="M338">
            <v>204858</v>
          </cell>
          <cell r="N338"/>
          <cell r="O338">
            <v>238657</v>
          </cell>
          <cell r="P338"/>
          <cell r="Q338">
            <v>234646</v>
          </cell>
          <cell r="R338" t="str">
            <v>CUMPLE</v>
          </cell>
          <cell r="S338" t="str">
            <v>CUMPLE</v>
          </cell>
          <cell r="T338" t="str">
            <v>CUMPLE</v>
          </cell>
          <cell r="U338">
            <v>209713.66666666666</v>
          </cell>
        </row>
        <row r="339">
          <cell r="C339" t="str">
            <v>11.38</v>
          </cell>
          <cell r="D339" t="str">
            <v>REVENTILACION PVC Ø 2" (INC. ACCESORIOS)</v>
          </cell>
          <cell r="E339" t="str">
            <v>ML</v>
          </cell>
          <cell r="F339"/>
          <cell r="G339">
            <v>20991</v>
          </cell>
          <cell r="H339"/>
          <cell r="I339">
            <v>20638</v>
          </cell>
          <cell r="J339"/>
          <cell r="K339">
            <v>23280</v>
          </cell>
          <cell r="L339"/>
          <cell r="M339">
            <v>22889</v>
          </cell>
          <cell r="N339"/>
          <cell r="O339">
            <v>26546</v>
          </cell>
          <cell r="P339"/>
          <cell r="Q339">
            <v>26100</v>
          </cell>
          <cell r="R339" t="str">
            <v>CUMPLE</v>
          </cell>
          <cell r="S339" t="str">
            <v>CUMPLE</v>
          </cell>
          <cell r="T339" t="str">
            <v>CUMPLE</v>
          </cell>
          <cell r="U339">
            <v>23209</v>
          </cell>
        </row>
        <row r="340">
          <cell r="C340" t="str">
            <v>11.39</v>
          </cell>
          <cell r="D340" t="str">
            <v>REVENTILACION PVC Ø 3" (INC. ACCESORIOS)</v>
          </cell>
          <cell r="E340" t="str">
            <v>ML</v>
          </cell>
          <cell r="F340"/>
          <cell r="G340">
            <v>25015</v>
          </cell>
          <cell r="H340"/>
          <cell r="I340">
            <v>24595</v>
          </cell>
          <cell r="J340"/>
          <cell r="K340">
            <v>28017</v>
          </cell>
          <cell r="L340"/>
          <cell r="M340">
            <v>27546</v>
          </cell>
          <cell r="N340"/>
          <cell r="O340">
            <v>31860</v>
          </cell>
          <cell r="P340"/>
          <cell r="Q340">
            <v>31325</v>
          </cell>
          <cell r="R340" t="str">
            <v>CUMPLE</v>
          </cell>
          <cell r="S340" t="str">
            <v>CUMPLE</v>
          </cell>
          <cell r="T340" t="str">
            <v>CUMPLE</v>
          </cell>
          <cell r="U340">
            <v>27822</v>
          </cell>
        </row>
        <row r="341">
          <cell r="C341" t="str">
            <v>11.40</v>
          </cell>
          <cell r="D341" t="str">
            <v>TANQUE PLÁSTICO ELEVADO 250 LT (INCLUYE ACCESORIOS E INSTALACIÓN)</v>
          </cell>
          <cell r="E341" t="str">
            <v>UND</v>
          </cell>
          <cell r="F341"/>
          <cell r="G341">
            <v>199415</v>
          </cell>
          <cell r="H341"/>
          <cell r="I341">
            <v>196063</v>
          </cell>
          <cell r="J341"/>
          <cell r="K341">
            <v>214024</v>
          </cell>
          <cell r="L341"/>
          <cell r="M341">
            <v>210427</v>
          </cell>
          <cell r="N341"/>
          <cell r="O341">
            <v>233946</v>
          </cell>
          <cell r="P341"/>
          <cell r="Q341">
            <v>230014</v>
          </cell>
          <cell r="R341" t="str">
            <v>CUMPLE</v>
          </cell>
          <cell r="S341" t="str">
            <v>CUMPLE</v>
          </cell>
          <cell r="T341" t="str">
            <v>CUMPLE</v>
          </cell>
          <cell r="U341">
            <v>212168</v>
          </cell>
        </row>
        <row r="342">
          <cell r="C342" t="str">
            <v>11.41</v>
          </cell>
          <cell r="D342" t="str">
            <v>TANQUE PLÁSTICO ELEVADO 500 LT (INCLUYE ACCESORIOS E ISNTALACIÓN)</v>
          </cell>
          <cell r="E342" t="str">
            <v>UND</v>
          </cell>
          <cell r="F342"/>
          <cell r="G342">
            <v>322748</v>
          </cell>
          <cell r="H342"/>
          <cell r="I342">
            <v>317324</v>
          </cell>
          <cell r="J342"/>
          <cell r="K342">
            <v>345801</v>
          </cell>
          <cell r="L342"/>
          <cell r="M342">
            <v>339989</v>
          </cell>
          <cell r="N342"/>
          <cell r="O342">
            <v>376543</v>
          </cell>
          <cell r="P342"/>
          <cell r="Q342">
            <v>370215</v>
          </cell>
          <cell r="R342" t="str">
            <v>CUMPLE</v>
          </cell>
          <cell r="S342" t="str">
            <v>CUMPLE</v>
          </cell>
          <cell r="T342" t="str">
            <v>CUMPLE</v>
          </cell>
          <cell r="U342">
            <v>342509.33333333331</v>
          </cell>
        </row>
        <row r="343">
          <cell r="C343" t="str">
            <v>11.42</v>
          </cell>
          <cell r="D343" t="str">
            <v>TANQUE PLÁSTICO ELEVADO 1000 LT (INCLUYE ACCESORIOS E INSTALACIÓN)</v>
          </cell>
          <cell r="E343" t="str">
            <v>UND</v>
          </cell>
          <cell r="F343"/>
          <cell r="G343">
            <v>517418</v>
          </cell>
          <cell r="H343"/>
          <cell r="I343">
            <v>508722</v>
          </cell>
          <cell r="J343"/>
          <cell r="K343">
            <v>553714</v>
          </cell>
          <cell r="L343"/>
          <cell r="M343">
            <v>544408</v>
          </cell>
          <cell r="N343"/>
          <cell r="O343">
            <v>597426</v>
          </cell>
          <cell r="P343"/>
          <cell r="Q343">
            <v>587385</v>
          </cell>
          <cell r="R343" t="str">
            <v>CUMPLE</v>
          </cell>
          <cell r="S343" t="str">
            <v>CUMPLE</v>
          </cell>
          <cell r="T343" t="str">
            <v>CUMPLE</v>
          </cell>
          <cell r="U343">
            <v>546838.33333333337</v>
          </cell>
        </row>
        <row r="344">
          <cell r="C344" t="str">
            <v>11.43</v>
          </cell>
          <cell r="D344" t="str">
            <v>TANQUE PLASTICO DE AGUA 2000 LT (INCLUYE ACCESORIOS E INSTALACIÓN)</v>
          </cell>
          <cell r="E344" t="str">
            <v>UND</v>
          </cell>
          <cell r="F344"/>
          <cell r="G344">
            <v>975767</v>
          </cell>
          <cell r="H344"/>
          <cell r="I344">
            <v>959367</v>
          </cell>
          <cell r="J344"/>
          <cell r="K344">
            <v>1039214</v>
          </cell>
          <cell r="L344"/>
          <cell r="M344">
            <v>1021748</v>
          </cell>
          <cell r="N344"/>
          <cell r="O344">
            <v>1206002</v>
          </cell>
          <cell r="P344"/>
          <cell r="Q344">
            <v>1185733</v>
          </cell>
          <cell r="R344" t="str">
            <v>CUMPLE</v>
          </cell>
          <cell r="S344" t="str">
            <v>CUMPLE</v>
          </cell>
          <cell r="T344" t="str">
            <v>CUMPLE</v>
          </cell>
          <cell r="U344">
            <v>1055616</v>
          </cell>
        </row>
        <row r="345">
          <cell r="C345" t="str">
            <v>11.44</v>
          </cell>
          <cell r="D345" t="str">
            <v>TANQUE PLASTICO DE AGUA 3000 LT (INCLUYE ACCESORIOS E INSTALACIÓN)</v>
          </cell>
          <cell r="E345" t="str">
            <v>UND</v>
          </cell>
          <cell r="F345"/>
          <cell r="G345">
            <v>1684935</v>
          </cell>
          <cell r="H345"/>
          <cell r="I345">
            <v>1656617</v>
          </cell>
          <cell r="J345"/>
          <cell r="K345">
            <v>1863294</v>
          </cell>
          <cell r="L345"/>
          <cell r="M345">
            <v>1831978</v>
          </cell>
          <cell r="N345"/>
          <cell r="O345">
            <v>2131134</v>
          </cell>
          <cell r="P345"/>
          <cell r="Q345">
            <v>2095316</v>
          </cell>
          <cell r="R345" t="str">
            <v>CUMPLE</v>
          </cell>
          <cell r="S345" t="str">
            <v>CUMPLE</v>
          </cell>
          <cell r="T345" t="str">
            <v>CUMPLE</v>
          </cell>
          <cell r="U345">
            <v>1861303.6666666667</v>
          </cell>
        </row>
        <row r="346">
          <cell r="C346" t="str">
            <v>11.45</v>
          </cell>
          <cell r="D346" t="str">
            <v>TANQUE PLASTICO DE AGUA 5000 LT (INCLUYE ACCESORIOS E INSTALACIÓN)</v>
          </cell>
          <cell r="E346" t="str">
            <v>UND</v>
          </cell>
          <cell r="F346"/>
          <cell r="G346">
            <v>2400999</v>
          </cell>
          <cell r="H346"/>
          <cell r="I346">
            <v>2360646</v>
          </cell>
          <cell r="J346"/>
          <cell r="K346">
            <v>2605286</v>
          </cell>
          <cell r="L346"/>
          <cell r="M346">
            <v>2561500</v>
          </cell>
          <cell r="N346"/>
          <cell r="O346">
            <v>3076910</v>
          </cell>
          <cell r="P346"/>
          <cell r="Q346">
            <v>3025197</v>
          </cell>
          <cell r="R346" t="str">
            <v>CUMPLE</v>
          </cell>
          <cell r="S346" t="str">
            <v>CUMPLE</v>
          </cell>
          <cell r="T346" t="str">
            <v>CUMPLE</v>
          </cell>
          <cell r="U346">
            <v>2649114.3333333335</v>
          </cell>
        </row>
        <row r="347">
          <cell r="C347" t="str">
            <v>11.46</v>
          </cell>
          <cell r="D347" t="str">
            <v>TUBERÍA ACERO NEGRO ROSCADA 1"  SCH-40 (INCLUYE ACCESORIOS Y SOPORTES)</v>
          </cell>
          <cell r="E347" t="str">
            <v>ML</v>
          </cell>
          <cell r="F347"/>
          <cell r="G347">
            <v>36786</v>
          </cell>
          <cell r="H347"/>
          <cell r="I347">
            <v>36168</v>
          </cell>
          <cell r="J347"/>
          <cell r="K347">
            <v>40533</v>
          </cell>
          <cell r="L347"/>
          <cell r="M347">
            <v>39852</v>
          </cell>
          <cell r="N347"/>
          <cell r="O347">
            <v>45627</v>
          </cell>
          <cell r="P347"/>
          <cell r="Q347">
            <v>44860</v>
          </cell>
          <cell r="R347" t="str">
            <v>CUMPLE</v>
          </cell>
          <cell r="S347" t="str">
            <v>CUMPLE</v>
          </cell>
          <cell r="T347" t="str">
            <v>CUMPLE</v>
          </cell>
          <cell r="U347">
            <v>40293.333333333336</v>
          </cell>
        </row>
        <row r="348">
          <cell r="C348" t="str">
            <v>11.47</v>
          </cell>
          <cell r="D348" t="str">
            <v>TUBERÍA ACERO NEGRO ROSCADA  1 1/2" SCH-40  (INCLUYE ACCESORIOS Y SOPORTES)</v>
          </cell>
          <cell r="E348" t="str">
            <v>ML</v>
          </cell>
          <cell r="F348"/>
          <cell r="G348">
            <v>44222</v>
          </cell>
          <cell r="H348"/>
          <cell r="I348">
            <v>43479</v>
          </cell>
          <cell r="J348"/>
          <cell r="K348">
            <v>49416</v>
          </cell>
          <cell r="L348"/>
          <cell r="M348">
            <v>48585</v>
          </cell>
          <cell r="N348"/>
          <cell r="O348">
            <v>56511</v>
          </cell>
          <cell r="P348"/>
          <cell r="Q348">
            <v>55561</v>
          </cell>
          <cell r="R348" t="str">
            <v>CUMPLE</v>
          </cell>
          <cell r="S348" t="str">
            <v>CUMPLE</v>
          </cell>
          <cell r="T348" t="str">
            <v>CUMPLE</v>
          </cell>
          <cell r="U348">
            <v>49208.333333333336</v>
          </cell>
        </row>
        <row r="349">
          <cell r="C349" t="str">
            <v>11.48</v>
          </cell>
          <cell r="D349" t="str">
            <v>TUBERÍA ACERO NEGRO ROSCADA  2" SCH-40  (INCLUYE ACCESORIOS Y SOPORTES)</v>
          </cell>
          <cell r="E349" t="str">
            <v>ML</v>
          </cell>
          <cell r="F349"/>
          <cell r="G349">
            <v>60627</v>
          </cell>
          <cell r="H349"/>
          <cell r="I349">
            <v>59608</v>
          </cell>
          <cell r="J349"/>
          <cell r="K349">
            <v>67500</v>
          </cell>
          <cell r="L349"/>
          <cell r="M349">
            <v>66366</v>
          </cell>
          <cell r="N349"/>
          <cell r="O349">
            <v>77848</v>
          </cell>
          <cell r="P349"/>
          <cell r="Q349">
            <v>76540</v>
          </cell>
          <cell r="R349" t="str">
            <v>CUMPLE</v>
          </cell>
          <cell r="S349" t="str">
            <v>CUMPLE</v>
          </cell>
          <cell r="T349" t="str">
            <v>CUMPLE</v>
          </cell>
          <cell r="U349">
            <v>67504.666666666672</v>
          </cell>
        </row>
        <row r="350">
          <cell r="C350" t="str">
            <v>11.49</v>
          </cell>
          <cell r="D350" t="str">
            <v>TUBERÍA ACERO NEGRO RANURADA  2" SCH-40  (INCLUYE ACCESORIOS Y SOPORTES)</v>
          </cell>
          <cell r="E350" t="str">
            <v>ML</v>
          </cell>
          <cell r="F350"/>
          <cell r="G350">
            <v>64674</v>
          </cell>
          <cell r="H350"/>
          <cell r="I350">
            <v>63587</v>
          </cell>
          <cell r="J350"/>
          <cell r="K350">
            <v>71324</v>
          </cell>
          <cell r="L350"/>
          <cell r="M350">
            <v>70125</v>
          </cell>
          <cell r="N350"/>
          <cell r="O350">
            <v>83574</v>
          </cell>
          <cell r="P350"/>
          <cell r="Q350">
            <v>82169</v>
          </cell>
          <cell r="R350" t="str">
            <v>CUMPLE</v>
          </cell>
          <cell r="S350" t="str">
            <v>CUMPLE</v>
          </cell>
          <cell r="T350" t="str">
            <v>CUMPLE</v>
          </cell>
          <cell r="U350">
            <v>71960.333333333328</v>
          </cell>
        </row>
        <row r="351">
          <cell r="C351" t="str">
            <v>11.50</v>
          </cell>
          <cell r="D351" t="str">
            <v>TUBERÍA ACERO NEGRO RANURADA 2-1/2" SCH-40  (INCLUYE ACCESORIOS Y SOPORTES)</v>
          </cell>
          <cell r="E351" t="str">
            <v>ML</v>
          </cell>
          <cell r="F351"/>
          <cell r="G351">
            <v>82082</v>
          </cell>
          <cell r="H351"/>
          <cell r="I351">
            <v>80702</v>
          </cell>
          <cell r="J351"/>
          <cell r="K351">
            <v>91339</v>
          </cell>
          <cell r="L351"/>
          <cell r="M351">
            <v>89804</v>
          </cell>
          <cell r="N351"/>
          <cell r="O351">
            <v>110179</v>
          </cell>
          <cell r="P351"/>
          <cell r="Q351">
            <v>108327</v>
          </cell>
          <cell r="R351" t="str">
            <v>CUMPLE</v>
          </cell>
          <cell r="S351" t="str">
            <v>CUMPLE</v>
          </cell>
          <cell r="T351" t="str">
            <v>CUMPLE</v>
          </cell>
          <cell r="U351">
            <v>92944.333333333328</v>
          </cell>
        </row>
        <row r="352">
          <cell r="C352" t="str">
            <v>11.51</v>
          </cell>
          <cell r="D352" t="str">
            <v>TUBERÍA ACERO NEGRO RANURADA 3" SCH-40  (INCLUYE ACCESORIOS Y SOPORTES)</v>
          </cell>
          <cell r="E352" t="str">
            <v>ML</v>
          </cell>
          <cell r="F352"/>
          <cell r="G352">
            <v>94238</v>
          </cell>
          <cell r="H352"/>
          <cell r="I352">
            <v>92654</v>
          </cell>
          <cell r="J352"/>
          <cell r="K352">
            <v>103951</v>
          </cell>
          <cell r="L352"/>
          <cell r="M352">
            <v>102204</v>
          </cell>
          <cell r="N352"/>
          <cell r="O352">
            <v>125245</v>
          </cell>
          <cell r="P352"/>
          <cell r="Q352">
            <v>123140</v>
          </cell>
          <cell r="R352" t="str">
            <v>CUMPLE</v>
          </cell>
          <cell r="S352" t="str">
            <v>CUMPLE</v>
          </cell>
          <cell r="T352" t="str">
            <v>CUMPLE</v>
          </cell>
          <cell r="U352">
            <v>105999.33333333333</v>
          </cell>
        </row>
        <row r="353">
          <cell r="C353" t="str">
            <v>11.52</v>
          </cell>
          <cell r="D353" t="str">
            <v>TUBERÍA ACERO NEGRO RANURADA 4" SCH-40  (INCLUYE ACCESORIOS Y SOPORTES)</v>
          </cell>
          <cell r="E353" t="str">
            <v>ML</v>
          </cell>
          <cell r="F353"/>
          <cell r="G353">
            <v>121788</v>
          </cell>
          <cell r="H353"/>
          <cell r="I353">
            <v>119741</v>
          </cell>
          <cell r="J353"/>
          <cell r="K353">
            <v>132701</v>
          </cell>
          <cell r="L353"/>
          <cell r="M353">
            <v>130471</v>
          </cell>
          <cell r="N353"/>
          <cell r="O353">
            <v>155862</v>
          </cell>
          <cell r="P353"/>
          <cell r="Q353">
            <v>153242</v>
          </cell>
          <cell r="R353" t="str">
            <v>CUMPLE</v>
          </cell>
          <cell r="S353" t="str">
            <v>CUMPLE</v>
          </cell>
          <cell r="T353" t="str">
            <v>CUMPLE</v>
          </cell>
          <cell r="U353">
            <v>134484.66666666666</v>
          </cell>
        </row>
        <row r="354">
          <cell r="C354" t="str">
            <v>11.53</v>
          </cell>
          <cell r="D354" t="str">
            <v>PUNTO HIDRÁULICO PARA ROCIADOR AUTOMÁTICO 1/2"</v>
          </cell>
          <cell r="E354" t="str">
            <v>UND</v>
          </cell>
          <cell r="F354"/>
          <cell r="G354">
            <v>61925</v>
          </cell>
          <cell r="H354"/>
          <cell r="I354">
            <v>60884</v>
          </cell>
          <cell r="J354"/>
          <cell r="K354">
            <v>70611</v>
          </cell>
          <cell r="L354"/>
          <cell r="M354">
            <v>69424</v>
          </cell>
          <cell r="N354"/>
          <cell r="O354">
            <v>76202</v>
          </cell>
          <cell r="P354"/>
          <cell r="Q354">
            <v>74921</v>
          </cell>
          <cell r="R354" t="str">
            <v>CUMPLE</v>
          </cell>
          <cell r="S354" t="str">
            <v>CUMPLE</v>
          </cell>
          <cell r="T354" t="str">
            <v>CUMPLE</v>
          </cell>
          <cell r="U354">
            <v>68409.666666666672</v>
          </cell>
        </row>
        <row r="355">
          <cell r="C355" t="str">
            <v>11.54</v>
          </cell>
          <cell r="D355" t="str">
            <v>PUNTO HIDRÁULICO PARA ROCIADOR AUTOMÁTICO 3/4"</v>
          </cell>
          <cell r="E355" t="str">
            <v>UND</v>
          </cell>
          <cell r="F355"/>
          <cell r="G355">
            <v>66645</v>
          </cell>
          <cell r="H355"/>
          <cell r="I355">
            <v>65525</v>
          </cell>
          <cell r="J355"/>
          <cell r="K355">
            <v>74110</v>
          </cell>
          <cell r="L355"/>
          <cell r="M355">
            <v>72864</v>
          </cell>
          <cell r="N355"/>
          <cell r="O355">
            <v>81159</v>
          </cell>
          <cell r="P355"/>
          <cell r="Q355">
            <v>79795</v>
          </cell>
          <cell r="R355" t="str">
            <v>CUMPLE</v>
          </cell>
          <cell r="S355" t="str">
            <v>CUMPLE</v>
          </cell>
          <cell r="T355" t="str">
            <v>CUMPLE</v>
          </cell>
          <cell r="U355">
            <v>72728</v>
          </cell>
        </row>
        <row r="356">
          <cell r="C356" t="str">
            <v>11.55</v>
          </cell>
          <cell r="D356" t="str">
            <v>ROCIADOR AUTOMÁTICO 1/2" K=5.6 PENDIENTE UL-FM</v>
          </cell>
          <cell r="E356" t="str">
            <v>UND</v>
          </cell>
          <cell r="F356"/>
          <cell r="G356">
            <v>45825</v>
          </cell>
          <cell r="H356"/>
          <cell r="I356">
            <v>45055</v>
          </cell>
          <cell r="J356"/>
          <cell r="K356">
            <v>49458</v>
          </cell>
          <cell r="L356"/>
          <cell r="M356">
            <v>48627</v>
          </cell>
          <cell r="N356"/>
          <cell r="O356">
            <v>56698</v>
          </cell>
          <cell r="P356"/>
          <cell r="Q356">
            <v>55745</v>
          </cell>
          <cell r="R356" t="str">
            <v>CUMPLE</v>
          </cell>
          <cell r="S356" t="str">
            <v>CUMPLE</v>
          </cell>
          <cell r="T356" t="str">
            <v>CUMPLE</v>
          </cell>
          <cell r="U356">
            <v>49809</v>
          </cell>
        </row>
        <row r="357">
          <cell r="C357" t="str">
            <v>11.56</v>
          </cell>
          <cell r="D357" t="str">
            <v>ROCIADOR AUTOMÁTICO 3/4" K=8.1 PENDIENTE UL-FM</v>
          </cell>
          <cell r="E357" t="str">
            <v>UND</v>
          </cell>
          <cell r="F357"/>
          <cell r="G357">
            <v>56296</v>
          </cell>
          <cell r="H357"/>
          <cell r="I357">
            <v>55350</v>
          </cell>
          <cell r="J357"/>
          <cell r="K357">
            <v>60317</v>
          </cell>
          <cell r="L357"/>
          <cell r="M357">
            <v>59303</v>
          </cell>
          <cell r="N357"/>
          <cell r="O357">
            <v>69376</v>
          </cell>
          <cell r="P357"/>
          <cell r="Q357">
            <v>68210</v>
          </cell>
          <cell r="R357" t="str">
            <v>CUMPLE</v>
          </cell>
          <cell r="S357" t="str">
            <v>CUMPLE</v>
          </cell>
          <cell r="T357" t="str">
            <v>CUMPLE</v>
          </cell>
          <cell r="U357">
            <v>60954.333333333336</v>
          </cell>
        </row>
        <row r="358">
          <cell r="C358" t="str">
            <v>11.57</v>
          </cell>
          <cell r="D358" t="str">
            <v>PINTURA PARA TUBERÍA RED DE INCENDIOS CON DIÁMETRO DE HASTA 2"</v>
          </cell>
          <cell r="E358" t="str">
            <v>ML</v>
          </cell>
          <cell r="F358"/>
          <cell r="G358">
            <v>4712</v>
          </cell>
          <cell r="H358"/>
          <cell r="I358">
            <v>4633</v>
          </cell>
          <cell r="J358"/>
          <cell r="K358">
            <v>5218</v>
          </cell>
          <cell r="L358"/>
          <cell r="M358">
            <v>5130</v>
          </cell>
          <cell r="N358"/>
          <cell r="O358">
            <v>5902</v>
          </cell>
          <cell r="P358"/>
          <cell r="Q358">
            <v>5803</v>
          </cell>
          <cell r="R358" t="str">
            <v>CUMPLE</v>
          </cell>
          <cell r="S358" t="str">
            <v>CUMPLE</v>
          </cell>
          <cell r="T358" t="str">
            <v>CUMPLE</v>
          </cell>
          <cell r="U358">
            <v>5188.666666666667</v>
          </cell>
        </row>
        <row r="359">
          <cell r="C359" t="str">
            <v>11.58</v>
          </cell>
          <cell r="D359" t="str">
            <v>PINTURA PARA TUBERÍA RED DE INCENDIOS CON DIÁMETRO MAYOR A 2"</v>
          </cell>
          <cell r="E359" t="str">
            <v>ML</v>
          </cell>
          <cell r="F359"/>
          <cell r="G359">
            <v>7425</v>
          </cell>
          <cell r="H359"/>
          <cell r="I359">
            <v>7300</v>
          </cell>
          <cell r="J359"/>
          <cell r="K359">
            <v>8225</v>
          </cell>
          <cell r="L359"/>
          <cell r="M359">
            <v>8087</v>
          </cell>
          <cell r="N359"/>
          <cell r="O359">
            <v>9102</v>
          </cell>
          <cell r="P359"/>
          <cell r="Q359">
            <v>8949</v>
          </cell>
          <cell r="R359" t="str">
            <v>CUMPLE</v>
          </cell>
          <cell r="S359" t="str">
            <v>CUMPLE</v>
          </cell>
          <cell r="T359" t="str">
            <v>CUMPLE</v>
          </cell>
          <cell r="U359">
            <v>8112</v>
          </cell>
        </row>
        <row r="360">
          <cell r="C360" t="str">
            <v>11.59</v>
          </cell>
          <cell r="D360" t="str">
            <v>GABINETE TIPO III</v>
          </cell>
          <cell r="E360" t="str">
            <v>UND</v>
          </cell>
          <cell r="F360"/>
          <cell r="G360">
            <v>1148785</v>
          </cell>
          <cell r="H360"/>
          <cell r="I360">
            <v>1129478</v>
          </cell>
          <cell r="J360"/>
          <cell r="K360">
            <v>1235599</v>
          </cell>
          <cell r="L360"/>
          <cell r="M360">
            <v>1214833</v>
          </cell>
          <cell r="N360"/>
          <cell r="O360">
            <v>1339099</v>
          </cell>
          <cell r="P360"/>
          <cell r="Q360">
            <v>1316593</v>
          </cell>
          <cell r="R360" t="str">
            <v>CUMPLE</v>
          </cell>
          <cell r="S360" t="str">
            <v>CUMPLE</v>
          </cell>
          <cell r="T360" t="str">
            <v>CUMPLE</v>
          </cell>
          <cell r="U360">
            <v>1220301.3333333333</v>
          </cell>
        </row>
        <row r="361">
          <cell r="C361" t="str">
            <v>11.60</v>
          </cell>
          <cell r="D361" t="str">
            <v>GABINETE TIPO I</v>
          </cell>
          <cell r="E361" t="str">
            <v>UND</v>
          </cell>
          <cell r="F361"/>
          <cell r="G361">
            <v>984530</v>
          </cell>
          <cell r="H361"/>
          <cell r="I361">
            <v>967983</v>
          </cell>
          <cell r="J361"/>
          <cell r="K361">
            <v>1100633</v>
          </cell>
          <cell r="L361"/>
          <cell r="M361">
            <v>1082135</v>
          </cell>
          <cell r="N361"/>
          <cell r="O361">
            <v>1217967</v>
          </cell>
          <cell r="P361"/>
          <cell r="Q361">
            <v>1197497</v>
          </cell>
          <cell r="R361" t="str">
            <v>CUMPLE</v>
          </cell>
          <cell r="S361" t="str">
            <v>CUMPLE</v>
          </cell>
          <cell r="T361" t="str">
            <v>CUMPLE</v>
          </cell>
          <cell r="U361">
            <v>1082538.3333333333</v>
          </cell>
        </row>
        <row r="362">
          <cell r="C362" t="str">
            <v>11.61</v>
          </cell>
          <cell r="D362" t="str">
            <v>SIAMESA INYECCIÓN 4" X 2 1/2" X 2 1/2"</v>
          </cell>
          <cell r="E362" t="str">
            <v>UND</v>
          </cell>
          <cell r="F362"/>
          <cell r="G362">
            <v>2460434</v>
          </cell>
          <cell r="H362"/>
          <cell r="I362">
            <v>2419082</v>
          </cell>
          <cell r="J362"/>
          <cell r="K362">
            <v>2685549</v>
          </cell>
          <cell r="L362"/>
          <cell r="M362">
            <v>2640414</v>
          </cell>
          <cell r="N362"/>
          <cell r="O362">
            <v>3091504</v>
          </cell>
          <cell r="P362"/>
          <cell r="Q362">
            <v>3039546</v>
          </cell>
          <cell r="R362" t="str">
            <v>CUMPLE</v>
          </cell>
          <cell r="S362" t="str">
            <v>CUMPLE</v>
          </cell>
          <cell r="T362" t="str">
            <v>CUMPLE</v>
          </cell>
          <cell r="U362">
            <v>2699680.6666666665</v>
          </cell>
        </row>
        <row r="363">
          <cell r="C363" t="str">
            <v>11.62</v>
          </cell>
          <cell r="D363" t="str">
            <v>SIAMESA INYECCIÓN 3" X 2 1/2" X 2 1/2"</v>
          </cell>
          <cell r="E363" t="str">
            <v>UND</v>
          </cell>
          <cell r="F363"/>
          <cell r="G363">
            <v>2398517</v>
          </cell>
          <cell r="H363"/>
          <cell r="I363">
            <v>2358206</v>
          </cell>
          <cell r="J363"/>
          <cell r="K363">
            <v>2610582</v>
          </cell>
          <cell r="L363"/>
          <cell r="M363">
            <v>2566707</v>
          </cell>
          <cell r="N363"/>
          <cell r="O363">
            <v>2792837</v>
          </cell>
          <cell r="P363"/>
          <cell r="Q363">
            <v>2745898</v>
          </cell>
          <cell r="R363" t="str">
            <v>CUMPLE</v>
          </cell>
          <cell r="S363" t="str">
            <v>CUMPLE</v>
          </cell>
          <cell r="T363" t="str">
            <v>CUMPLE</v>
          </cell>
          <cell r="U363">
            <v>2556937</v>
          </cell>
        </row>
        <row r="364">
          <cell r="C364" t="str">
            <v>11.63</v>
          </cell>
          <cell r="D364" t="str">
            <v>VÁLVULA DE TOMA Y EXPULSIÓN DE AIRE 1"</v>
          </cell>
          <cell r="E364" t="str">
            <v>UND</v>
          </cell>
          <cell r="F364"/>
          <cell r="G364">
            <v>341618</v>
          </cell>
          <cell r="H364"/>
          <cell r="I364">
            <v>335877</v>
          </cell>
          <cell r="J364"/>
          <cell r="K364">
            <v>372239</v>
          </cell>
          <cell r="L364"/>
          <cell r="M364">
            <v>365983</v>
          </cell>
          <cell r="N364"/>
          <cell r="O364">
            <v>408113</v>
          </cell>
          <cell r="P364"/>
          <cell r="Q364">
            <v>401254</v>
          </cell>
          <cell r="R364" t="str">
            <v>CUMPLE</v>
          </cell>
          <cell r="S364" t="str">
            <v>CUMPLE</v>
          </cell>
          <cell r="T364" t="str">
            <v>CUMPLE</v>
          </cell>
          <cell r="U364">
            <v>367704.66666666669</v>
          </cell>
        </row>
        <row r="365">
          <cell r="C365" t="str">
            <v>11.64</v>
          </cell>
          <cell r="D365" t="str">
            <v>SIFON Y REJILLA PISO CON SOSCO METALICO</v>
          </cell>
          <cell r="E365" t="str">
            <v>UND</v>
          </cell>
          <cell r="F365"/>
          <cell r="G365">
            <v>29443</v>
          </cell>
          <cell r="H365"/>
          <cell r="I365">
            <v>28948</v>
          </cell>
          <cell r="J365"/>
          <cell r="K365">
            <v>32385</v>
          </cell>
          <cell r="L365"/>
          <cell r="M365">
            <v>31841</v>
          </cell>
          <cell r="N365"/>
          <cell r="O365">
            <v>39948</v>
          </cell>
          <cell r="P365"/>
          <cell r="Q365">
            <v>39277</v>
          </cell>
          <cell r="R365" t="str">
            <v>CUMPLE</v>
          </cell>
          <cell r="S365" t="str">
            <v>CUMPLE</v>
          </cell>
          <cell r="T365" t="str">
            <v>CUMPLE</v>
          </cell>
          <cell r="U365">
            <v>33355.333333333336</v>
          </cell>
        </row>
        <row r="366">
          <cell r="C366" t="str">
            <v>11.65</v>
          </cell>
          <cell r="D366" t="str">
            <v>SUMINISTRO E INSTALACION DE LLAVE DE PASO O VALVULA  DE BOLA DE 1 1/2" EN PVC</v>
          </cell>
          <cell r="E366" t="str">
            <v>UND</v>
          </cell>
          <cell r="F366"/>
          <cell r="G366">
            <v>43490</v>
          </cell>
          <cell r="H366"/>
          <cell r="I366">
            <v>42759</v>
          </cell>
          <cell r="J366"/>
          <cell r="K366">
            <v>47498</v>
          </cell>
          <cell r="L366"/>
          <cell r="M366">
            <v>46700</v>
          </cell>
          <cell r="N366"/>
          <cell r="O366">
            <v>56343</v>
          </cell>
          <cell r="P366"/>
          <cell r="Q366">
            <v>55396</v>
          </cell>
          <cell r="R366" t="str">
            <v>CUMPLE</v>
          </cell>
          <cell r="S366" t="str">
            <v>CUMPLE</v>
          </cell>
          <cell r="T366" t="str">
            <v>CUMPLE</v>
          </cell>
          <cell r="U366">
            <v>48285</v>
          </cell>
        </row>
        <row r="367">
          <cell r="C367">
            <v>12</v>
          </cell>
          <cell r="D367" t="str">
            <v>INSTALACIONES ELÉCTRICAS</v>
          </cell>
          <cell r="E367"/>
          <cell r="F367"/>
          <cell r="G367"/>
          <cell r="H367"/>
          <cell r="I367"/>
          <cell r="J367"/>
          <cell r="K367"/>
          <cell r="L367"/>
          <cell r="M367"/>
          <cell r="N367"/>
          <cell r="O367"/>
          <cell r="P367"/>
          <cell r="Q367"/>
          <cell r="R367"/>
          <cell r="S367" t="str">
            <v>CUMPLE</v>
          </cell>
          <cell r="T367" t="str">
            <v>CUMPLE</v>
          </cell>
          <cell r="U367" t="e">
            <v>#DIV/0!</v>
          </cell>
        </row>
        <row r="368">
          <cell r="C368" t="str">
            <v>12.1</v>
          </cell>
          <cell r="D368" t="str">
            <v>EQUIPO DE ILUMINACION</v>
          </cell>
          <cell r="E368"/>
          <cell r="F368"/>
          <cell r="G368"/>
          <cell r="H368"/>
          <cell r="I368"/>
          <cell r="J368"/>
          <cell r="K368"/>
          <cell r="L368"/>
          <cell r="M368"/>
          <cell r="N368"/>
          <cell r="O368"/>
          <cell r="P368"/>
          <cell r="Q368"/>
          <cell r="R368"/>
          <cell r="S368" t="str">
            <v>CUMPLE</v>
          </cell>
          <cell r="T368" t="str">
            <v>CUMPLE</v>
          </cell>
          <cell r="U368" t="e">
            <v>#DIV/0!</v>
          </cell>
        </row>
        <row r="369">
          <cell r="C369" t="str">
            <v>12.1.1</v>
          </cell>
          <cell r="D369" t="str">
            <v>SUMINISTRO E INSTALACIÓN DE BALA TIPO LED, BLANCA CON VIDRIO MATE. 26W, 120 V</v>
          </cell>
          <cell r="E369" t="str">
            <v>UND</v>
          </cell>
          <cell r="F369"/>
          <cell r="G369">
            <v>100443</v>
          </cell>
          <cell r="H369"/>
          <cell r="I369">
            <v>98755</v>
          </cell>
          <cell r="J369"/>
          <cell r="K369">
            <v>115955</v>
          </cell>
          <cell r="L369"/>
          <cell r="M369">
            <v>114006</v>
          </cell>
          <cell r="N369"/>
          <cell r="O369">
            <v>137593</v>
          </cell>
          <cell r="P369"/>
          <cell r="Q369">
            <v>135281</v>
          </cell>
          <cell r="R369" t="str">
            <v>CUMPLE</v>
          </cell>
          <cell r="S369" t="str">
            <v>CUMPLE</v>
          </cell>
          <cell r="T369" t="str">
            <v>CUMPLE</v>
          </cell>
          <cell r="U369">
            <v>116014</v>
          </cell>
        </row>
        <row r="370">
          <cell r="C370" t="str">
            <v>12.1.2</v>
          </cell>
          <cell r="D370" t="str">
            <v>SUMINISTRO E INSTALACIÓN DE LUMINARIA LED PANEL 60 X60 METALICA PARA INCRUSTAR, 50W,LUZ BLANCA, 120 V.</v>
          </cell>
          <cell r="E370" t="str">
            <v>UND</v>
          </cell>
          <cell r="F370"/>
          <cell r="G370">
            <v>206556</v>
          </cell>
          <cell r="H370"/>
          <cell r="I370">
            <v>203084</v>
          </cell>
          <cell r="J370"/>
          <cell r="K370">
            <v>238178</v>
          </cell>
          <cell r="L370"/>
          <cell r="M370">
            <v>234175</v>
          </cell>
          <cell r="N370"/>
          <cell r="O370">
            <v>261067</v>
          </cell>
          <cell r="P370"/>
          <cell r="Q370">
            <v>256679</v>
          </cell>
          <cell r="R370" t="str">
            <v>CUMPLE</v>
          </cell>
          <cell r="S370" t="str">
            <v>CUMPLE</v>
          </cell>
          <cell r="T370" t="str">
            <v>CUMPLE</v>
          </cell>
          <cell r="U370">
            <v>231312.66666666666</v>
          </cell>
        </row>
        <row r="371">
          <cell r="C371" t="str">
            <v>12.1.3</v>
          </cell>
          <cell r="D371" t="str">
            <v>SUMINISTRO E INSTALACIÒN DE LUMINARIA LED TIPO 2X32W DE SOBREPONER, INCLUYE ACCESORIOS PARA SU CONEXIÓN.</v>
          </cell>
          <cell r="E371" t="str">
            <v>UND</v>
          </cell>
          <cell r="F371"/>
          <cell r="G371">
            <v>184307</v>
          </cell>
          <cell r="H371"/>
          <cell r="I371">
            <v>181209</v>
          </cell>
          <cell r="J371"/>
          <cell r="K371">
            <v>211190</v>
          </cell>
          <cell r="L371"/>
          <cell r="M371">
            <v>207641</v>
          </cell>
          <cell r="N371"/>
          <cell r="O371">
            <v>248178</v>
          </cell>
          <cell r="P371"/>
          <cell r="Q371">
            <v>244007</v>
          </cell>
          <cell r="R371" t="str">
            <v>CUMPLE</v>
          </cell>
          <cell r="S371" t="str">
            <v>CUMPLE</v>
          </cell>
          <cell r="T371" t="str">
            <v>CUMPLE</v>
          </cell>
          <cell r="U371">
            <v>210952.33333333334</v>
          </cell>
        </row>
        <row r="372">
          <cell r="C372" t="str">
            <v>12.1.4</v>
          </cell>
          <cell r="D372" t="str">
            <v>SUMINISTRO MONTAJE Y CONEXIÓN DE LUMINARIA TIPO TORTUGA, ESPECIAL PARA EXTERIORES,  HERMÉTICA, VIDRIO TEMPLADO, ESTRUCTURA EN ALUMINIO. BOMBILLA DE 20W  . INCLUYE ACCESORIOS PARA SU CONEXIÓN QUE CUMPLA LA NORMA RETILAP</v>
          </cell>
          <cell r="E372" t="str">
            <v>UND</v>
          </cell>
          <cell r="F372"/>
          <cell r="G372">
            <v>63375</v>
          </cell>
          <cell r="H372"/>
          <cell r="I372">
            <v>62310</v>
          </cell>
          <cell r="J372"/>
          <cell r="K372">
            <v>73167</v>
          </cell>
          <cell r="L372"/>
          <cell r="M372">
            <v>71937</v>
          </cell>
          <cell r="N372"/>
          <cell r="O372">
            <v>84299</v>
          </cell>
          <cell r="P372"/>
          <cell r="Q372">
            <v>82882</v>
          </cell>
          <cell r="R372" t="str">
            <v>CUMPLE</v>
          </cell>
          <cell r="S372" t="str">
            <v>CUMPLE</v>
          </cell>
          <cell r="T372" t="str">
            <v>CUMPLE</v>
          </cell>
          <cell r="U372">
            <v>72376.333333333328</v>
          </cell>
        </row>
        <row r="373">
          <cell r="C373" t="str">
            <v>12.1.5</v>
          </cell>
          <cell r="D373" t="str">
            <v>REFLECTOR   PARA ILUMINACIÓN  DE EMERGENCIA, PROVISTO DE CHASIS MOLDEADO E INYECTADO EN TERMOPLÁSTICO ABS, DOS FOCOS DIRECCIONALES DE ALTA EFICIENCIA CADA UNO COMPUESTO POR UN BOMBILLO  DE 5W, BATERÍA DE PLOMO- CADMIO LIBRE DE MANTENIMIENTO, SISTEMA PARA LA VERIFICACIÓN DE  CARGA, 90 MIN. DE AUTONOMÍA DE OPERACIÓN, CERTIFICACIÓN UL CONTRA ALTAS TEMPERATURAS.  120 V.</v>
          </cell>
          <cell r="E373" t="str">
            <v>UND</v>
          </cell>
          <cell r="F373"/>
          <cell r="G373">
            <v>290766</v>
          </cell>
          <cell r="H373"/>
          <cell r="I373">
            <v>285879</v>
          </cell>
          <cell r="J373"/>
          <cell r="K373">
            <v>344507</v>
          </cell>
          <cell r="L373"/>
          <cell r="M373">
            <v>338717</v>
          </cell>
          <cell r="N373"/>
          <cell r="O373">
            <v>392923</v>
          </cell>
          <cell r="P373"/>
          <cell r="Q373">
            <v>386319</v>
          </cell>
          <cell r="R373" t="str">
            <v>CUMPLE</v>
          </cell>
          <cell r="S373" t="str">
            <v>CUMPLE</v>
          </cell>
          <cell r="T373" t="str">
            <v>CUMPLE</v>
          </cell>
          <cell r="U373">
            <v>336971.66666666669</v>
          </cell>
        </row>
        <row r="374">
          <cell r="C374" t="str">
            <v>12.1.6</v>
          </cell>
          <cell r="D374" t="str">
            <v>SUMINISTRO, MONTAJE Y CONEXIÓN DE AVISO DE SALIDA EMERGENCIA BAJO CONSUMO, 3 HORAS DE AUTONOMÍA  CON LED, CONJUNTO PARA MONTAJE DE LUMINARIA Y DEMÁS ACCESORIOS NECESARIOS PARA SU INSTALACIÓN.</v>
          </cell>
          <cell r="E374" t="str">
            <v>UND</v>
          </cell>
          <cell r="F374"/>
          <cell r="G374">
            <v>171938</v>
          </cell>
          <cell r="H374"/>
          <cell r="I374">
            <v>169048</v>
          </cell>
          <cell r="J374"/>
          <cell r="K374">
            <v>190129</v>
          </cell>
          <cell r="L374"/>
          <cell r="M374">
            <v>186934</v>
          </cell>
          <cell r="N374"/>
          <cell r="O374">
            <v>219099</v>
          </cell>
          <cell r="P374"/>
          <cell r="Q374">
            <v>215417</v>
          </cell>
          <cell r="R374" t="str">
            <v>CUMPLE</v>
          </cell>
          <cell r="S374" t="str">
            <v>CUMPLE</v>
          </cell>
          <cell r="T374" t="str">
            <v>CUMPLE</v>
          </cell>
          <cell r="U374">
            <v>190466.33333333334</v>
          </cell>
        </row>
        <row r="375">
          <cell r="C375" t="str">
            <v>12.1.7</v>
          </cell>
          <cell r="D375" t="str">
            <v>SUMINISTRO MONTAJE Y CONEXIÓN DE  LÁMPARA  WALL PACK/ REFLECTOR LED 30W. INCLUYE ACCESORIOS PARA SU CONEXIÓN QUE CUMPLA LA NORMA RETILAP</v>
          </cell>
          <cell r="E375" t="str">
            <v>UND</v>
          </cell>
          <cell r="F375"/>
          <cell r="G375">
            <v>163152</v>
          </cell>
          <cell r="H375"/>
          <cell r="I375">
            <v>160410</v>
          </cell>
          <cell r="J375"/>
          <cell r="K375">
            <v>186972</v>
          </cell>
          <cell r="L375"/>
          <cell r="M375">
            <v>183830</v>
          </cell>
          <cell r="N375"/>
          <cell r="O375">
            <v>202262</v>
          </cell>
          <cell r="P375"/>
          <cell r="Q375">
            <v>198863</v>
          </cell>
          <cell r="R375" t="str">
            <v>CUMPLE</v>
          </cell>
          <cell r="S375" t="str">
            <v>CUMPLE</v>
          </cell>
          <cell r="T375" t="str">
            <v>CUMPLE</v>
          </cell>
          <cell r="U375">
            <v>181034.33333333334</v>
          </cell>
        </row>
        <row r="376">
          <cell r="C376" t="str">
            <v>12.1.8</v>
          </cell>
          <cell r="D376" t="str">
            <v>SUMINISTRO MONTAJE Y CONEXIÓN DE  LÁMPARA  WALL PACK/ REFLECTOR LED 70W. INCLUYE ACCESORIOS PARA SU CONEXIÓN QUE CUMPLA LA NORMA RETILAP</v>
          </cell>
          <cell r="E376" t="str">
            <v>UND</v>
          </cell>
          <cell r="F376"/>
          <cell r="G376">
            <v>202096</v>
          </cell>
          <cell r="H376"/>
          <cell r="I376">
            <v>198699</v>
          </cell>
          <cell r="J376"/>
          <cell r="K376">
            <v>231745</v>
          </cell>
          <cell r="L376"/>
          <cell r="M376">
            <v>227850</v>
          </cell>
          <cell r="N376"/>
          <cell r="O376">
            <v>250536</v>
          </cell>
          <cell r="P376"/>
          <cell r="Q376">
            <v>246325</v>
          </cell>
          <cell r="R376" t="str">
            <v>CUMPLE</v>
          </cell>
          <cell r="S376" t="str">
            <v>CUMPLE</v>
          </cell>
          <cell r="T376" t="str">
            <v>CUMPLE</v>
          </cell>
          <cell r="U376">
            <v>224291.33333333334</v>
          </cell>
        </row>
        <row r="377">
          <cell r="C377" t="str">
            <v>12.34</v>
          </cell>
          <cell r="D377" t="str">
            <v>SUMINISTRO E INSTALACIÓN DE LAMPARA HERMÉTICA 2X120 SERIE B</v>
          </cell>
          <cell r="E377" t="str">
            <v>UND</v>
          </cell>
          <cell r="F377"/>
          <cell r="G377">
            <v>146854</v>
          </cell>
          <cell r="H377"/>
          <cell r="I377">
            <v>144386</v>
          </cell>
          <cell r="J377"/>
          <cell r="K377">
            <v>162477</v>
          </cell>
          <cell r="L377"/>
          <cell r="M377">
            <v>159746</v>
          </cell>
          <cell r="N377"/>
          <cell r="O377">
            <v>191303</v>
          </cell>
          <cell r="P377"/>
          <cell r="Q377">
            <v>188088</v>
          </cell>
          <cell r="R377" t="str">
            <v>CUMPLE</v>
          </cell>
          <cell r="S377" t="str">
            <v>CUMPLE</v>
          </cell>
          <cell r="T377" t="str">
            <v>CUMPLE</v>
          </cell>
          <cell r="U377">
            <v>164073.33333333334</v>
          </cell>
        </row>
        <row r="378">
          <cell r="C378" t="str">
            <v>12.2</v>
          </cell>
          <cell r="D378" t="str">
            <v>INSTALACIONES ELECTRICAS</v>
          </cell>
          <cell r="E378"/>
          <cell r="F378"/>
          <cell r="G378"/>
          <cell r="H378"/>
          <cell r="I378"/>
          <cell r="J378"/>
          <cell r="K378"/>
          <cell r="L378"/>
          <cell r="M378"/>
          <cell r="N378"/>
          <cell r="O378"/>
          <cell r="P378"/>
          <cell r="Q378"/>
          <cell r="R378"/>
          <cell r="S378" t="str">
            <v>CUMPLE</v>
          </cell>
          <cell r="T378" t="str">
            <v>CUMPLE</v>
          </cell>
          <cell r="U378" t="e">
            <v>#DIV/0!</v>
          </cell>
        </row>
        <row r="379">
          <cell r="C379" t="str">
            <v>12.2.1</v>
          </cell>
          <cell r="D379" t="str">
            <v>SALIDA PARA ILUMINACIÓN EN TUBO CONDUIT PVC DE 1/2"-3/4" Y CONDUCTORES DE COBRE N12AWG THHN.  INCLUYE PROPORCIONAR INTERRUPTOR, CURVAS, TERMINALES, UNIONES, SOPORTES Y MARCAS DE IDENTIFICACIÓN</v>
          </cell>
          <cell r="E379" t="str">
            <v>UND</v>
          </cell>
          <cell r="F379"/>
          <cell r="G379">
            <v>78708</v>
          </cell>
          <cell r="H379"/>
          <cell r="I379">
            <v>77385</v>
          </cell>
          <cell r="J379"/>
          <cell r="K379">
            <v>90052</v>
          </cell>
          <cell r="L379"/>
          <cell r="M379">
            <v>88539</v>
          </cell>
          <cell r="N379"/>
          <cell r="O379">
            <v>98222</v>
          </cell>
          <cell r="P379"/>
          <cell r="Q379">
            <v>96571</v>
          </cell>
          <cell r="R379" t="str">
            <v>CUMPLE</v>
          </cell>
          <cell r="S379" t="str">
            <v>CUMPLE</v>
          </cell>
          <cell r="T379" t="str">
            <v>CUMPLE</v>
          </cell>
          <cell r="U379">
            <v>87498.333333333328</v>
          </cell>
        </row>
        <row r="380">
          <cell r="C380" t="str">
            <v>12.2.2</v>
          </cell>
          <cell r="D380" t="str">
            <v>SALIDA PARA ILUMINACIÓN EN TUBO CONDUIT EMT DE 1/2"-3/4" Y CONDUCTORES DE COBRE N12AWG THHN.  INCLUYE PROPORCIONAR INTERRUPTOR, CURVAS, TERMINALES, UNIONES, SOPORTES Y MARCAS DE IDENTIFICACIÓN</v>
          </cell>
          <cell r="E380" t="str">
            <v>UND</v>
          </cell>
          <cell r="F380"/>
          <cell r="G380">
            <v>152815</v>
          </cell>
          <cell r="H380"/>
          <cell r="I380">
            <v>150247</v>
          </cell>
          <cell r="J380"/>
          <cell r="K380">
            <v>168815</v>
          </cell>
          <cell r="L380"/>
          <cell r="M380">
            <v>165978</v>
          </cell>
          <cell r="N380"/>
          <cell r="O380">
            <v>194966</v>
          </cell>
          <cell r="P380"/>
          <cell r="Q380">
            <v>191689</v>
          </cell>
          <cell r="R380" t="str">
            <v>CUMPLE</v>
          </cell>
          <cell r="S380" t="str">
            <v>CUMPLE</v>
          </cell>
          <cell r="T380" t="str">
            <v>CUMPLE</v>
          </cell>
          <cell r="U380">
            <v>169304.66666666666</v>
          </cell>
        </row>
        <row r="381">
          <cell r="C381" t="str">
            <v>12.2.3</v>
          </cell>
          <cell r="D381" t="str">
            <v xml:space="preserve">SALIDA PARA TOMA CORRIENTE 110 V. EN TUBO CONDUIT PVC DE 1/2" Y CONDUCTORES DE COBRE N12AWG THHN Y CONDUCTOR DE PUESTA A TIERRA. LA SALIDA DEBERÁ TERMINAR EN CAJA  Y TOMA CORRIENTE  DOBLE CON POLO A TIERRA.  INCLUYE PROPORCIONAR CURVAS, TERMINALES, UNIONES, SOPORTES, MARCAS DE IDENTIFICACIÓN </v>
          </cell>
          <cell r="E381" t="str">
            <v>UND</v>
          </cell>
          <cell r="F381"/>
          <cell r="G381">
            <v>72117</v>
          </cell>
          <cell r="H381"/>
          <cell r="I381">
            <v>70905</v>
          </cell>
          <cell r="J381"/>
          <cell r="K381">
            <v>80654</v>
          </cell>
          <cell r="L381"/>
          <cell r="M381">
            <v>79298</v>
          </cell>
          <cell r="N381"/>
          <cell r="O381">
            <v>89823</v>
          </cell>
          <cell r="P381"/>
          <cell r="Q381">
            <v>88313</v>
          </cell>
          <cell r="R381" t="str">
            <v>CUMPLE</v>
          </cell>
          <cell r="S381" t="str">
            <v>CUMPLE</v>
          </cell>
          <cell r="T381" t="str">
            <v>CUMPLE</v>
          </cell>
          <cell r="U381">
            <v>79505.333333333328</v>
          </cell>
        </row>
        <row r="382">
          <cell r="C382" t="str">
            <v>12.2.4</v>
          </cell>
          <cell r="D382" t="str">
            <v xml:space="preserve">SALIDA PARA TOMACORRIENTE DOBLE CON POLO A TIERRA MONOFÁSICO TIPO GFCI HASTA 9 M. EN TUBO CONDUIT PVC DE 1/2" Y CONDUCTORES DE COBRE N12AWG THHN Y CONDUCTOR DE PUESTA A TIERRA. LA SALIDA DEBERÁ TERMINAR EN CAJA  Y TOMA CORRIENTE  DOBLE CON POLO A TIERRA.  INCLUYE PROPORCIONAR CURVAS, TERMINALES, UNIONES, SOPORTES, MARCAS DE IDENTIFICACIÓN </v>
          </cell>
          <cell r="E382" t="str">
            <v>UND</v>
          </cell>
          <cell r="F382"/>
          <cell r="G382">
            <v>135385</v>
          </cell>
          <cell r="H382"/>
          <cell r="I382">
            <v>133110</v>
          </cell>
          <cell r="J382"/>
          <cell r="K382">
            <v>154919</v>
          </cell>
          <cell r="L382"/>
          <cell r="M382">
            <v>152315</v>
          </cell>
          <cell r="N382"/>
          <cell r="O382">
            <v>169243</v>
          </cell>
          <cell r="P382"/>
          <cell r="Q382">
            <v>166399</v>
          </cell>
          <cell r="R382" t="str">
            <v>CUMPLE</v>
          </cell>
          <cell r="S382" t="str">
            <v>CUMPLE</v>
          </cell>
          <cell r="T382" t="str">
            <v>CUMPLE</v>
          </cell>
          <cell r="U382">
            <v>150608</v>
          </cell>
        </row>
        <row r="383">
          <cell r="C383" t="str">
            <v>12.2.5</v>
          </cell>
          <cell r="D383" t="str">
            <v>SUMINISTRO DE TOMA CORRIENTE GFCI.</v>
          </cell>
          <cell r="E383" t="str">
            <v>UND</v>
          </cell>
          <cell r="F383"/>
          <cell r="G383">
            <v>68625</v>
          </cell>
          <cell r="H383"/>
          <cell r="I383">
            <v>67472</v>
          </cell>
          <cell r="J383"/>
          <cell r="K383">
            <v>78547</v>
          </cell>
          <cell r="L383"/>
          <cell r="M383">
            <v>77227</v>
          </cell>
          <cell r="N383"/>
          <cell r="O383">
            <v>86322</v>
          </cell>
          <cell r="P383"/>
          <cell r="Q383">
            <v>84871</v>
          </cell>
          <cell r="R383" t="str">
            <v>CUMPLE</v>
          </cell>
          <cell r="S383" t="str">
            <v>CUMPLE</v>
          </cell>
          <cell r="T383" t="str">
            <v>CUMPLE</v>
          </cell>
          <cell r="U383">
            <v>76523.333333333328</v>
          </cell>
        </row>
        <row r="384">
          <cell r="C384" t="str">
            <v>12.2.6</v>
          </cell>
          <cell r="D384" t="str">
            <v>SUMINISTRO Y TENDIDO DE ACOMETIDA TRIFÁSICA EN CONDUCTORES DE COBRE  3 NO 2/0+1NO 2/0 AWG  POR TUBO 3"CONDUIT PVC.   INCLUYE AMARRES Y TERMINALES.</v>
          </cell>
          <cell r="E384" t="str">
            <v>ML</v>
          </cell>
          <cell r="F384"/>
          <cell r="G384">
            <v>136908</v>
          </cell>
          <cell r="H384"/>
          <cell r="I384">
            <v>134607</v>
          </cell>
          <cell r="J384"/>
          <cell r="K384">
            <v>154176</v>
          </cell>
          <cell r="L384"/>
          <cell r="M384">
            <v>151585</v>
          </cell>
          <cell r="N384"/>
          <cell r="O384">
            <v>173398</v>
          </cell>
          <cell r="P384"/>
          <cell r="Q384">
            <v>170484</v>
          </cell>
          <cell r="R384" t="str">
            <v>CUMPLE</v>
          </cell>
          <cell r="S384" t="str">
            <v>CUMPLE</v>
          </cell>
          <cell r="T384" t="str">
            <v>CUMPLE</v>
          </cell>
          <cell r="U384">
            <v>152225.33333333334</v>
          </cell>
        </row>
        <row r="385">
          <cell r="C385" t="str">
            <v>12.2.7</v>
          </cell>
          <cell r="D385" t="str">
            <v>SUMINISTRO Y TENDIDO DE ACOMETIDA TRIFÁSICA  EN CONDUCTORES DE COBRE  3 NO 2/0+1NO 2/0 AWG  POR TUBO 3"CONDUIT GALVANIZADO EMT.   INCLUYE AMARRES Y TERMINALES.</v>
          </cell>
          <cell r="E385" t="str">
            <v>ML</v>
          </cell>
          <cell r="F385"/>
          <cell r="G385">
            <v>120150</v>
          </cell>
          <cell r="H385"/>
          <cell r="I385">
            <v>118131</v>
          </cell>
          <cell r="J385"/>
          <cell r="K385">
            <v>133385</v>
          </cell>
          <cell r="L385"/>
          <cell r="M385">
            <v>131143</v>
          </cell>
          <cell r="N385"/>
          <cell r="O385">
            <v>151964</v>
          </cell>
          <cell r="P385"/>
          <cell r="Q385">
            <v>149410</v>
          </cell>
          <cell r="R385" t="str">
            <v>CUMPLE</v>
          </cell>
          <cell r="S385" t="str">
            <v>CUMPLE</v>
          </cell>
          <cell r="T385" t="str">
            <v>CUMPLE</v>
          </cell>
          <cell r="U385">
            <v>132894.66666666666</v>
          </cell>
        </row>
        <row r="386">
          <cell r="C386" t="str">
            <v>12.2.8</v>
          </cell>
          <cell r="D386" t="str">
            <v>SUMINISTRO Y TENDIDO DE ACOMETIDA TRIFÁSICA EN CONDUCTORES DE COBRE  3 NO1/0+1NO 1/0 AWG  POR TUBO 3"CONDUIT PVC.   INCLUYE AMARRES Y TERMINALES.</v>
          </cell>
          <cell r="E386" t="str">
            <v>ML</v>
          </cell>
          <cell r="F386"/>
          <cell r="G386">
            <v>151176</v>
          </cell>
          <cell r="H386"/>
          <cell r="I386">
            <v>148635</v>
          </cell>
          <cell r="J386"/>
          <cell r="K386">
            <v>170191</v>
          </cell>
          <cell r="L386"/>
          <cell r="M386">
            <v>167331</v>
          </cell>
          <cell r="N386"/>
          <cell r="O386">
            <v>196995</v>
          </cell>
          <cell r="P386"/>
          <cell r="Q386">
            <v>193684</v>
          </cell>
          <cell r="R386" t="str">
            <v>CUMPLE</v>
          </cell>
          <cell r="S386" t="str">
            <v>CUMPLE</v>
          </cell>
          <cell r="T386" t="str">
            <v>CUMPLE</v>
          </cell>
          <cell r="U386">
            <v>169883.33333333334</v>
          </cell>
        </row>
        <row r="387">
          <cell r="C387" t="str">
            <v>12.2.9</v>
          </cell>
          <cell r="D387" t="str">
            <v>SUMINISTRO Y TENDIDO DE ACOMETIDA TRIFÁSICA  EN CONDUCTORES DE COBRE  3 NO1/0+1NO 1/0 AWG  POR TUBO 3"CONDUIT GALVANIZADO EMT.   INCLUYE AMARRES Y TERMINALES.</v>
          </cell>
          <cell r="E387" t="str">
            <v>ML</v>
          </cell>
          <cell r="F387"/>
          <cell r="G387">
            <v>190229</v>
          </cell>
          <cell r="H387"/>
          <cell r="I387">
            <v>187032</v>
          </cell>
          <cell r="J387"/>
          <cell r="K387">
            <v>216736</v>
          </cell>
          <cell r="L387"/>
          <cell r="M387">
            <v>213093</v>
          </cell>
          <cell r="N387"/>
          <cell r="O387">
            <v>247468</v>
          </cell>
          <cell r="P387"/>
          <cell r="Q387">
            <v>243309</v>
          </cell>
          <cell r="R387" t="str">
            <v>CUMPLE</v>
          </cell>
          <cell r="S387" t="str">
            <v>CUMPLE</v>
          </cell>
          <cell r="T387" t="str">
            <v>CUMPLE</v>
          </cell>
          <cell r="U387">
            <v>214478</v>
          </cell>
        </row>
        <row r="388">
          <cell r="C388" t="str">
            <v>12.2.10</v>
          </cell>
          <cell r="D388" t="str">
            <v>SUMINISTRO Y TENDIDO DE ACOMETIDA TRIFÁSICA EN CONDUCTORES DE COBRE  3 NO2+1NO 4AWG THHN POR TUBO 2"CONDUIT PVC.   INCLUYE AMARRES Y TERMINALES.</v>
          </cell>
          <cell r="E388" t="str">
            <v>ML</v>
          </cell>
          <cell r="F388"/>
          <cell r="G388">
            <v>104903</v>
          </cell>
          <cell r="H388"/>
          <cell r="I388">
            <v>103140</v>
          </cell>
          <cell r="J388"/>
          <cell r="K388">
            <v>121552</v>
          </cell>
          <cell r="L388"/>
          <cell r="M388">
            <v>119509</v>
          </cell>
          <cell r="N388"/>
          <cell r="O388">
            <v>133540</v>
          </cell>
          <cell r="P388"/>
          <cell r="Q388">
            <v>131296</v>
          </cell>
          <cell r="R388" t="str">
            <v>CUMPLE</v>
          </cell>
          <cell r="S388" t="str">
            <v>CUMPLE</v>
          </cell>
          <cell r="T388" t="str">
            <v>CUMPLE</v>
          </cell>
          <cell r="U388">
            <v>117981.66666666667</v>
          </cell>
        </row>
        <row r="389">
          <cell r="C389" t="str">
            <v>12.2.11</v>
          </cell>
          <cell r="D389" t="str">
            <v>SUMINISTRO Y TENDIDO DE ACOMETIDA TRIFÁSICA EN CONDUCTORES DE COBRE  3 NO2+1NO 4AWG THHN POR TUBO 2"CONDUIT GALVANIZADO EMT.   INCLUYE AMARRES Y TERMINALES.</v>
          </cell>
          <cell r="E389" t="str">
            <v>ML</v>
          </cell>
          <cell r="F389"/>
          <cell r="G389">
            <v>121260</v>
          </cell>
          <cell r="H389"/>
          <cell r="I389">
            <v>119222</v>
          </cell>
          <cell r="J389"/>
          <cell r="K389">
            <v>140522</v>
          </cell>
          <cell r="L389"/>
          <cell r="M389">
            <v>138160</v>
          </cell>
          <cell r="N389"/>
          <cell r="O389">
            <v>154237</v>
          </cell>
          <cell r="P389"/>
          <cell r="Q389">
            <v>151645</v>
          </cell>
          <cell r="R389" t="str">
            <v>CUMPLE</v>
          </cell>
          <cell r="S389" t="str">
            <v>CUMPLE</v>
          </cell>
          <cell r="T389" t="str">
            <v>CUMPLE</v>
          </cell>
          <cell r="U389">
            <v>136342.33333333334</v>
          </cell>
        </row>
        <row r="390">
          <cell r="C390" t="str">
            <v>12.2.12</v>
          </cell>
          <cell r="D390" t="str">
            <v>SUMINISTRO Y TENDIDO DE ACOMETIDA BIFÁSICA EN CONDUCTORES DE COBRE  2 NO2+1NO 4AWG THHN POR TUBO 2"CONDUIT PVC.   INCLUYE AMARRES Y TERMINALES.</v>
          </cell>
          <cell r="E390" t="str">
            <v>ML</v>
          </cell>
          <cell r="F390"/>
          <cell r="G390">
            <v>81961</v>
          </cell>
          <cell r="H390"/>
          <cell r="I390">
            <v>80583</v>
          </cell>
          <cell r="J390"/>
          <cell r="K390">
            <v>94852</v>
          </cell>
          <cell r="L390"/>
          <cell r="M390">
            <v>93258</v>
          </cell>
          <cell r="N390"/>
          <cell r="O390">
            <v>104157</v>
          </cell>
          <cell r="P390"/>
          <cell r="Q390">
            <v>102406</v>
          </cell>
          <cell r="R390" t="str">
            <v>CUMPLE</v>
          </cell>
          <cell r="S390" t="str">
            <v>CUMPLE</v>
          </cell>
          <cell r="T390" t="str">
            <v>CUMPLE</v>
          </cell>
          <cell r="U390">
            <v>92082.333333333328</v>
          </cell>
        </row>
        <row r="391">
          <cell r="C391" t="str">
            <v>12.2.13</v>
          </cell>
          <cell r="D391" t="str">
            <v>SUMINISTRO Y TENDIDO DE ACOMETIDA BIFÁSICA EN CONDUCTORES DE COBRE  2 NO2+1NO 4AWG THHN POR TUBO 2"CONDUIT GALVANIZADO.   INCLUYE AMARRES Y TERMINALES.</v>
          </cell>
          <cell r="E391" t="str">
            <v>ML</v>
          </cell>
          <cell r="F391"/>
          <cell r="G391">
            <v>97910</v>
          </cell>
          <cell r="H391"/>
          <cell r="I391">
            <v>96264</v>
          </cell>
          <cell r="J391"/>
          <cell r="K391">
            <v>113378</v>
          </cell>
          <cell r="L391"/>
          <cell r="M391">
            <v>111472</v>
          </cell>
          <cell r="N391"/>
          <cell r="O391">
            <v>124432</v>
          </cell>
          <cell r="P391"/>
          <cell r="Q391">
            <v>122341</v>
          </cell>
          <cell r="R391" t="str">
            <v>CUMPLE</v>
          </cell>
          <cell r="S391" t="str">
            <v>CUMPLE</v>
          </cell>
          <cell r="T391" t="str">
            <v>CUMPLE</v>
          </cell>
          <cell r="U391">
            <v>110025.66666666667</v>
          </cell>
        </row>
        <row r="392">
          <cell r="C392" t="str">
            <v>12.2.14</v>
          </cell>
          <cell r="D392" t="str">
            <v>SUMINISTRO Y TENDIDO DE ACOMETIDA TRIFÁSICA EN CONDUCTORES DE COBRE 3NO6+1NO8  AWG THHN POR TUBO CONDUIT PVC. 1 1/2" INCLUYE AMARRES Y TERMINALES.</v>
          </cell>
          <cell r="E392" t="str">
            <v>ML</v>
          </cell>
          <cell r="F392"/>
          <cell r="G392">
            <v>50728</v>
          </cell>
          <cell r="H392"/>
          <cell r="I392">
            <v>49875</v>
          </cell>
          <cell r="J392"/>
          <cell r="K392">
            <v>56919</v>
          </cell>
          <cell r="L392"/>
          <cell r="M392">
            <v>55962</v>
          </cell>
          <cell r="N392"/>
          <cell r="O392">
            <v>63862</v>
          </cell>
          <cell r="P392"/>
          <cell r="Q392">
            <v>62789</v>
          </cell>
          <cell r="R392" t="str">
            <v>CUMPLE</v>
          </cell>
          <cell r="S392" t="str">
            <v>CUMPLE</v>
          </cell>
          <cell r="T392" t="str">
            <v>CUMPLE</v>
          </cell>
          <cell r="U392">
            <v>56208.666666666664</v>
          </cell>
        </row>
        <row r="393">
          <cell r="C393" t="str">
            <v>12.2.15</v>
          </cell>
          <cell r="D393" t="str">
            <v>SUMINISTRO Y TENDIDO DE ACOMETIDA TRIFÁSICA EN CONDUCTORES DE COBRE 3NO6+1NO8  AWG THHN POR TUBO CONDUIT GALVANIZADO 1 1/2" INCLUYE AMARRES Y TERMINALES.</v>
          </cell>
          <cell r="E393" t="str">
            <v>ML</v>
          </cell>
          <cell r="F393"/>
          <cell r="G393">
            <v>69522</v>
          </cell>
          <cell r="H393"/>
          <cell r="I393">
            <v>68354</v>
          </cell>
          <cell r="J393"/>
          <cell r="K393">
            <v>76903</v>
          </cell>
          <cell r="L393"/>
          <cell r="M393">
            <v>75611</v>
          </cell>
          <cell r="N393"/>
          <cell r="O393">
            <v>91477</v>
          </cell>
          <cell r="P393"/>
          <cell r="Q393">
            <v>89940</v>
          </cell>
          <cell r="R393" t="str">
            <v>CUMPLE</v>
          </cell>
          <cell r="S393" t="str">
            <v>CUMPLE</v>
          </cell>
          <cell r="T393" t="str">
            <v>CUMPLE</v>
          </cell>
          <cell r="U393">
            <v>77968.333333333328</v>
          </cell>
        </row>
        <row r="394">
          <cell r="C394" t="str">
            <v>12.2.16</v>
          </cell>
          <cell r="D394" t="str">
            <v>SUMINISTRO Y TENDIDO DE ACOMETIDA BIFÁSICA EN CONDUCTORES DE COBRE 2NO6+1NO8 AWG THHN POR TUBO CONDUIT PVC 1 1/2" INCLUYE AMARRES Y TERMINALES.</v>
          </cell>
          <cell r="E394" t="str">
            <v>ML</v>
          </cell>
          <cell r="F394"/>
          <cell r="G394">
            <v>42106</v>
          </cell>
          <cell r="H394"/>
          <cell r="I394">
            <v>41398</v>
          </cell>
          <cell r="J394"/>
          <cell r="K394">
            <v>48530</v>
          </cell>
          <cell r="L394"/>
          <cell r="M394">
            <v>47714</v>
          </cell>
          <cell r="N394"/>
          <cell r="O394">
            <v>53018</v>
          </cell>
          <cell r="P394"/>
          <cell r="Q394">
            <v>52127</v>
          </cell>
          <cell r="R394" t="str">
            <v>CUMPLE</v>
          </cell>
          <cell r="S394" t="str">
            <v>CUMPLE</v>
          </cell>
          <cell r="T394" t="str">
            <v>CUMPLE</v>
          </cell>
          <cell r="U394">
            <v>47079.666666666664</v>
          </cell>
        </row>
        <row r="395">
          <cell r="C395" t="str">
            <v>12.2.17</v>
          </cell>
          <cell r="D395" t="str">
            <v>SUMINISTRO Y TENDIDO DE ACOMETIDA BIFÁSICA EN CONDUCTORES DE COBRE 2NO6+1NO8 AWG THHN POR TUBO CONDUIT GALVANIZADA 1 1/2" INCLUYE AMARRES Y TERMINALES.</v>
          </cell>
          <cell r="E395" t="str">
            <v>ML</v>
          </cell>
          <cell r="F395"/>
          <cell r="G395">
            <v>56826</v>
          </cell>
          <cell r="H395"/>
          <cell r="I395">
            <v>55871</v>
          </cell>
          <cell r="J395"/>
          <cell r="K395">
            <v>62899</v>
          </cell>
          <cell r="L395"/>
          <cell r="M395">
            <v>61842</v>
          </cell>
          <cell r="N395"/>
          <cell r="O395">
            <v>75750</v>
          </cell>
          <cell r="P395"/>
          <cell r="Q395">
            <v>74477</v>
          </cell>
          <cell r="R395" t="str">
            <v>CUMPLE</v>
          </cell>
          <cell r="S395" t="str">
            <v>CUMPLE</v>
          </cell>
          <cell r="T395" t="str">
            <v>CUMPLE</v>
          </cell>
          <cell r="U395">
            <v>64063.333333333336</v>
          </cell>
        </row>
        <row r="396">
          <cell r="C396" t="str">
            <v>12.2.18</v>
          </cell>
          <cell r="D396" t="str">
            <v>SUMINISTRO Y TENDIDO DE ACOMETIDA TRIFÁSICA EN CONDUCTORES DE COBRE 3NO8+1NO8 AWG THHN POR TUBO CONDUIT PVC  1 1/2" INCLUYE AMARRES Y TERMINALES.</v>
          </cell>
          <cell r="E396" t="str">
            <v>ML</v>
          </cell>
          <cell r="F396"/>
          <cell r="G396">
            <v>33929</v>
          </cell>
          <cell r="H396"/>
          <cell r="I396">
            <v>33359</v>
          </cell>
          <cell r="J396"/>
          <cell r="K396">
            <v>37534</v>
          </cell>
          <cell r="L396"/>
          <cell r="M396">
            <v>36903</v>
          </cell>
          <cell r="N396"/>
          <cell r="O396">
            <v>43999</v>
          </cell>
          <cell r="P396"/>
          <cell r="Q396">
            <v>43260</v>
          </cell>
          <cell r="R396" t="str">
            <v>CUMPLE</v>
          </cell>
          <cell r="S396" t="str">
            <v>CUMPLE</v>
          </cell>
          <cell r="T396" t="str">
            <v>CUMPLE</v>
          </cell>
          <cell r="U396">
            <v>37840.666666666664</v>
          </cell>
        </row>
        <row r="397">
          <cell r="C397" t="str">
            <v>12.2.19</v>
          </cell>
          <cell r="D397" t="str">
            <v>SUMINISTRO Y TENDIDO DE ACOMETIDA TRIFÁSICA EN CONDUCTORES DE COBRE 3NO8+1NO8 AWG THHN POR TUBO CONDUIT GALVANIZADO 1 1/2" INCLUYE AMARRES Y TERMINALES.</v>
          </cell>
          <cell r="E397" t="str">
            <v>ML</v>
          </cell>
          <cell r="F397"/>
          <cell r="G397">
            <v>47981</v>
          </cell>
          <cell r="H397"/>
          <cell r="I397">
            <v>47175</v>
          </cell>
          <cell r="J397"/>
          <cell r="K397">
            <v>53093</v>
          </cell>
          <cell r="L397"/>
          <cell r="M397">
            <v>52201</v>
          </cell>
          <cell r="N397"/>
          <cell r="O397">
            <v>63127</v>
          </cell>
          <cell r="P397"/>
          <cell r="Q397">
            <v>62066</v>
          </cell>
          <cell r="R397" t="str">
            <v>CUMPLE</v>
          </cell>
          <cell r="S397" t="str">
            <v>CUMPLE</v>
          </cell>
          <cell r="T397" t="str">
            <v>CUMPLE</v>
          </cell>
          <cell r="U397">
            <v>53814</v>
          </cell>
        </row>
        <row r="398">
          <cell r="C398" t="str">
            <v>12.2.20</v>
          </cell>
          <cell r="D398" t="str">
            <v>SUMINISTRO Y TENDIDO DE ACOMETIDA BIFÁSICA EN CONDUCTORES DE COBRE 2NO8+1NO8 AWG THHN POR TUBO CONDUIT PVC. 1" INCLUYE AMARRES Y TERMINALES.</v>
          </cell>
          <cell r="E398" t="str">
            <v>ML</v>
          </cell>
          <cell r="F398"/>
          <cell r="G398">
            <v>26902</v>
          </cell>
          <cell r="H398"/>
          <cell r="I398">
            <v>26450</v>
          </cell>
          <cell r="J398"/>
          <cell r="K398">
            <v>29767</v>
          </cell>
          <cell r="L398"/>
          <cell r="M398">
            <v>29267</v>
          </cell>
          <cell r="N398"/>
          <cell r="O398">
            <v>35152</v>
          </cell>
          <cell r="P398"/>
          <cell r="Q398">
            <v>34561</v>
          </cell>
          <cell r="R398" t="str">
            <v>CUMPLE</v>
          </cell>
          <cell r="S398" t="str">
            <v>CUMPLE</v>
          </cell>
          <cell r="T398" t="str">
            <v>CUMPLE</v>
          </cell>
          <cell r="U398">
            <v>30092.666666666668</v>
          </cell>
        </row>
        <row r="399">
          <cell r="C399" t="str">
            <v>12.2.21</v>
          </cell>
          <cell r="D399" t="str">
            <v>SUMINISTRO Y TENDIDO DE ACOMETIDA BIFÁSICA EN CONDUCTORES DE COBRE 2NO8+1NO8 AWG THHN POR TUBO CONDUIT GALVANIZADA 1" INCLUYE AMARRES Y TERMINALES.</v>
          </cell>
          <cell r="E399" t="str">
            <v>ML</v>
          </cell>
          <cell r="F399"/>
          <cell r="G399">
            <v>33622</v>
          </cell>
          <cell r="H399"/>
          <cell r="I399">
            <v>33057</v>
          </cell>
          <cell r="J399"/>
          <cell r="K399">
            <v>37201</v>
          </cell>
          <cell r="L399"/>
          <cell r="M399">
            <v>36576</v>
          </cell>
          <cell r="N399"/>
          <cell r="O399">
            <v>44021</v>
          </cell>
          <cell r="P399"/>
          <cell r="Q399">
            <v>43281</v>
          </cell>
          <cell r="R399" t="str">
            <v>CUMPLE</v>
          </cell>
          <cell r="S399" t="str">
            <v>CUMPLE</v>
          </cell>
          <cell r="T399" t="str">
            <v>CUMPLE</v>
          </cell>
          <cell r="U399">
            <v>37638</v>
          </cell>
        </row>
        <row r="400">
          <cell r="C400" t="str">
            <v>12.2.22</v>
          </cell>
          <cell r="D400" t="str">
            <v>SUMINISTRO Y TENDIDO DE ACOMETIDA BIFÁSICA EN CONDUCTORES DE COBRE 2NO10+1NO12 AWG THHN POR TUBO CONDUIT PVC. 1" INCLUYE AMARRES Y TERMINALES.</v>
          </cell>
          <cell r="E400" t="str">
            <v>ML</v>
          </cell>
          <cell r="F400"/>
          <cell r="G400">
            <v>20505</v>
          </cell>
          <cell r="H400"/>
          <cell r="I400">
            <v>20160</v>
          </cell>
          <cell r="J400"/>
          <cell r="K400">
            <v>23653</v>
          </cell>
          <cell r="L400"/>
          <cell r="M400">
            <v>23255</v>
          </cell>
          <cell r="N400"/>
          <cell r="O400">
            <v>26477</v>
          </cell>
          <cell r="P400"/>
          <cell r="Q400">
            <v>26032</v>
          </cell>
          <cell r="R400" t="str">
            <v>CUMPLE</v>
          </cell>
          <cell r="S400" t="str">
            <v>CUMPLE</v>
          </cell>
          <cell r="T400" t="str">
            <v>CUMPLE</v>
          </cell>
          <cell r="U400">
            <v>23149</v>
          </cell>
        </row>
        <row r="401">
          <cell r="C401" t="str">
            <v>12.2.23</v>
          </cell>
          <cell r="D401" t="str">
            <v>SUMINISTRO Y TENDIDO DE ACOMETIDA BIFÁSICA EN CONDUCTORES DE COBRE 2NO10+1NO12 AWG THHN POR TUBO CONDUIT GALVANIZADO. 1" INCLUYE AMARRES Y TERMINALES.</v>
          </cell>
          <cell r="E401" t="str">
            <v>ML</v>
          </cell>
          <cell r="F401"/>
          <cell r="G401">
            <v>28956</v>
          </cell>
          <cell r="H401"/>
          <cell r="I401">
            <v>28469</v>
          </cell>
          <cell r="J401"/>
          <cell r="K401">
            <v>32050</v>
          </cell>
          <cell r="L401"/>
          <cell r="M401">
            <v>31511</v>
          </cell>
          <cell r="N401"/>
          <cell r="O401">
            <v>38259</v>
          </cell>
          <cell r="P401"/>
          <cell r="Q401">
            <v>37616</v>
          </cell>
          <cell r="R401" t="str">
            <v>CUMPLE</v>
          </cell>
          <cell r="S401" t="str">
            <v>CUMPLE</v>
          </cell>
          <cell r="T401" t="str">
            <v>CUMPLE</v>
          </cell>
          <cell r="U401">
            <v>32532</v>
          </cell>
        </row>
        <row r="402">
          <cell r="C402" t="str">
            <v>12.2.24</v>
          </cell>
          <cell r="D402" t="str">
            <v>RETIRO DE PUNTOS ELÉCTRICOS</v>
          </cell>
          <cell r="E402" t="str">
            <v>UND</v>
          </cell>
          <cell r="F402"/>
          <cell r="G402">
            <v>19873</v>
          </cell>
          <cell r="H402"/>
          <cell r="I402">
            <v>19539</v>
          </cell>
          <cell r="J402"/>
          <cell r="K402">
            <v>21981</v>
          </cell>
          <cell r="L402"/>
          <cell r="M402">
            <v>21612</v>
          </cell>
          <cell r="N402"/>
          <cell r="O402">
            <v>26428</v>
          </cell>
          <cell r="P402"/>
          <cell r="Q402">
            <v>25984</v>
          </cell>
          <cell r="R402" t="str">
            <v>CUMPLE</v>
          </cell>
          <cell r="S402" t="str">
            <v>CUMPLE</v>
          </cell>
          <cell r="T402" t="str">
            <v>CUMPLE</v>
          </cell>
          <cell r="U402">
            <v>22378.333333333332</v>
          </cell>
        </row>
        <row r="403">
          <cell r="C403" t="str">
            <v>12.2.25</v>
          </cell>
          <cell r="D403" t="str">
            <v>ACONDICIONAMIENTO  PUNTO ELÉCTRICO, INCLUYE MANO DE OBRA Y MATERIALES</v>
          </cell>
          <cell r="E403" t="str">
            <v>UND</v>
          </cell>
          <cell r="F403"/>
          <cell r="G403">
            <v>66943</v>
          </cell>
          <cell r="H403"/>
          <cell r="I403">
            <v>65818</v>
          </cell>
          <cell r="J403"/>
          <cell r="K403">
            <v>77003</v>
          </cell>
          <cell r="L403"/>
          <cell r="M403">
            <v>75709</v>
          </cell>
          <cell r="N403"/>
          <cell r="O403">
            <v>88582</v>
          </cell>
          <cell r="P403"/>
          <cell r="Q403">
            <v>87093</v>
          </cell>
          <cell r="R403" t="str">
            <v>CUMPLE</v>
          </cell>
          <cell r="S403" t="str">
            <v>CUMPLE</v>
          </cell>
          <cell r="T403" t="str">
            <v>CUMPLE</v>
          </cell>
          <cell r="U403">
            <v>76206.666666666672</v>
          </cell>
        </row>
        <row r="404">
          <cell r="C404" t="str">
            <v>12.2.26</v>
          </cell>
          <cell r="D404" t="str">
            <v>SUMINISTRO E INSTALACIÒN DE CABLE DE COBRE NO 8 AWG THWN LIBRE DE HALÓGENOS</v>
          </cell>
          <cell r="E404" t="str">
            <v>ML</v>
          </cell>
          <cell r="F404"/>
          <cell r="G404">
            <v>10191</v>
          </cell>
          <cell r="H404"/>
          <cell r="I404">
            <v>10020</v>
          </cell>
          <cell r="J404"/>
          <cell r="K404">
            <v>11765</v>
          </cell>
          <cell r="L404"/>
          <cell r="M404">
            <v>11567</v>
          </cell>
          <cell r="N404"/>
          <cell r="O404">
            <v>13960</v>
          </cell>
          <cell r="P404"/>
          <cell r="Q404">
            <v>13725</v>
          </cell>
          <cell r="R404" t="str">
            <v>CUMPLE</v>
          </cell>
          <cell r="S404" t="str">
            <v>CUMPLE</v>
          </cell>
          <cell r="T404" t="str">
            <v>CUMPLE</v>
          </cell>
          <cell r="U404">
            <v>11770.666666666666</v>
          </cell>
        </row>
        <row r="405">
          <cell r="C405" t="str">
            <v>12.2.27</v>
          </cell>
          <cell r="D405" t="str">
            <v>SUMINISTRO E INSTALACIÒN DE CABLE DE COBRE NO 10 AWG THWN LIBRE DE HALÓGENOS</v>
          </cell>
          <cell r="E405" t="str">
            <v>ML</v>
          </cell>
          <cell r="F405"/>
          <cell r="G405">
            <v>7516</v>
          </cell>
          <cell r="H405"/>
          <cell r="I405">
            <v>7390</v>
          </cell>
          <cell r="J405"/>
          <cell r="K405">
            <v>8677</v>
          </cell>
          <cell r="L405"/>
          <cell r="M405">
            <v>8531</v>
          </cell>
          <cell r="N405"/>
          <cell r="O405">
            <v>10296</v>
          </cell>
          <cell r="P405"/>
          <cell r="Q405">
            <v>10123</v>
          </cell>
          <cell r="R405" t="str">
            <v>CUMPLE</v>
          </cell>
          <cell r="S405" t="str">
            <v>CUMPLE</v>
          </cell>
          <cell r="T405" t="str">
            <v>CUMPLE</v>
          </cell>
          <cell r="U405">
            <v>8681.3333333333339</v>
          </cell>
        </row>
        <row r="406">
          <cell r="C406" t="str">
            <v>12.2.28</v>
          </cell>
          <cell r="D406" t="str">
            <v>SUMINISTRO E INSTALACIÒN DE CABLE DE COBRE NO 12 AWG THWN LIBRE DE HALÓGENOS</v>
          </cell>
          <cell r="E406" t="str">
            <v>ML</v>
          </cell>
          <cell r="F406"/>
          <cell r="G406">
            <v>3063</v>
          </cell>
          <cell r="H406"/>
          <cell r="I406">
            <v>3012</v>
          </cell>
          <cell r="J406"/>
          <cell r="K406">
            <v>3390</v>
          </cell>
          <cell r="L406"/>
          <cell r="M406">
            <v>3333</v>
          </cell>
          <cell r="N406"/>
          <cell r="O406">
            <v>3929</v>
          </cell>
          <cell r="P406"/>
          <cell r="Q406">
            <v>3863</v>
          </cell>
          <cell r="R406" t="str">
            <v>CUMPLE</v>
          </cell>
          <cell r="S406" t="str">
            <v>CUMPLE</v>
          </cell>
          <cell r="T406" t="str">
            <v>CUMPLE</v>
          </cell>
          <cell r="U406">
            <v>3402.6666666666665</v>
          </cell>
        </row>
        <row r="407">
          <cell r="C407" t="str">
            <v>12.2.29</v>
          </cell>
          <cell r="D407" t="str">
            <v>SALIDA PARA TOMA TV INCLUYE TOMA, CONECTORES, APARATO Y CABLE RG 59 HASTA 7M</v>
          </cell>
          <cell r="E407" t="str">
            <v>UND</v>
          </cell>
          <cell r="F407"/>
          <cell r="G407">
            <v>67465</v>
          </cell>
          <cell r="H407"/>
          <cell r="I407">
            <v>66331</v>
          </cell>
          <cell r="J407"/>
          <cell r="K407">
            <v>81430</v>
          </cell>
          <cell r="L407"/>
          <cell r="M407">
            <v>80061</v>
          </cell>
          <cell r="N407"/>
          <cell r="O407">
            <v>91872</v>
          </cell>
          <cell r="P407"/>
          <cell r="Q407">
            <v>90328</v>
          </cell>
          <cell r="R407" t="str">
            <v>CUMPLE</v>
          </cell>
          <cell r="S407" t="str">
            <v>CUMPLE</v>
          </cell>
          <cell r="T407" t="str">
            <v>CUMPLE</v>
          </cell>
          <cell r="U407">
            <v>78906.666666666672</v>
          </cell>
        </row>
        <row r="408">
          <cell r="C408" t="str">
            <v>12.2.30</v>
          </cell>
          <cell r="D408" t="str">
            <v>SUMINISTRO E INST. DE TRANSFORMADOR TRIFÁSICO DE  30  KVA MARCA HOMOLOGADA, REFRIGERADO EN ACEITE, CONEXIÓN DY5. NIVEL DE TENSIÓN 13.2 KV120/208 V. INCLUYE ELEMENTOS DE SOPORTE Y FIJACIÒN.</v>
          </cell>
          <cell r="E408" t="str">
            <v>UND</v>
          </cell>
          <cell r="F408"/>
          <cell r="G408">
            <v>6299975</v>
          </cell>
          <cell r="H408"/>
          <cell r="I408">
            <v>6194093</v>
          </cell>
          <cell r="J408"/>
          <cell r="K408">
            <v>7043297</v>
          </cell>
          <cell r="L408"/>
          <cell r="M408">
            <v>6924922</v>
          </cell>
          <cell r="N408"/>
          <cell r="O408">
            <v>8190794</v>
          </cell>
          <cell r="P408"/>
          <cell r="Q408">
            <v>8053133</v>
          </cell>
          <cell r="R408" t="str">
            <v>CUMPLE</v>
          </cell>
          <cell r="S408" t="str">
            <v>CUMPLE</v>
          </cell>
          <cell r="T408" t="str">
            <v>CUMPLE</v>
          </cell>
          <cell r="U408">
            <v>7057382.666666667</v>
          </cell>
        </row>
        <row r="409">
          <cell r="C409" t="str">
            <v>12.2.31</v>
          </cell>
          <cell r="D409" t="str">
            <v>SUMINISTRO E INST. DE TRANSFORMADOR TRIFÁSICO DE  37,5  KVA MARCA HOMOLOGADA, REFRIGERADO EN ACEITE, CONEXIÓN DY5. NIVEL DE TENSIÓN 13.2 KV120/208 V.  INCLUYE ELEMENTOS DE SOPORTE Y FIJACIÒN.</v>
          </cell>
          <cell r="E409" t="str">
            <v>UND</v>
          </cell>
          <cell r="F409"/>
          <cell r="G409">
            <v>7526202</v>
          </cell>
          <cell r="H409"/>
          <cell r="I409">
            <v>7399711</v>
          </cell>
          <cell r="J409"/>
          <cell r="K409">
            <v>8328089</v>
          </cell>
          <cell r="L409"/>
          <cell r="M409">
            <v>8188121</v>
          </cell>
          <cell r="N409"/>
          <cell r="O409">
            <v>9751995</v>
          </cell>
          <cell r="P409"/>
          <cell r="Q409">
            <v>9588095</v>
          </cell>
          <cell r="R409" t="str">
            <v>CUMPLE</v>
          </cell>
          <cell r="S409" t="str">
            <v>CUMPLE</v>
          </cell>
          <cell r="T409" t="str">
            <v>CUMPLE</v>
          </cell>
          <cell r="U409">
            <v>8391975.666666666</v>
          </cell>
        </row>
        <row r="410">
          <cell r="C410" t="str">
            <v>12.2.32</v>
          </cell>
          <cell r="D410" t="str">
            <v>SUMINISTRO E INST. DE TRANSFORMADOR TRIFÁSICO DE  45  KVA MARCA HOMOLOGADA, REFRIGERADO EN ACEITE, CONEXIÓN DY5. NIVEL DE TENSIÓN 13.2 KV120/208 V.  INCLUYE ELEMENTOS DE SOPORTE Y FIJACIÒN.</v>
          </cell>
          <cell r="E410" t="str">
            <v>UND</v>
          </cell>
          <cell r="F410"/>
          <cell r="G410">
            <v>7685252</v>
          </cell>
          <cell r="H410"/>
          <cell r="I410">
            <v>7556088</v>
          </cell>
          <cell r="J410"/>
          <cell r="K410">
            <v>8504969</v>
          </cell>
          <cell r="L410"/>
          <cell r="M410">
            <v>8362028</v>
          </cell>
          <cell r="N410"/>
          <cell r="O410">
            <v>10196528</v>
          </cell>
          <cell r="P410"/>
          <cell r="Q410">
            <v>10025157</v>
          </cell>
          <cell r="R410" t="str">
            <v>CUMPLE</v>
          </cell>
          <cell r="S410" t="str">
            <v>CUMPLE</v>
          </cell>
          <cell r="T410" t="str">
            <v>CUMPLE</v>
          </cell>
          <cell r="U410">
            <v>8647757.666666666</v>
          </cell>
        </row>
        <row r="411">
          <cell r="C411" t="str">
            <v>12.2.33</v>
          </cell>
          <cell r="D411" t="str">
            <v>SUMINISTRO E INST. DE TRANSFORMADOR TRIFÁSICO DE  75  KVA MARCA HOMOLOGADA, REFRIGERADO EN ACEITE, CONEXIÓN DY5. NIVEL DE TENSIÓN 13.2 KV120/208 V.  INCLUYE ELEMENTOS DE SOPORTE Y FIJACIÒN.</v>
          </cell>
          <cell r="E411" t="str">
            <v>UND</v>
          </cell>
          <cell r="F411"/>
          <cell r="G411">
            <v>9339868</v>
          </cell>
          <cell r="H411"/>
          <cell r="I411">
            <v>9182895</v>
          </cell>
          <cell r="J411"/>
          <cell r="K411">
            <v>10336980</v>
          </cell>
          <cell r="L411"/>
          <cell r="M411">
            <v>10163249</v>
          </cell>
          <cell r="N411"/>
          <cell r="O411">
            <v>11853829</v>
          </cell>
          <cell r="P411"/>
          <cell r="Q411">
            <v>11654604</v>
          </cell>
          <cell r="R411" t="str">
            <v>CUMPLE</v>
          </cell>
          <cell r="S411" t="str">
            <v>CUMPLE</v>
          </cell>
          <cell r="T411" t="str">
            <v>CUMPLE</v>
          </cell>
          <cell r="U411">
            <v>10333582.666666666</v>
          </cell>
        </row>
        <row r="412">
          <cell r="C412" t="str">
            <v>12.2.34</v>
          </cell>
          <cell r="D412" t="str">
            <v>SUMINISTRO E INST. DE TRANSFORMADOR TRIFÁSICO DE  112,5  KVA MARCA HOMOLOGADA, REFRIGERADO EN ACEITE, CONEXIÓN DY5. NIVEL DE TENSIÓN 13.2 KV120/208 V.  INCLUYE ELEMENTOS DE SOPORTE Y FIJACIÒN.</v>
          </cell>
          <cell r="E412" t="str">
            <v>UND</v>
          </cell>
          <cell r="F412"/>
          <cell r="G412">
            <v>11039149</v>
          </cell>
          <cell r="H412"/>
          <cell r="I412">
            <v>10853616</v>
          </cell>
          <cell r="J412"/>
          <cell r="K412">
            <v>12831646</v>
          </cell>
          <cell r="L412"/>
          <cell r="M412">
            <v>12615987</v>
          </cell>
          <cell r="N412"/>
          <cell r="O412">
            <v>13982373</v>
          </cell>
          <cell r="P412"/>
          <cell r="Q412">
            <v>13747374</v>
          </cell>
          <cell r="R412" t="str">
            <v>CUMPLE</v>
          </cell>
          <cell r="S412" t="str">
            <v>CUMPLE</v>
          </cell>
          <cell r="T412" t="str">
            <v>CUMPLE</v>
          </cell>
          <cell r="U412">
            <v>12405659</v>
          </cell>
        </row>
        <row r="413">
          <cell r="C413" t="str">
            <v>12.2.35</v>
          </cell>
          <cell r="D413" t="str">
            <v xml:space="preserve">SUMINISTRO E INSTALACIÓN DE ESTRUCTURA PARA PROTECCIONES SEGÚN OPERADOR DE RED LOCAL.  INCLUYE ACCESORIOS: AISLADORES DE PIN, HERRAJES METÁLICOS GALVANIZADOS EN CALIENTE, TORNILLERÍA, ELEMENTOS DE FIJACIÓN. </v>
          </cell>
          <cell r="E413" t="str">
            <v>UND</v>
          </cell>
          <cell r="F413"/>
          <cell r="G413">
            <v>1951784</v>
          </cell>
          <cell r="H413"/>
          <cell r="I413">
            <v>1918981</v>
          </cell>
          <cell r="J413"/>
          <cell r="K413">
            <v>2197261</v>
          </cell>
          <cell r="L413"/>
          <cell r="M413">
            <v>2160332</v>
          </cell>
          <cell r="N413"/>
          <cell r="O413">
            <v>2852239</v>
          </cell>
          <cell r="P413"/>
          <cell r="Q413">
            <v>2804302</v>
          </cell>
          <cell r="R413" t="str">
            <v>CUMPLE</v>
          </cell>
          <cell r="S413" t="str">
            <v>CUMPLE</v>
          </cell>
          <cell r="T413" t="str">
            <v>CUMPLE</v>
          </cell>
          <cell r="U413">
            <v>2294538.3333333335</v>
          </cell>
        </row>
        <row r="414">
          <cell r="C414" t="str">
            <v>12.2.36</v>
          </cell>
          <cell r="D414" t="str">
            <v>SUMINISTRO E INSTALACIÒN DE PARARRAYOS DE OXIDO METÁLICO SERIE 10 KA PARA 11.4 O 13.2 KV. DEBIDAMENTE PROBADOS Y MARCADOS DE ACUERDO A OPERADOR DE RED LOCAL. INCLUYE  ELEMENTOS DE SOPORTE, FIJACIÒN Y CONEXIÒN.</v>
          </cell>
          <cell r="E414" t="str">
            <v>UND</v>
          </cell>
          <cell r="F414"/>
          <cell r="G414">
            <v>437333</v>
          </cell>
          <cell r="H414"/>
          <cell r="I414">
            <v>429983</v>
          </cell>
          <cell r="J414"/>
          <cell r="K414">
            <v>500866</v>
          </cell>
          <cell r="L414"/>
          <cell r="M414">
            <v>492448</v>
          </cell>
          <cell r="N414"/>
          <cell r="O414">
            <v>619523</v>
          </cell>
          <cell r="P414"/>
          <cell r="Q414">
            <v>609111</v>
          </cell>
          <cell r="R414" t="str">
            <v>CUMPLE</v>
          </cell>
          <cell r="S414" t="str">
            <v>CUMPLE</v>
          </cell>
          <cell r="T414" t="str">
            <v>CUMPLE</v>
          </cell>
          <cell r="U414">
            <v>510514</v>
          </cell>
        </row>
        <row r="415">
          <cell r="C415" t="str">
            <v>12.2.37</v>
          </cell>
          <cell r="D415" t="str">
            <v xml:space="preserve">SUMINISTRO E INSTALACIÒN DE CORTACIRCUITOS DE CAÑUELA 100 ERIOS 15 KV CON FUSIBLES TIPO HH. </v>
          </cell>
          <cell r="E415" t="str">
            <v>UND</v>
          </cell>
          <cell r="F415"/>
          <cell r="G415">
            <v>357547</v>
          </cell>
          <cell r="H415"/>
          <cell r="I415">
            <v>351538</v>
          </cell>
          <cell r="J415"/>
          <cell r="K415">
            <v>407274</v>
          </cell>
          <cell r="L415"/>
          <cell r="M415">
            <v>400429</v>
          </cell>
          <cell r="N415"/>
          <cell r="O415">
            <v>466557</v>
          </cell>
          <cell r="P415"/>
          <cell r="Q415">
            <v>458716</v>
          </cell>
          <cell r="R415" t="str">
            <v>CUMPLE</v>
          </cell>
          <cell r="S415" t="str">
            <v>CUMPLE</v>
          </cell>
          <cell r="T415" t="str">
            <v>CUMPLE</v>
          </cell>
          <cell r="U415">
            <v>403561</v>
          </cell>
        </row>
        <row r="416">
          <cell r="C416" t="str">
            <v>12.2.38</v>
          </cell>
          <cell r="D416" t="str">
            <v>SUMINISTRO DE GRÚA CANASTA AISLADA PARA DESCONEXIÓN Y CONEXIÓN DE EQUIPOS DE MEDIA TENSIÓN Y/O ACOMETIDA SECUNDARIA DE TRANSFORMADOR EN POSTE, CON CUADRILLA PARA EFECTUAR ESTA LABOR.</v>
          </cell>
          <cell r="E416" t="str">
            <v>GL</v>
          </cell>
          <cell r="F416"/>
          <cell r="G416">
            <v>2606474</v>
          </cell>
          <cell r="H416"/>
          <cell r="I416">
            <v>2562668</v>
          </cell>
          <cell r="J416"/>
          <cell r="K416">
            <v>3079872</v>
          </cell>
          <cell r="L416"/>
          <cell r="M416">
            <v>3028109</v>
          </cell>
          <cell r="N416"/>
          <cell r="O416">
            <v>3523401</v>
          </cell>
          <cell r="P416"/>
          <cell r="Q416">
            <v>3464184</v>
          </cell>
          <cell r="R416" t="str">
            <v>CUMPLE</v>
          </cell>
          <cell r="S416" t="str">
            <v>CUMPLE</v>
          </cell>
          <cell r="T416" t="str">
            <v>CUMPLE</v>
          </cell>
          <cell r="U416">
            <v>3018320.3333333335</v>
          </cell>
        </row>
        <row r="417">
          <cell r="C417" t="str">
            <v>12.2.39</v>
          </cell>
          <cell r="D417" t="str">
            <v>CONTINUACIÓN DE RED PRIMARIA EXISTENTE PARA PROPORCIONAR TRES FASE EN CALIBRE NO 2 A CALIBRE NO 2/0 EN CONDUCTORES ACSR CON SUS RESPECTIVOS AISLADORES DE RETENCIÓN, ACCESORIOS DE FIJACIÒN Y ESTRUCTURA DE RETENCIÒN O PASO NECESARIA SEGÙN CONFIGURACIÒN DE RED. HASTA 40 METROS DE RED.</v>
          </cell>
          <cell r="E417" t="str">
            <v>GL</v>
          </cell>
          <cell r="F417"/>
          <cell r="G417">
            <v>2397296</v>
          </cell>
          <cell r="H417"/>
          <cell r="I417">
            <v>2357005</v>
          </cell>
          <cell r="J417"/>
          <cell r="K417">
            <v>2742777</v>
          </cell>
          <cell r="L417"/>
          <cell r="M417">
            <v>2696680</v>
          </cell>
          <cell r="N417"/>
          <cell r="O417">
            <v>3107873</v>
          </cell>
          <cell r="P417"/>
          <cell r="Q417">
            <v>3055640</v>
          </cell>
          <cell r="R417" t="str">
            <v>CUMPLE</v>
          </cell>
          <cell r="S417" t="str">
            <v>CUMPLE</v>
          </cell>
          <cell r="T417" t="str">
            <v>CUMPLE</v>
          </cell>
          <cell r="U417">
            <v>2703108.3333333335</v>
          </cell>
        </row>
        <row r="418">
          <cell r="C418" t="str">
            <v>12.2.40</v>
          </cell>
          <cell r="D418" t="str">
            <v>CONTINUACIÓN DE RED PRIMARIA EXISTENTE PARA PROPORCIONAR DOS FASE EN CALIBRE NO 2 A CALIBRE NO 1/0 EN CONDUCTORES ACSR CON SUS RESPECTIVOS AISLADORES DE RETENCIÓN, ACCESORIOS DE FIJACIÒN Y ESTRUCTURA DE RETENCIÒN O PASO NECESARIA SEGÙN CONFIGURACIÒN DE RED. HASTA 40 METROS DE RED.</v>
          </cell>
          <cell r="E418" t="str">
            <v>GL</v>
          </cell>
          <cell r="F418"/>
          <cell r="G418">
            <v>2498030</v>
          </cell>
          <cell r="H418"/>
          <cell r="I418">
            <v>2456046</v>
          </cell>
          <cell r="J418"/>
          <cell r="K418">
            <v>2847344</v>
          </cell>
          <cell r="L418"/>
          <cell r="M418">
            <v>2799489</v>
          </cell>
          <cell r="N418"/>
          <cell r="O418">
            <v>3264325</v>
          </cell>
          <cell r="P418"/>
          <cell r="Q418">
            <v>3209462</v>
          </cell>
          <cell r="R418" t="str">
            <v>CUMPLE</v>
          </cell>
          <cell r="S418" t="str">
            <v>CUMPLE</v>
          </cell>
          <cell r="T418" t="str">
            <v>CUMPLE</v>
          </cell>
          <cell r="U418">
            <v>2821665.6666666665</v>
          </cell>
        </row>
        <row r="419">
          <cell r="C419" t="str">
            <v>12.2.41</v>
          </cell>
          <cell r="D419" t="str">
            <v>POSTE DE CONCRETO 12 METROS X 1,050 KILOGRAMOS</v>
          </cell>
          <cell r="E419" t="str">
            <v>UND</v>
          </cell>
          <cell r="F419"/>
          <cell r="G419">
            <v>1661722</v>
          </cell>
          <cell r="H419"/>
          <cell r="I419">
            <v>1633794</v>
          </cell>
          <cell r="J419"/>
          <cell r="K419">
            <v>1862571</v>
          </cell>
          <cell r="L419"/>
          <cell r="M419">
            <v>1831267</v>
          </cell>
          <cell r="N419"/>
          <cell r="O419">
            <v>1979858</v>
          </cell>
          <cell r="P419"/>
          <cell r="Q419">
            <v>1946583</v>
          </cell>
          <cell r="R419" t="str">
            <v>CUMPLE</v>
          </cell>
          <cell r="S419" t="str">
            <v>CUMPLE</v>
          </cell>
          <cell r="T419" t="str">
            <v>CUMPLE</v>
          </cell>
          <cell r="U419">
            <v>1803881.3333333333</v>
          </cell>
        </row>
        <row r="420">
          <cell r="C420" t="str">
            <v>12.2.42</v>
          </cell>
          <cell r="D420" t="str">
            <v>POSTE DE CONCRETO 12 METROS X 750 KILOGRAMOS</v>
          </cell>
          <cell r="E420" t="str">
            <v>UND</v>
          </cell>
          <cell r="F420"/>
          <cell r="G420">
            <v>1255885</v>
          </cell>
          <cell r="H420"/>
          <cell r="I420">
            <v>1234778</v>
          </cell>
          <cell r="J420"/>
          <cell r="K420">
            <v>1430030</v>
          </cell>
          <cell r="L420"/>
          <cell r="M420">
            <v>1405996</v>
          </cell>
          <cell r="N420"/>
          <cell r="O420">
            <v>1560144</v>
          </cell>
          <cell r="P420"/>
          <cell r="Q420">
            <v>1533923</v>
          </cell>
          <cell r="R420" t="str">
            <v>CUMPLE</v>
          </cell>
          <cell r="S420" t="str">
            <v>CUMPLE</v>
          </cell>
          <cell r="T420" t="str">
            <v>CUMPLE</v>
          </cell>
          <cell r="U420">
            <v>1391565.6666666667</v>
          </cell>
        </row>
        <row r="421">
          <cell r="C421" t="str">
            <v>12.2.43</v>
          </cell>
          <cell r="D421" t="str">
            <v>PUESTA A TIERRA DE PARARRAYOS, ESTRUCTURA Y NEUTRO DE TRANSFORMADOR, EN ALAMBRE DE COBRE  NO.2,  TUBERÍA CONDUIT GALVANIZADA DE 3/4", ASEGURADA CON 3 AMARRES  EN CINTA BAND IT. LA VARILLA DE ESTA TIERRA DEBE SER EN COBRE MACIZO DE LONG., 2.40 MS. SE UBICARA EN UNA CAJA DE REGISTRO CONTIGUA AL POSTE, EL CABLE SERÁ SOLDADO A LA VARILLA CON SOLDADURA CADWELD .  DEBE SER CONSTRUIDA DE ACUERDO A LA NORMA DEL OPERADOR DE RED LOCAL. INCLUYE MEDICIÒN DE RESISTENCIA DE PUESTA A TIERRA Y TRATAMIENTO DE TIERRA EN CASO DE SER NECESARIO.</v>
          </cell>
          <cell r="E421" t="str">
            <v>UND</v>
          </cell>
          <cell r="F421"/>
          <cell r="G421">
            <v>526782</v>
          </cell>
          <cell r="H421"/>
          <cell r="I421">
            <v>517928</v>
          </cell>
          <cell r="J421"/>
          <cell r="K421">
            <v>597735</v>
          </cell>
          <cell r="L421"/>
          <cell r="M421">
            <v>587689</v>
          </cell>
          <cell r="N421"/>
          <cell r="O421">
            <v>684896</v>
          </cell>
          <cell r="P421"/>
          <cell r="Q421">
            <v>673385</v>
          </cell>
          <cell r="R421" t="str">
            <v>CUMPLE</v>
          </cell>
          <cell r="S421" t="str">
            <v>CUMPLE</v>
          </cell>
          <cell r="T421" t="str">
            <v>CUMPLE</v>
          </cell>
          <cell r="U421">
            <v>593000.66666666663</v>
          </cell>
        </row>
        <row r="422">
          <cell r="C422" t="str">
            <v>12.2.44</v>
          </cell>
          <cell r="D422" t="str">
            <v>CÁMARA DE INSPECCIÓN DE 40 X 40 X 30 CM CON TAPA EN CONCRETO, SEGÚN LA NORMA DE LA EMPRESA OPERADORA DE RED LOCAL.</v>
          </cell>
          <cell r="E422" t="str">
            <v>UND</v>
          </cell>
          <cell r="F422"/>
          <cell r="G422">
            <v>240443</v>
          </cell>
          <cell r="H422"/>
          <cell r="I422">
            <v>236402</v>
          </cell>
          <cell r="J422"/>
          <cell r="K422">
            <v>266177</v>
          </cell>
          <cell r="L422"/>
          <cell r="M422">
            <v>261703</v>
          </cell>
          <cell r="N422"/>
          <cell r="O422">
            <v>312853</v>
          </cell>
          <cell r="P422"/>
          <cell r="Q422">
            <v>307595</v>
          </cell>
          <cell r="R422" t="str">
            <v>CUMPLE</v>
          </cell>
          <cell r="S422" t="str">
            <v>CUMPLE</v>
          </cell>
          <cell r="T422" t="str">
            <v>CUMPLE</v>
          </cell>
          <cell r="U422">
            <v>268566.66666666669</v>
          </cell>
        </row>
        <row r="423">
          <cell r="C423" t="str">
            <v>12.2.45</v>
          </cell>
          <cell r="D423" t="str">
            <v>CERTIFICACIÓN DE TRANSFORMACIÓN Y USO FINAL CON UN FUENTE CERTIFICADOR AUTORIZADO NACIONALMENTE</v>
          </cell>
          <cell r="E423" t="str">
            <v>UND</v>
          </cell>
          <cell r="F423"/>
          <cell r="G423">
            <v>4889334</v>
          </cell>
          <cell r="H423"/>
          <cell r="I423">
            <v>4807160</v>
          </cell>
          <cell r="J423"/>
          <cell r="K423">
            <v>5515094</v>
          </cell>
          <cell r="L423"/>
          <cell r="M423">
            <v>5422403</v>
          </cell>
          <cell r="N423"/>
          <cell r="O423">
            <v>5962288</v>
          </cell>
          <cell r="P423"/>
          <cell r="Q423">
            <v>5862081</v>
          </cell>
          <cell r="R423" t="str">
            <v>CUMPLE</v>
          </cell>
          <cell r="S423" t="str">
            <v>CUMPLE</v>
          </cell>
          <cell r="T423" t="str">
            <v>CUMPLE</v>
          </cell>
          <cell r="U423">
            <v>5363881.333333333</v>
          </cell>
        </row>
        <row r="424">
          <cell r="C424" t="str">
            <v>12.2.46</v>
          </cell>
          <cell r="D424" t="str">
            <v>REALIZACIÒN DE ESTUDIO PARA LA NECESIDAD O NO DE INSTALACIÓN DE SISTEMA DE APANTALLAMIENTO CONTRA DESCARGAS ATMOSFERICAS. INCLUYE PLANIMETRIA Y PROTOCOLOS DE MEDICIÒN.</v>
          </cell>
          <cell r="E424" t="str">
            <v>GL</v>
          </cell>
          <cell r="F424"/>
          <cell r="G424">
            <v>2890227</v>
          </cell>
          <cell r="H424"/>
          <cell r="I424">
            <v>2841652</v>
          </cell>
          <cell r="J424"/>
          <cell r="K424">
            <v>3255488</v>
          </cell>
          <cell r="L424"/>
          <cell r="M424">
            <v>3200774</v>
          </cell>
          <cell r="N424"/>
          <cell r="O424">
            <v>3599068</v>
          </cell>
          <cell r="P424"/>
          <cell r="Q424">
            <v>3538579</v>
          </cell>
          <cell r="R424" t="str">
            <v>CUMPLE</v>
          </cell>
          <cell r="S424" t="str">
            <v>CUMPLE</v>
          </cell>
          <cell r="T424" t="str">
            <v>CUMPLE</v>
          </cell>
          <cell r="U424">
            <v>3193668.3333333335</v>
          </cell>
        </row>
        <row r="425">
          <cell r="C425" t="str">
            <v>12.2.47</v>
          </cell>
          <cell r="D425" t="str">
            <v>TRÁMITES DE PRELIMINAR DE ENERGÍA, ELABORACIÓN Y APROBACIÓN DEL PROYECTO ELÉCTRICO PARA LA INSTALACIÓN DE TRANSFORMADOR EN POSTE Y TRÁMITE DE DESCONEXIÓN Y CONEXIÒN PARA MANIOBRAS Y  ENTREGA DE OBRAS AL OPERADOR DE RED LOCAL</v>
          </cell>
          <cell r="E425" t="str">
            <v>GL</v>
          </cell>
          <cell r="F425"/>
          <cell r="G425">
            <v>3015120</v>
          </cell>
          <cell r="H425"/>
          <cell r="I425">
            <v>2964446</v>
          </cell>
          <cell r="J425"/>
          <cell r="K425">
            <v>3423044</v>
          </cell>
          <cell r="L425"/>
          <cell r="M425">
            <v>3365514</v>
          </cell>
          <cell r="N425"/>
          <cell r="O425">
            <v>3942739</v>
          </cell>
          <cell r="P425"/>
          <cell r="Q425">
            <v>3876474</v>
          </cell>
          <cell r="R425" t="str">
            <v>CUMPLE</v>
          </cell>
          <cell r="S425" t="str">
            <v>CUMPLE</v>
          </cell>
          <cell r="T425" t="str">
            <v>CUMPLE</v>
          </cell>
          <cell r="U425">
            <v>3402144.6666666665</v>
          </cell>
        </row>
        <row r="426">
          <cell r="C426" t="str">
            <v>12.3</v>
          </cell>
          <cell r="D426" t="str">
            <v>AIRES ACONDICIONADOS</v>
          </cell>
          <cell r="E426"/>
          <cell r="F426"/>
          <cell r="G426"/>
          <cell r="H426"/>
          <cell r="I426"/>
          <cell r="J426"/>
          <cell r="K426"/>
          <cell r="L426"/>
          <cell r="M426"/>
          <cell r="N426"/>
          <cell r="O426"/>
          <cell r="P426"/>
          <cell r="Q426"/>
          <cell r="R426"/>
          <cell r="S426" t="str">
            <v>CUMPLE</v>
          </cell>
          <cell r="T426" t="str">
            <v>CUMPLE</v>
          </cell>
          <cell r="U426" t="e">
            <v>#DIV/0!</v>
          </cell>
        </row>
        <row r="427">
          <cell r="C427" t="str">
            <v>12.3.1</v>
          </cell>
          <cell r="D427" t="str">
            <v>SUMINISTRO E INSTALACIÓN DE AIRE ACONDICIONADO MINI SPLIT. INCLUYE MINI SPLIT  DE 9,000 BTU/H 220 V, BASE PARA UNIDAD CONDENSADORA, RED DE REFRIGERACIÓN,  ACOMETIDA ELÉCTRICA, DRENAJE, INSTALACIÓN.</v>
          </cell>
          <cell r="E427" t="str">
            <v>UND</v>
          </cell>
          <cell r="F427"/>
          <cell r="G427">
            <v>2591871</v>
          </cell>
          <cell r="H427"/>
          <cell r="I427">
            <v>2548310</v>
          </cell>
          <cell r="J427"/>
          <cell r="K427">
            <v>2867558</v>
          </cell>
          <cell r="L427"/>
          <cell r="M427">
            <v>2819364</v>
          </cell>
          <cell r="N427"/>
          <cell r="O427">
            <v>3427494</v>
          </cell>
          <cell r="P427"/>
          <cell r="Q427">
            <v>3369889</v>
          </cell>
          <cell r="R427" t="str">
            <v>CUMPLE</v>
          </cell>
          <cell r="S427" t="str">
            <v>CUMPLE</v>
          </cell>
          <cell r="T427" t="str">
            <v>CUMPLE</v>
          </cell>
          <cell r="U427">
            <v>2912521</v>
          </cell>
        </row>
        <row r="428">
          <cell r="C428" t="str">
            <v>12.3.2</v>
          </cell>
          <cell r="D428" t="str">
            <v>SUMINISTRO E INSTALACIÓN DE AIRE ACONDICIONADO MINI SPLIT. INCLUYE MINI SPLIT  DE 12,000 BTU/H 220 V, BASE PARA UNIDAD CONDENSADORA, RED DE REFRIGERACIÓN,  ACOMETIDA ELÉCTRICA, DRENAJE, INSTALACIÓN.</v>
          </cell>
          <cell r="E428" t="str">
            <v>UND</v>
          </cell>
          <cell r="F428"/>
          <cell r="G428">
            <v>3016030</v>
          </cell>
          <cell r="H428"/>
          <cell r="I428">
            <v>2965340</v>
          </cell>
          <cell r="J428"/>
          <cell r="K428">
            <v>3335890</v>
          </cell>
          <cell r="L428"/>
          <cell r="M428">
            <v>3279824</v>
          </cell>
          <cell r="N428"/>
          <cell r="O428">
            <v>3967074</v>
          </cell>
          <cell r="P428"/>
          <cell r="Q428">
            <v>3900400</v>
          </cell>
          <cell r="R428" t="str">
            <v>CUMPLE</v>
          </cell>
          <cell r="S428" t="str">
            <v>CUMPLE</v>
          </cell>
          <cell r="T428" t="str">
            <v>CUMPLE</v>
          </cell>
          <cell r="U428">
            <v>3381854.6666666665</v>
          </cell>
        </row>
        <row r="429">
          <cell r="C429" t="str">
            <v>12.3.3</v>
          </cell>
          <cell r="D429" t="str">
            <v>SUMINISTRO E INSTALACIÓN DE AIRE ACONDICIONADO MINI SPLIT. INCLUYE MINI SPLIT  DE 18,000 BTU/H 220 V, BASE PARA UNIDAD CONDENSADORA, RED DE REFRIGERACIÓN,  ACOMETIDA ELÉCTRICA, DRENAJE, INSTALACIÓN.</v>
          </cell>
          <cell r="E429" t="str">
            <v>UND</v>
          </cell>
          <cell r="F429"/>
          <cell r="G429">
            <v>3612447</v>
          </cell>
          <cell r="H429"/>
          <cell r="I429">
            <v>3551733</v>
          </cell>
          <cell r="J429"/>
          <cell r="K429">
            <v>3995886</v>
          </cell>
          <cell r="L429"/>
          <cell r="M429">
            <v>3928728</v>
          </cell>
          <cell r="N429"/>
          <cell r="O429">
            <v>4755484</v>
          </cell>
          <cell r="P429"/>
          <cell r="Q429">
            <v>4675560</v>
          </cell>
          <cell r="R429" t="str">
            <v>CUMPLE</v>
          </cell>
          <cell r="S429" t="str">
            <v>CUMPLE</v>
          </cell>
          <cell r="T429" t="str">
            <v>CUMPLE</v>
          </cell>
          <cell r="U429">
            <v>4052007</v>
          </cell>
        </row>
        <row r="430">
          <cell r="C430" t="str">
            <v>12.3.4</v>
          </cell>
          <cell r="D430" t="str">
            <v>SUMINISTRO E INSTALACIÓN DE AIRE ACONDICIONADO MINI SPLIT. INCLUYE MINI SPLIT  DE 24,000 BTU/H 220 V, BASE PARA UNIDAD CONDENSADORA, RED DE REFRIGERACIÓN,  ACOMETIDA ELÉCTRICA, DRENAJE, INSTALACIÓN.</v>
          </cell>
          <cell r="E430" t="str">
            <v>UND</v>
          </cell>
          <cell r="F430"/>
          <cell r="G430">
            <v>4251856</v>
          </cell>
          <cell r="H430"/>
          <cell r="I430">
            <v>4180396</v>
          </cell>
          <cell r="J430"/>
          <cell r="K430">
            <v>4702839</v>
          </cell>
          <cell r="L430"/>
          <cell r="M430">
            <v>4623799</v>
          </cell>
          <cell r="N430"/>
          <cell r="O430">
            <v>5572831</v>
          </cell>
          <cell r="P430"/>
          <cell r="Q430">
            <v>5479170</v>
          </cell>
          <cell r="R430" t="str">
            <v>CUMPLE</v>
          </cell>
          <cell r="S430" t="str">
            <v>CUMPLE</v>
          </cell>
          <cell r="T430" t="str">
            <v>CUMPLE</v>
          </cell>
          <cell r="U430">
            <v>4761121.666666667</v>
          </cell>
        </row>
        <row r="431">
          <cell r="C431" t="str">
            <v>12.3.5</v>
          </cell>
          <cell r="D431" t="str">
            <v>SUMINISTRO E INSTALACIÓN DE AIRE ACONDICIONADO MINI SPLIT. INCLUYE MINI SPLIT  DE 36,000 BTU/H 220 V, BASE PARA UNIDAD CONDENSADORA, RED DE REFRIGERACIÓN,  ACOMETIDA ELÉCTRICA, DRENAJE, INSTALACIÓN.</v>
          </cell>
          <cell r="E431" t="str">
            <v>UND</v>
          </cell>
          <cell r="F431"/>
          <cell r="G431">
            <v>6865623</v>
          </cell>
          <cell r="H431"/>
          <cell r="I431">
            <v>6750234</v>
          </cell>
          <cell r="J431"/>
          <cell r="K431">
            <v>7597968</v>
          </cell>
          <cell r="L431"/>
          <cell r="M431">
            <v>7470271</v>
          </cell>
          <cell r="N431"/>
          <cell r="O431">
            <v>9101084</v>
          </cell>
          <cell r="P431"/>
          <cell r="Q431">
            <v>8948124</v>
          </cell>
          <cell r="R431" t="str">
            <v>CUMPLE</v>
          </cell>
          <cell r="S431" t="str">
            <v>CUMPLE</v>
          </cell>
          <cell r="T431" t="str">
            <v>CUMPLE</v>
          </cell>
          <cell r="U431">
            <v>7722876.333333333</v>
          </cell>
        </row>
        <row r="432">
          <cell r="C432" t="str">
            <v>12.3.6</v>
          </cell>
          <cell r="D432" t="str">
            <v>SUMINISTRO E INSTALACIÓN DE AIRE ACONDICIONADO TIPO PISO TECHO. INCLUYE AIRE ACONDICIONADO TIPO PISO TECHO   DE 48,000 BTU/H 220 V, BASE PARA UNIDAD CONDENSADORA, RED DE REFRIGERACIÓN,  ACOMETIDA ELÉCTRICA, DRENAJE, INSTALACIÓN.</v>
          </cell>
          <cell r="E432" t="str">
            <v>UND</v>
          </cell>
          <cell r="F432"/>
          <cell r="G432">
            <v>8545214</v>
          </cell>
          <cell r="H432"/>
          <cell r="I432">
            <v>8401596</v>
          </cell>
          <cell r="J432"/>
          <cell r="K432">
            <v>9454104</v>
          </cell>
          <cell r="L432"/>
          <cell r="M432">
            <v>9295211</v>
          </cell>
          <cell r="N432"/>
          <cell r="O432">
            <v>11281994</v>
          </cell>
          <cell r="P432"/>
          <cell r="Q432">
            <v>11092380</v>
          </cell>
          <cell r="R432" t="str">
            <v>CUMPLE</v>
          </cell>
          <cell r="S432" t="str">
            <v>CUMPLE</v>
          </cell>
          <cell r="T432" t="str">
            <v>CUMPLE</v>
          </cell>
          <cell r="U432">
            <v>9596395.666666666</v>
          </cell>
        </row>
        <row r="433">
          <cell r="C433" t="str">
            <v>12.3.7</v>
          </cell>
          <cell r="D433" t="str">
            <v>SUMINISTRO E INSTALACIÓN DE AIRE ACONDICIONADO TIPO CENTRAL. INCLUYE AIRE ACONDICIONADO TIPO CENTRAL   DE 60,000 BTU/H 220 V. INCLUYE RED DE REFRIGERACIÓN,  ACOMETIDA ELÉCTRICA, DRENAJE, INSTALACIÓN.</v>
          </cell>
          <cell r="E433" t="str">
            <v>UND</v>
          </cell>
          <cell r="F433"/>
          <cell r="G433">
            <v>10250461</v>
          </cell>
          <cell r="H433"/>
          <cell r="I433">
            <v>10078184</v>
          </cell>
          <cell r="J433"/>
          <cell r="K433">
            <v>11340670</v>
          </cell>
          <cell r="L433"/>
          <cell r="M433">
            <v>11150070</v>
          </cell>
          <cell r="N433"/>
          <cell r="O433">
            <v>13574426</v>
          </cell>
          <cell r="P433"/>
          <cell r="Q433">
            <v>13346284</v>
          </cell>
          <cell r="R433" t="str">
            <v>CUMPLE</v>
          </cell>
          <cell r="S433" t="str">
            <v>CUMPLE</v>
          </cell>
          <cell r="T433" t="str">
            <v>CUMPLE</v>
          </cell>
          <cell r="U433">
            <v>11524846</v>
          </cell>
        </row>
        <row r="434">
          <cell r="C434" t="str">
            <v>12.3.8</v>
          </cell>
          <cell r="D434" t="str">
            <v>SUMINISTRO E INSTALACIÒN DE KIT DE ARRANQUE Y PROTECCIÒN PARA EQUIPO DE 48,000 BTU</v>
          </cell>
          <cell r="E434" t="str">
            <v>UND</v>
          </cell>
          <cell r="F434"/>
          <cell r="G434">
            <v>2887373</v>
          </cell>
          <cell r="H434"/>
          <cell r="I434">
            <v>2838846</v>
          </cell>
          <cell r="J434"/>
          <cell r="K434">
            <v>3323239</v>
          </cell>
          <cell r="L434"/>
          <cell r="M434">
            <v>3267386</v>
          </cell>
          <cell r="N434"/>
          <cell r="O434">
            <v>3620029</v>
          </cell>
          <cell r="P434"/>
          <cell r="Q434">
            <v>3559188</v>
          </cell>
          <cell r="R434" t="str">
            <v>CUMPLE</v>
          </cell>
          <cell r="S434" t="str">
            <v>CUMPLE</v>
          </cell>
          <cell r="T434" t="str">
            <v>CUMPLE</v>
          </cell>
          <cell r="U434">
            <v>3221806.6666666665</v>
          </cell>
        </row>
        <row r="435">
          <cell r="C435" t="str">
            <v>12.3.9</v>
          </cell>
          <cell r="D435" t="str">
            <v>SUMINISTRO E INSTALACIÒN DE KIT DE ARRANQUE Y PROTECCIÒN PARA EQUIPO DE 60,000 BTU</v>
          </cell>
          <cell r="E435" t="str">
            <v>UND</v>
          </cell>
          <cell r="F435"/>
          <cell r="G435">
            <v>3297872</v>
          </cell>
          <cell r="H435"/>
          <cell r="I435">
            <v>3242445</v>
          </cell>
          <cell r="J435"/>
          <cell r="K435">
            <v>3795707</v>
          </cell>
          <cell r="L435"/>
          <cell r="M435">
            <v>3731913</v>
          </cell>
          <cell r="N435"/>
          <cell r="O435">
            <v>4134692</v>
          </cell>
          <cell r="P435"/>
          <cell r="Q435">
            <v>4065201</v>
          </cell>
          <cell r="R435" t="str">
            <v>CUMPLE</v>
          </cell>
          <cell r="S435" t="str">
            <v>CUMPLE</v>
          </cell>
          <cell r="T435" t="str">
            <v>CUMPLE</v>
          </cell>
          <cell r="U435">
            <v>3679853</v>
          </cell>
        </row>
        <row r="436">
          <cell r="C436" t="str">
            <v>12.3.10</v>
          </cell>
          <cell r="D436" t="str">
            <v>FILTRO SECADOR 3/8 CON SUS TUERCAS</v>
          </cell>
          <cell r="E436" t="str">
            <v>UND</v>
          </cell>
          <cell r="F436"/>
          <cell r="G436">
            <v>359558</v>
          </cell>
          <cell r="H436"/>
          <cell r="I436">
            <v>353515</v>
          </cell>
          <cell r="J436"/>
          <cell r="K436">
            <v>426015</v>
          </cell>
          <cell r="L436"/>
          <cell r="M436">
            <v>418855</v>
          </cell>
          <cell r="N436"/>
          <cell r="O436">
            <v>485885</v>
          </cell>
          <cell r="P436"/>
          <cell r="Q436">
            <v>477719</v>
          </cell>
          <cell r="R436" t="str">
            <v>CUMPLE</v>
          </cell>
          <cell r="S436" t="str">
            <v>CUMPLE</v>
          </cell>
          <cell r="T436" t="str">
            <v>CUMPLE</v>
          </cell>
          <cell r="U436">
            <v>416696.33333333331</v>
          </cell>
        </row>
        <row r="437">
          <cell r="C437" t="str">
            <v>12.3.11</v>
          </cell>
          <cell r="D437" t="str">
            <v xml:space="preserve">SISTEMA DE DUCTERÌA EN FIBRA DE VIDRIO </v>
          </cell>
          <cell r="E437" t="str">
            <v>M2</v>
          </cell>
          <cell r="F437"/>
          <cell r="G437">
            <v>186872</v>
          </cell>
          <cell r="H437"/>
          <cell r="I437">
            <v>183731</v>
          </cell>
          <cell r="J437"/>
          <cell r="K437">
            <v>217075</v>
          </cell>
          <cell r="L437"/>
          <cell r="M437">
            <v>213427</v>
          </cell>
          <cell r="N437"/>
          <cell r="O437">
            <v>263873</v>
          </cell>
          <cell r="P437"/>
          <cell r="Q437">
            <v>259438</v>
          </cell>
          <cell r="R437" t="str">
            <v>CUMPLE</v>
          </cell>
          <cell r="S437" t="str">
            <v>CUMPLE</v>
          </cell>
          <cell r="T437" t="str">
            <v>CUMPLE</v>
          </cell>
          <cell r="U437">
            <v>218865.33333333334</v>
          </cell>
        </row>
        <row r="438">
          <cell r="C438" t="str">
            <v>12.3.12</v>
          </cell>
          <cell r="D438" t="str">
            <v>REJILLA DE SUMINISTRO</v>
          </cell>
          <cell r="E438" t="str">
            <v>UND</v>
          </cell>
          <cell r="F438"/>
          <cell r="G438">
            <v>100666</v>
          </cell>
          <cell r="H438"/>
          <cell r="I438">
            <v>98974</v>
          </cell>
          <cell r="J438"/>
          <cell r="K438">
            <v>115510</v>
          </cell>
          <cell r="L438"/>
          <cell r="M438">
            <v>113569</v>
          </cell>
          <cell r="N438"/>
          <cell r="O438">
            <v>132684</v>
          </cell>
          <cell r="P438"/>
          <cell r="Q438">
            <v>130454</v>
          </cell>
          <cell r="R438" t="str">
            <v>CUMPLE</v>
          </cell>
          <cell r="S438" t="str">
            <v>CUMPLE</v>
          </cell>
          <cell r="T438" t="str">
            <v>CUMPLE</v>
          </cell>
          <cell r="U438">
            <v>114332.33333333333</v>
          </cell>
        </row>
        <row r="439">
          <cell r="C439" t="str">
            <v>12.3.13</v>
          </cell>
          <cell r="D439" t="str">
            <v>REJILLA DE RETORNO</v>
          </cell>
          <cell r="E439" t="str">
            <v>UND</v>
          </cell>
          <cell r="F439"/>
          <cell r="G439">
            <v>120378</v>
          </cell>
          <cell r="H439"/>
          <cell r="I439">
            <v>118355</v>
          </cell>
          <cell r="J439"/>
          <cell r="K439">
            <v>137428</v>
          </cell>
          <cell r="L439"/>
          <cell r="M439">
            <v>135118</v>
          </cell>
          <cell r="N439"/>
          <cell r="O439">
            <v>169786</v>
          </cell>
          <cell r="P439"/>
          <cell r="Q439">
            <v>166932</v>
          </cell>
          <cell r="R439" t="str">
            <v>CUMPLE</v>
          </cell>
          <cell r="S439" t="str">
            <v>CUMPLE</v>
          </cell>
          <cell r="T439" t="str">
            <v>CUMPLE</v>
          </cell>
          <cell r="U439">
            <v>140135</v>
          </cell>
        </row>
        <row r="440">
          <cell r="C440" t="str">
            <v>12.3.14</v>
          </cell>
          <cell r="D440" t="str">
            <v>PUNTO DE DRENAJE</v>
          </cell>
          <cell r="E440" t="str">
            <v>UND</v>
          </cell>
          <cell r="F440"/>
          <cell r="G440">
            <v>152078</v>
          </cell>
          <cell r="H440"/>
          <cell r="I440">
            <v>149522</v>
          </cell>
          <cell r="J440"/>
          <cell r="K440">
            <v>168307</v>
          </cell>
          <cell r="L440"/>
          <cell r="M440">
            <v>165478</v>
          </cell>
          <cell r="N440"/>
          <cell r="O440">
            <v>197677</v>
          </cell>
          <cell r="P440"/>
          <cell r="Q440">
            <v>194355</v>
          </cell>
          <cell r="R440" t="str">
            <v>CUMPLE</v>
          </cell>
          <cell r="S440" t="str">
            <v>CUMPLE</v>
          </cell>
          <cell r="T440" t="str">
            <v>CUMPLE</v>
          </cell>
          <cell r="U440">
            <v>169785</v>
          </cell>
        </row>
        <row r="441">
          <cell r="C441" t="str">
            <v>12.3.15</v>
          </cell>
          <cell r="D441" t="str">
            <v>SUMINISTRO E INSTALACIÒN DE BOMBA PARA DRENAJE DE EQUIPOS DE 9,000 Y 12,000 BTU</v>
          </cell>
          <cell r="E441" t="str">
            <v>UND</v>
          </cell>
          <cell r="F441"/>
          <cell r="G441">
            <v>1293539</v>
          </cell>
          <cell r="H441"/>
          <cell r="I441">
            <v>1271799</v>
          </cell>
          <cell r="J441"/>
          <cell r="K441">
            <v>1473123</v>
          </cell>
          <cell r="L441"/>
          <cell r="M441">
            <v>1448365</v>
          </cell>
          <cell r="N441"/>
          <cell r="O441">
            <v>1810489</v>
          </cell>
          <cell r="P441"/>
          <cell r="Q441">
            <v>1780061</v>
          </cell>
          <cell r="R441" t="str">
            <v>CUMPLE</v>
          </cell>
          <cell r="S441" t="str">
            <v>CUMPLE</v>
          </cell>
          <cell r="T441" t="str">
            <v>CUMPLE</v>
          </cell>
          <cell r="U441">
            <v>1500075</v>
          </cell>
        </row>
        <row r="442">
          <cell r="C442" t="str">
            <v>12.3.16</v>
          </cell>
          <cell r="D442" t="str">
            <v>SUMINISTRO E INSTALACIÒN DE BOMBA PARA DRENAJE DE EQUIPOS DE 18,000, 24,000, 36,000, 48,000 Y 60,000  BTU</v>
          </cell>
          <cell r="E442" t="str">
            <v>UND</v>
          </cell>
          <cell r="F442"/>
          <cell r="G442">
            <v>1842038</v>
          </cell>
          <cell r="H442"/>
          <cell r="I442">
            <v>1811079</v>
          </cell>
          <cell r="J442"/>
          <cell r="K442">
            <v>2097770</v>
          </cell>
          <cell r="L442"/>
          <cell r="M442">
            <v>2062513</v>
          </cell>
          <cell r="N442"/>
          <cell r="O442">
            <v>2578190</v>
          </cell>
          <cell r="P442"/>
          <cell r="Q442">
            <v>2534859</v>
          </cell>
          <cell r="R442" t="str">
            <v>CUMPLE</v>
          </cell>
          <cell r="S442" t="str">
            <v>CUMPLE</v>
          </cell>
          <cell r="T442" t="str">
            <v>CUMPLE</v>
          </cell>
          <cell r="U442">
            <v>2136150.3333333335</v>
          </cell>
        </row>
        <row r="443">
          <cell r="C443" t="str">
            <v>12.3.17</v>
          </cell>
          <cell r="D443" t="str">
            <v>SUMINISTRO Y TENDIDO DE ACOMETIDA CON LINEA DE TIERRA  EN CONDUCTOR DE COBRE   2 NO 12 + 1 NO 12 AWG THHN POR TUBO CONDUIT PVC. INCLUYE ACCESORIOS PVC Y ELEMENTOS DE FIJACIÒN.</v>
          </cell>
          <cell r="E443" t="str">
            <v>ML</v>
          </cell>
          <cell r="F443"/>
          <cell r="G443">
            <v>19021</v>
          </cell>
          <cell r="H443"/>
          <cell r="I443">
            <v>18701</v>
          </cell>
          <cell r="J443"/>
          <cell r="K443">
            <v>21892</v>
          </cell>
          <cell r="L443"/>
          <cell r="M443">
            <v>21524</v>
          </cell>
          <cell r="N443"/>
          <cell r="O443">
            <v>23848</v>
          </cell>
          <cell r="P443"/>
          <cell r="Q443">
            <v>23447</v>
          </cell>
          <cell r="R443" t="str">
            <v>CUMPLE</v>
          </cell>
          <cell r="S443" t="str">
            <v>CUMPLE</v>
          </cell>
          <cell r="T443" t="str">
            <v>CUMPLE</v>
          </cell>
          <cell r="U443">
            <v>21224</v>
          </cell>
        </row>
        <row r="444">
          <cell r="C444" t="str">
            <v>12.3.18</v>
          </cell>
          <cell r="D444" t="str">
            <v>SUMINISTRO Y TENDIDO DE ACOMETIDA CON LINEA DE TIERRA  EN CONDUCTOR DE COBRE    2 NO 10 + 1 NO 10 AWG THHN POR TUBO CONDUIT PVC. INCLUYE ACCESORIOS PVC Y ELEMENTOS DE FIJACIÒN.</v>
          </cell>
          <cell r="E444" t="str">
            <v>ML</v>
          </cell>
          <cell r="F444"/>
          <cell r="G444">
            <v>21620</v>
          </cell>
          <cell r="H444"/>
          <cell r="I444">
            <v>21257</v>
          </cell>
          <cell r="J444"/>
          <cell r="K444">
            <v>24944</v>
          </cell>
          <cell r="L444"/>
          <cell r="M444">
            <v>24525</v>
          </cell>
          <cell r="N444"/>
          <cell r="O444">
            <v>29062</v>
          </cell>
          <cell r="P444"/>
          <cell r="Q444">
            <v>28574</v>
          </cell>
          <cell r="R444" t="str">
            <v>CUMPLE</v>
          </cell>
          <cell r="S444" t="str">
            <v>CUMPLE</v>
          </cell>
          <cell r="T444" t="str">
            <v>CUMPLE</v>
          </cell>
          <cell r="U444">
            <v>24785.333333333332</v>
          </cell>
        </row>
        <row r="445">
          <cell r="C445" t="str">
            <v>12.3.19</v>
          </cell>
          <cell r="D445" t="str">
            <v>SUMINISTRO E INSTALACIÒN DE TUBERÍA UNIDAD DE 3 METROS EMT 1/2"</v>
          </cell>
          <cell r="E445" t="str">
            <v>UND</v>
          </cell>
          <cell r="F445"/>
          <cell r="G445">
            <v>16458</v>
          </cell>
          <cell r="H445"/>
          <cell r="I445">
            <v>16181</v>
          </cell>
          <cell r="J445"/>
          <cell r="K445">
            <v>19562</v>
          </cell>
          <cell r="L445"/>
          <cell r="M445">
            <v>19233</v>
          </cell>
          <cell r="N445"/>
          <cell r="O445">
            <v>21715</v>
          </cell>
          <cell r="P445"/>
          <cell r="Q445">
            <v>21350</v>
          </cell>
          <cell r="R445" t="str">
            <v>CUMPLE</v>
          </cell>
          <cell r="S445" t="str">
            <v>CUMPLE</v>
          </cell>
          <cell r="T445" t="str">
            <v>CUMPLE</v>
          </cell>
          <cell r="U445">
            <v>18921.333333333332</v>
          </cell>
        </row>
        <row r="446">
          <cell r="C446" t="str">
            <v>12.3.20</v>
          </cell>
          <cell r="D446" t="str">
            <v>SUMINISTRO E INSTALACIÒN DE TUBERÍA UNIDAD DE 3 METROS EMT 1"</v>
          </cell>
          <cell r="E446" t="str">
            <v>UND</v>
          </cell>
          <cell r="F446"/>
          <cell r="G446">
            <v>29183</v>
          </cell>
          <cell r="H446"/>
          <cell r="I446">
            <v>28693</v>
          </cell>
          <cell r="J446"/>
          <cell r="K446">
            <v>33093</v>
          </cell>
          <cell r="L446"/>
          <cell r="M446">
            <v>32537</v>
          </cell>
          <cell r="N446"/>
          <cell r="O446">
            <v>37421</v>
          </cell>
          <cell r="P446"/>
          <cell r="Q446">
            <v>36792</v>
          </cell>
          <cell r="R446" t="str">
            <v>CUMPLE</v>
          </cell>
          <cell r="S446" t="str">
            <v>CUMPLE</v>
          </cell>
          <cell r="T446" t="str">
            <v>CUMPLE</v>
          </cell>
          <cell r="U446">
            <v>32674</v>
          </cell>
        </row>
        <row r="447">
          <cell r="C447" t="str">
            <v>12.3.21</v>
          </cell>
          <cell r="D447" t="str">
            <v>SUMINISTRO E INSTALACIÒN DE TUBERÍA UNIDAD DE 3 METROS EMT 1 1/4"</v>
          </cell>
          <cell r="E447" t="str">
            <v>UND</v>
          </cell>
          <cell r="F447"/>
          <cell r="G447">
            <v>38973</v>
          </cell>
          <cell r="H447"/>
          <cell r="I447">
            <v>38318</v>
          </cell>
          <cell r="J447"/>
          <cell r="K447">
            <v>44062</v>
          </cell>
          <cell r="L447"/>
          <cell r="M447">
            <v>43321</v>
          </cell>
          <cell r="N447"/>
          <cell r="O447">
            <v>49474</v>
          </cell>
          <cell r="P447"/>
          <cell r="Q447">
            <v>48643</v>
          </cell>
          <cell r="R447" t="str">
            <v>CUMPLE</v>
          </cell>
          <cell r="S447" t="str">
            <v>CUMPLE</v>
          </cell>
          <cell r="T447" t="str">
            <v>CUMPLE</v>
          </cell>
          <cell r="U447">
            <v>43427.333333333336</v>
          </cell>
        </row>
        <row r="448">
          <cell r="C448" t="str">
            <v>12.3.22</v>
          </cell>
          <cell r="D448" t="str">
            <v>SUMINISTRO E INSTALACIÒN DE CURVA EMT 1 1/4"</v>
          </cell>
          <cell r="E448" t="str">
            <v>UND</v>
          </cell>
          <cell r="F448"/>
          <cell r="G448">
            <v>6905</v>
          </cell>
          <cell r="H448"/>
          <cell r="I448">
            <v>6789</v>
          </cell>
          <cell r="J448"/>
          <cell r="K448">
            <v>7644</v>
          </cell>
          <cell r="L448"/>
          <cell r="M448">
            <v>7516</v>
          </cell>
          <cell r="N448"/>
          <cell r="O448">
            <v>9172</v>
          </cell>
          <cell r="P448"/>
          <cell r="Q448">
            <v>9018</v>
          </cell>
          <cell r="R448" t="str">
            <v>CUMPLE</v>
          </cell>
          <cell r="S448" t="str">
            <v>CUMPLE</v>
          </cell>
          <cell r="T448" t="str">
            <v>CUMPLE</v>
          </cell>
          <cell r="U448">
            <v>7774.333333333333</v>
          </cell>
        </row>
        <row r="449">
          <cell r="C449" t="str">
            <v>12.3.23</v>
          </cell>
          <cell r="D449" t="str">
            <v>SUMINISTRO E INSTALACIÒN DE UNIÓN  EMT 1/2"</v>
          </cell>
          <cell r="E449" t="str">
            <v>UND</v>
          </cell>
          <cell r="F449"/>
          <cell r="G449">
            <v>1454</v>
          </cell>
          <cell r="H449"/>
          <cell r="I449">
            <v>1430</v>
          </cell>
          <cell r="J449"/>
          <cell r="K449">
            <v>1686</v>
          </cell>
          <cell r="L449"/>
          <cell r="M449">
            <v>1658</v>
          </cell>
          <cell r="N449"/>
          <cell r="O449">
            <v>1984</v>
          </cell>
          <cell r="P449"/>
          <cell r="Q449">
            <v>1951</v>
          </cell>
          <cell r="R449" t="str">
            <v>CUMPLE</v>
          </cell>
          <cell r="S449" t="str">
            <v>CUMPLE</v>
          </cell>
          <cell r="T449" t="str">
            <v>CUMPLE</v>
          </cell>
          <cell r="U449">
            <v>1679.6666666666667</v>
          </cell>
        </row>
        <row r="450">
          <cell r="C450" t="str">
            <v>12.3.24</v>
          </cell>
          <cell r="D450" t="str">
            <v>SUMINISTRO E INSTALACIÒN DE UNIÓN  EMT 1"</v>
          </cell>
          <cell r="E450" t="str">
            <v>UND</v>
          </cell>
          <cell r="F450"/>
          <cell r="G450">
            <v>5062</v>
          </cell>
          <cell r="H450"/>
          <cell r="I450">
            <v>4977</v>
          </cell>
          <cell r="J450"/>
          <cell r="K450">
            <v>5826</v>
          </cell>
          <cell r="L450"/>
          <cell r="M450">
            <v>5728</v>
          </cell>
          <cell r="N450"/>
          <cell r="O450">
            <v>6454</v>
          </cell>
          <cell r="P450"/>
          <cell r="Q450">
            <v>6346</v>
          </cell>
          <cell r="R450" t="str">
            <v>CUMPLE</v>
          </cell>
          <cell r="S450" t="str">
            <v>CUMPLE</v>
          </cell>
          <cell r="T450" t="str">
            <v>CUMPLE</v>
          </cell>
          <cell r="U450">
            <v>5683.666666666667</v>
          </cell>
        </row>
        <row r="451">
          <cell r="C451" t="str">
            <v>12.3.25</v>
          </cell>
          <cell r="D451" t="str">
            <v>SUMINISTRO E INSTALACIÒN DE UNIÓN EMT 1 1/4"</v>
          </cell>
          <cell r="E451" t="str">
            <v>UND</v>
          </cell>
          <cell r="F451"/>
          <cell r="G451">
            <v>3298</v>
          </cell>
          <cell r="H451"/>
          <cell r="I451">
            <v>3243</v>
          </cell>
          <cell r="J451"/>
          <cell r="K451">
            <v>3705</v>
          </cell>
          <cell r="L451"/>
          <cell r="M451">
            <v>3643</v>
          </cell>
          <cell r="N451"/>
          <cell r="O451">
            <v>4264</v>
          </cell>
          <cell r="P451"/>
          <cell r="Q451">
            <v>4192</v>
          </cell>
          <cell r="R451" t="str">
            <v>CUMPLE</v>
          </cell>
          <cell r="S451" t="str">
            <v>CUMPLE</v>
          </cell>
          <cell r="T451" t="str">
            <v>CUMPLE</v>
          </cell>
          <cell r="U451">
            <v>3692.6666666666665</v>
          </cell>
        </row>
        <row r="452">
          <cell r="C452" t="str">
            <v>12.3.26</v>
          </cell>
          <cell r="D452" t="str">
            <v>SUMINISTRO E INSTALACIÒN DE CONECTOR EMT 1/2"</v>
          </cell>
          <cell r="E452" t="str">
            <v>UND</v>
          </cell>
          <cell r="F452"/>
          <cell r="G452">
            <v>1229</v>
          </cell>
          <cell r="H452"/>
          <cell r="I452">
            <v>1208</v>
          </cell>
          <cell r="J452"/>
          <cell r="K452">
            <v>1362</v>
          </cell>
          <cell r="L452"/>
          <cell r="M452">
            <v>1339</v>
          </cell>
          <cell r="N452"/>
          <cell r="O452">
            <v>1638</v>
          </cell>
          <cell r="P452"/>
          <cell r="Q452">
            <v>1610</v>
          </cell>
          <cell r="R452" t="str">
            <v>CUMPLE</v>
          </cell>
          <cell r="S452" t="str">
            <v>CUMPLE</v>
          </cell>
          <cell r="T452" t="str">
            <v>CUMPLE</v>
          </cell>
          <cell r="U452">
            <v>1385.6666666666667</v>
          </cell>
        </row>
        <row r="453">
          <cell r="C453" t="str">
            <v>12.3.27</v>
          </cell>
          <cell r="D453" t="str">
            <v>SUMINISTRO E INSTALACIÒN DE CONECTOR EMT 1"</v>
          </cell>
          <cell r="E453" t="str">
            <v>UND</v>
          </cell>
          <cell r="F453"/>
          <cell r="G453">
            <v>2165</v>
          </cell>
          <cell r="H453"/>
          <cell r="I453">
            <v>2129</v>
          </cell>
          <cell r="J453"/>
          <cell r="K453">
            <v>2400</v>
          </cell>
          <cell r="L453"/>
          <cell r="M453">
            <v>2360</v>
          </cell>
          <cell r="N453"/>
          <cell r="O453">
            <v>2918</v>
          </cell>
          <cell r="P453"/>
          <cell r="Q453">
            <v>2869</v>
          </cell>
          <cell r="R453" t="str">
            <v>CUMPLE</v>
          </cell>
          <cell r="S453" t="str">
            <v>CUMPLE</v>
          </cell>
          <cell r="T453" t="str">
            <v>CUMPLE</v>
          </cell>
          <cell r="U453">
            <v>2452.6666666666665</v>
          </cell>
        </row>
        <row r="454">
          <cell r="C454" t="str">
            <v>12.3.28</v>
          </cell>
          <cell r="D454" t="str">
            <v>SUMINISTRO E INSTALACIÒN DE CONECTOR  EMT 1 1/4"</v>
          </cell>
          <cell r="E454" t="str">
            <v>UND</v>
          </cell>
          <cell r="F454"/>
          <cell r="G454">
            <v>2514</v>
          </cell>
          <cell r="H454"/>
          <cell r="I454">
            <v>2472</v>
          </cell>
          <cell r="J454"/>
          <cell r="K454">
            <v>2786</v>
          </cell>
          <cell r="L454"/>
          <cell r="M454">
            <v>2739</v>
          </cell>
          <cell r="N454"/>
          <cell r="O454">
            <v>3347</v>
          </cell>
          <cell r="P454"/>
          <cell r="Q454">
            <v>3291</v>
          </cell>
          <cell r="R454" t="str">
            <v>CUMPLE</v>
          </cell>
          <cell r="S454" t="str">
            <v>CUMPLE</v>
          </cell>
          <cell r="T454" t="str">
            <v>CUMPLE</v>
          </cell>
          <cell r="U454">
            <v>2834</v>
          </cell>
        </row>
        <row r="455">
          <cell r="C455" t="str">
            <v>12.4</v>
          </cell>
          <cell r="D455" t="str">
            <v>SISTEMA DE VOZ Y DATOS</v>
          </cell>
          <cell r="E455"/>
          <cell r="F455"/>
          <cell r="G455"/>
          <cell r="H455"/>
          <cell r="I455"/>
          <cell r="J455"/>
          <cell r="K455"/>
          <cell r="L455"/>
          <cell r="M455"/>
          <cell r="N455"/>
          <cell r="O455"/>
          <cell r="P455"/>
          <cell r="Q455"/>
          <cell r="R455"/>
          <cell r="S455" t="str">
            <v>CUMPLE</v>
          </cell>
          <cell r="T455" t="str">
            <v>CUMPLE</v>
          </cell>
          <cell r="U455" t="e">
            <v>#DIV/0!</v>
          </cell>
        </row>
        <row r="456">
          <cell r="C456" t="str">
            <v>12.4.1</v>
          </cell>
          <cell r="D456" t="str">
            <v>ETIQUETAS DE IDENTIFICACIÓN PARA SALIDAS DE TELECOMUNICACIÓN</v>
          </cell>
          <cell r="E456" t="str">
            <v>UND</v>
          </cell>
          <cell r="F456"/>
          <cell r="G456">
            <v>1672</v>
          </cell>
          <cell r="H456"/>
          <cell r="I456">
            <v>1644</v>
          </cell>
          <cell r="J456"/>
          <cell r="K456">
            <v>1997</v>
          </cell>
          <cell r="L456"/>
          <cell r="M456">
            <v>1963</v>
          </cell>
          <cell r="N456"/>
          <cell r="O456">
            <v>2208</v>
          </cell>
          <cell r="P456"/>
          <cell r="Q456">
            <v>2171</v>
          </cell>
          <cell r="R456" t="str">
            <v>CUMPLE</v>
          </cell>
          <cell r="S456" t="str">
            <v>CUMPLE</v>
          </cell>
          <cell r="T456" t="str">
            <v>CUMPLE</v>
          </cell>
          <cell r="U456">
            <v>1926</v>
          </cell>
        </row>
        <row r="457">
          <cell r="C457" t="str">
            <v>12.4.2</v>
          </cell>
          <cell r="D457" t="str">
            <v>FACE PLATE 2 ESPACIOS CON IDENTIFICACIÓN</v>
          </cell>
          <cell r="E457" t="str">
            <v>UND</v>
          </cell>
          <cell r="F457"/>
          <cell r="G457">
            <v>14175</v>
          </cell>
          <cell r="H457"/>
          <cell r="I457">
            <v>13937</v>
          </cell>
          <cell r="J457"/>
          <cell r="K457">
            <v>15922</v>
          </cell>
          <cell r="L457"/>
          <cell r="M457">
            <v>15654</v>
          </cell>
          <cell r="N457"/>
          <cell r="O457">
            <v>19101</v>
          </cell>
          <cell r="P457"/>
          <cell r="Q457">
            <v>18780</v>
          </cell>
          <cell r="R457" t="str">
            <v>CUMPLE</v>
          </cell>
          <cell r="S457" t="str">
            <v>CUMPLE</v>
          </cell>
          <cell r="T457" t="str">
            <v>CUMPLE</v>
          </cell>
          <cell r="U457">
            <v>16123.666666666666</v>
          </cell>
        </row>
        <row r="458">
          <cell r="C458" t="str">
            <v>12.4.3</v>
          </cell>
          <cell r="D458" t="str">
            <v xml:space="preserve">PATCH CORD DE 10FT CATEGORÍA 6 COLOR AZUL PARA PUESTO DE TRABAJO </v>
          </cell>
          <cell r="E458" t="str">
            <v>UND</v>
          </cell>
          <cell r="F458"/>
          <cell r="G458">
            <v>17440</v>
          </cell>
          <cell r="H458"/>
          <cell r="I458">
            <v>17147</v>
          </cell>
          <cell r="J458"/>
          <cell r="K458">
            <v>19226</v>
          </cell>
          <cell r="L458"/>
          <cell r="M458">
            <v>18903</v>
          </cell>
          <cell r="N458"/>
          <cell r="O458">
            <v>20842</v>
          </cell>
          <cell r="P458"/>
          <cell r="Q458">
            <v>20492</v>
          </cell>
          <cell r="R458" t="str">
            <v>CUMPLE</v>
          </cell>
          <cell r="S458" t="str">
            <v>CUMPLE</v>
          </cell>
          <cell r="T458" t="str">
            <v>CUMPLE</v>
          </cell>
          <cell r="U458">
            <v>18847.333333333332</v>
          </cell>
        </row>
        <row r="459">
          <cell r="C459" t="str">
            <v>12.4.4</v>
          </cell>
          <cell r="D459" t="str">
            <v xml:space="preserve">TOMAS PARA TRANSMISIÓN CATEGORÍA 6 PARA DATOS COLOR AZUL </v>
          </cell>
          <cell r="E459" t="str">
            <v>UND</v>
          </cell>
          <cell r="F459"/>
          <cell r="G459">
            <v>42713</v>
          </cell>
          <cell r="H459"/>
          <cell r="I459">
            <v>41995</v>
          </cell>
          <cell r="J459"/>
          <cell r="K459">
            <v>49358</v>
          </cell>
          <cell r="L459"/>
          <cell r="M459">
            <v>48528</v>
          </cell>
          <cell r="N459"/>
          <cell r="O459">
            <v>57442</v>
          </cell>
          <cell r="P459"/>
          <cell r="Q459">
            <v>56477</v>
          </cell>
          <cell r="R459" t="str">
            <v>CUMPLE</v>
          </cell>
          <cell r="S459" t="str">
            <v>CUMPLE</v>
          </cell>
          <cell r="T459" t="str">
            <v>CUMPLE</v>
          </cell>
          <cell r="U459">
            <v>49000</v>
          </cell>
        </row>
        <row r="460">
          <cell r="C460" t="str">
            <v>12.4.5</v>
          </cell>
          <cell r="D460" t="str">
            <v xml:space="preserve">TOMAS PARA TRANSMISIÓN CATEGORÍA 6 PARA DATOS COLOR ROJO </v>
          </cell>
          <cell r="E460" t="str">
            <v>UND</v>
          </cell>
          <cell r="F460"/>
          <cell r="G460">
            <v>42713</v>
          </cell>
          <cell r="H460"/>
          <cell r="I460">
            <v>41995</v>
          </cell>
          <cell r="J460"/>
          <cell r="K460">
            <v>49358</v>
          </cell>
          <cell r="L460"/>
          <cell r="M460">
            <v>48528</v>
          </cell>
          <cell r="N460"/>
          <cell r="O460">
            <v>57442</v>
          </cell>
          <cell r="P460"/>
          <cell r="Q460">
            <v>56477</v>
          </cell>
          <cell r="R460" t="str">
            <v>CUMPLE</v>
          </cell>
          <cell r="S460" t="str">
            <v>CUMPLE</v>
          </cell>
          <cell r="T460" t="str">
            <v>CUMPLE</v>
          </cell>
          <cell r="U460">
            <v>49000</v>
          </cell>
        </row>
        <row r="461">
          <cell r="C461" t="str">
            <v>12.4.6</v>
          </cell>
          <cell r="D461" t="str">
            <v>CABLE DE COBRE DESNUDO # 12 AWG</v>
          </cell>
          <cell r="E461" t="str">
            <v>M/L</v>
          </cell>
          <cell r="F461"/>
          <cell r="G461">
            <v>2158</v>
          </cell>
          <cell r="H461"/>
          <cell r="I461">
            <v>2122</v>
          </cell>
          <cell r="J461"/>
          <cell r="K461">
            <v>2467</v>
          </cell>
          <cell r="L461"/>
          <cell r="M461">
            <v>2426</v>
          </cell>
          <cell r="N461"/>
          <cell r="O461">
            <v>2684</v>
          </cell>
          <cell r="P461"/>
          <cell r="Q461">
            <v>2639</v>
          </cell>
          <cell r="R461" t="str">
            <v>CUMPLE</v>
          </cell>
          <cell r="S461" t="str">
            <v>CUMPLE</v>
          </cell>
          <cell r="T461" t="str">
            <v>CUMPLE</v>
          </cell>
          <cell r="U461">
            <v>2395.6666666666665</v>
          </cell>
        </row>
        <row r="462">
          <cell r="C462" t="str">
            <v>12.4.7</v>
          </cell>
          <cell r="D462" t="str">
            <v xml:space="preserve">CABLE UTP DE 4 PARES 100 OHMIOS CATEGORÍA 6, 250 MHZ  AWG </v>
          </cell>
          <cell r="E462" t="str">
            <v>M/L</v>
          </cell>
          <cell r="F462"/>
          <cell r="G462">
            <v>4435</v>
          </cell>
          <cell r="H462"/>
          <cell r="I462">
            <v>4360</v>
          </cell>
          <cell r="J462"/>
          <cell r="K462">
            <v>5081</v>
          </cell>
          <cell r="L462"/>
          <cell r="M462">
            <v>4996</v>
          </cell>
          <cell r="N462"/>
          <cell r="O462">
            <v>5876</v>
          </cell>
          <cell r="P462"/>
          <cell r="Q462">
            <v>5777</v>
          </cell>
          <cell r="R462" t="str">
            <v>CUMPLE</v>
          </cell>
          <cell r="S462" t="str">
            <v>CUMPLE</v>
          </cell>
          <cell r="T462" t="str">
            <v>CUMPLE</v>
          </cell>
          <cell r="U462">
            <v>5044.333333333333</v>
          </cell>
        </row>
        <row r="463">
          <cell r="C463" t="str">
            <v>12.4.8</v>
          </cell>
          <cell r="D463" t="str">
            <v>CANALETA METÁLICA CON DIVISIÓN DE 12 X 5, ACABADO EN PINTURA ELECTROSTÁTICA, INCLUYE ACCESORIOS DE INSTALACIÓN Y FIJACIÓN.</v>
          </cell>
          <cell r="E463" t="str">
            <v>M/L</v>
          </cell>
          <cell r="F463"/>
          <cell r="G463">
            <v>25523</v>
          </cell>
          <cell r="H463"/>
          <cell r="I463">
            <v>25094</v>
          </cell>
          <cell r="J463"/>
          <cell r="K463">
            <v>29717</v>
          </cell>
          <cell r="L463"/>
          <cell r="M463">
            <v>29218</v>
          </cell>
          <cell r="N463"/>
          <cell r="O463">
            <v>32650</v>
          </cell>
          <cell r="P463"/>
          <cell r="Q463">
            <v>32101</v>
          </cell>
          <cell r="R463" t="str">
            <v>CUMPLE</v>
          </cell>
          <cell r="S463" t="str">
            <v>CUMPLE</v>
          </cell>
          <cell r="T463" t="str">
            <v>CUMPLE</v>
          </cell>
          <cell r="U463">
            <v>28804.333333333332</v>
          </cell>
        </row>
        <row r="464">
          <cell r="C464" t="str">
            <v>12.4.9</v>
          </cell>
          <cell r="D464" t="str">
            <v>TROQUEL DOBLE TIPO ZAPATO DE 12 CM</v>
          </cell>
          <cell r="E464" t="str">
            <v>UND</v>
          </cell>
          <cell r="F464"/>
          <cell r="G464">
            <v>19455</v>
          </cell>
          <cell r="H464"/>
          <cell r="I464">
            <v>19128</v>
          </cell>
          <cell r="J464"/>
          <cell r="K464">
            <v>22861</v>
          </cell>
          <cell r="L464"/>
          <cell r="M464">
            <v>22477</v>
          </cell>
          <cell r="N464"/>
          <cell r="O464">
            <v>25447</v>
          </cell>
          <cell r="P464"/>
          <cell r="Q464">
            <v>25019</v>
          </cell>
          <cell r="R464" t="str">
            <v>CUMPLE</v>
          </cell>
          <cell r="S464" t="str">
            <v>CUMPLE</v>
          </cell>
          <cell r="T464" t="str">
            <v>CUMPLE</v>
          </cell>
          <cell r="U464">
            <v>22208</v>
          </cell>
        </row>
        <row r="465">
          <cell r="C465" t="str">
            <v>12.4.10</v>
          </cell>
          <cell r="D465" t="str">
            <v>BANDEJA CABLOFIL 200 X 54 INCLUYE MATERIALES DE INSTALACIÓN Y ACCESORIOS</v>
          </cell>
          <cell r="E465" t="str">
            <v>M/L</v>
          </cell>
          <cell r="F465"/>
          <cell r="G465">
            <v>58279</v>
          </cell>
          <cell r="H465"/>
          <cell r="I465">
            <v>57300</v>
          </cell>
          <cell r="J465"/>
          <cell r="K465">
            <v>66889</v>
          </cell>
          <cell r="L465"/>
          <cell r="M465">
            <v>65765</v>
          </cell>
          <cell r="N465"/>
          <cell r="O465">
            <v>76769</v>
          </cell>
          <cell r="P465"/>
          <cell r="Q465">
            <v>75479</v>
          </cell>
          <cell r="R465" t="str">
            <v>CUMPLE</v>
          </cell>
          <cell r="S465" t="str">
            <v>CUMPLE</v>
          </cell>
          <cell r="T465" t="str">
            <v>CUMPLE</v>
          </cell>
          <cell r="U465">
            <v>66181.333333333328</v>
          </cell>
        </row>
        <row r="466">
          <cell r="C466" t="str">
            <v>12.4.11</v>
          </cell>
          <cell r="D466" t="str">
            <v>GABINETE PARA TELECOMUNICACIONES PINTURA ELECTROSTÁTICA COLOR NEGRO, MULTITOMA DE 5 TOMACORRIENTES (10 SALIDAS)  CON TOMA GRADO INDUSTRIAL, + JUEGO  TOMA Y CLAVIJA  SEGURIDAD L5-30P + KIT DE VENTILACIÓN DOBLE, PUESTA A TIERRA EN BARRAJE DE COBRE NORMA UL MONTADO SOBRE AISLADORES NORMA EIA/TIA</v>
          </cell>
          <cell r="E466" t="str">
            <v>UND</v>
          </cell>
          <cell r="F466"/>
          <cell r="G466">
            <v>2344519</v>
          </cell>
          <cell r="H466"/>
          <cell r="I466">
            <v>2305115</v>
          </cell>
          <cell r="J466"/>
          <cell r="K466">
            <v>2755305</v>
          </cell>
          <cell r="L466"/>
          <cell r="M466">
            <v>2708997</v>
          </cell>
          <cell r="N466"/>
          <cell r="O466">
            <v>2966255</v>
          </cell>
          <cell r="P466"/>
          <cell r="Q466">
            <v>2916402</v>
          </cell>
          <cell r="R466" t="str">
            <v>CUMPLE</v>
          </cell>
          <cell r="S466" t="str">
            <v>CUMPLE</v>
          </cell>
          <cell r="T466" t="str">
            <v>CUMPLE</v>
          </cell>
          <cell r="U466">
            <v>2643504.6666666665</v>
          </cell>
        </row>
        <row r="467">
          <cell r="C467" t="str">
            <v>12.4.12</v>
          </cell>
          <cell r="D467" t="str">
            <v>ORGANIZADOR HORIZONTAL   80 X 80 DELANTERO TRASERO. DE DOBLE UR CON RADIO DE CURVATURA</v>
          </cell>
          <cell r="E467" t="str">
            <v>UND</v>
          </cell>
          <cell r="F467"/>
          <cell r="G467">
            <v>132626</v>
          </cell>
          <cell r="H467"/>
          <cell r="I467">
            <v>130397</v>
          </cell>
          <cell r="J467"/>
          <cell r="K467">
            <v>156542</v>
          </cell>
          <cell r="L467"/>
          <cell r="M467">
            <v>153911</v>
          </cell>
          <cell r="N467"/>
          <cell r="O467">
            <v>173790</v>
          </cell>
          <cell r="P467"/>
          <cell r="Q467">
            <v>170869</v>
          </cell>
          <cell r="R467" t="str">
            <v>CUMPLE</v>
          </cell>
          <cell r="S467" t="str">
            <v>CUMPLE</v>
          </cell>
          <cell r="T467" t="str">
            <v>CUMPLE</v>
          </cell>
          <cell r="U467">
            <v>151725.66666666666</v>
          </cell>
        </row>
        <row r="468">
          <cell r="C468" t="str">
            <v>12.4.13</v>
          </cell>
          <cell r="D468" t="str">
            <v xml:space="preserve">SWITCH DE COMUNICACIONES  DE 24 PUERTOS CATEGORÍA 6 10/100 </v>
          </cell>
          <cell r="E468" t="str">
            <v>UND</v>
          </cell>
          <cell r="F468"/>
          <cell r="G468">
            <v>1749186</v>
          </cell>
          <cell r="H468"/>
          <cell r="I468">
            <v>1719788</v>
          </cell>
          <cell r="J468"/>
          <cell r="K468">
            <v>2015450</v>
          </cell>
          <cell r="L468"/>
          <cell r="M468">
            <v>1981577</v>
          </cell>
          <cell r="N468"/>
          <cell r="O468">
            <v>2336964</v>
          </cell>
          <cell r="P468"/>
          <cell r="Q468">
            <v>2297687</v>
          </cell>
          <cell r="R468" t="str">
            <v>CUMPLE</v>
          </cell>
          <cell r="S468" t="str">
            <v>CUMPLE</v>
          </cell>
          <cell r="T468" t="str">
            <v>CUMPLE</v>
          </cell>
          <cell r="U468">
            <v>1999684</v>
          </cell>
        </row>
        <row r="469">
          <cell r="C469" t="str">
            <v>12.4.14</v>
          </cell>
          <cell r="D469" t="str">
            <v xml:space="preserve">SWITCH DE COMUNICACIONES  DE 48 PUERTOS CATEGORÍA 6 10/100 </v>
          </cell>
          <cell r="E469" t="str">
            <v>UND</v>
          </cell>
          <cell r="F469"/>
          <cell r="G469">
            <v>1984888</v>
          </cell>
          <cell r="H469"/>
          <cell r="I469">
            <v>1951528</v>
          </cell>
          <cell r="J469"/>
          <cell r="K469">
            <v>2224926</v>
          </cell>
          <cell r="L469"/>
          <cell r="M469">
            <v>2187532</v>
          </cell>
          <cell r="N469"/>
          <cell r="O469">
            <v>2401696</v>
          </cell>
          <cell r="P469"/>
          <cell r="Q469">
            <v>2361331</v>
          </cell>
          <cell r="R469" t="str">
            <v>CUMPLE</v>
          </cell>
          <cell r="S469" t="str">
            <v>CUMPLE</v>
          </cell>
          <cell r="T469" t="str">
            <v>CUMPLE</v>
          </cell>
          <cell r="U469">
            <v>2166797</v>
          </cell>
        </row>
        <row r="470">
          <cell r="C470" t="str">
            <v>12.4.15</v>
          </cell>
          <cell r="D470" t="str">
            <v xml:space="preserve">PATCH CORD DE 3FT CATEGORÍA 6 COLOR AZUL  PARA DATOS </v>
          </cell>
          <cell r="E470" t="str">
            <v>UND</v>
          </cell>
          <cell r="F470"/>
          <cell r="G470">
            <v>32558</v>
          </cell>
          <cell r="H470"/>
          <cell r="I470">
            <v>32011</v>
          </cell>
          <cell r="J470"/>
          <cell r="K470">
            <v>36038</v>
          </cell>
          <cell r="L470"/>
          <cell r="M470">
            <v>35432</v>
          </cell>
          <cell r="N470"/>
          <cell r="O470">
            <v>43467</v>
          </cell>
          <cell r="P470"/>
          <cell r="Q470">
            <v>42736</v>
          </cell>
          <cell r="R470" t="str">
            <v>CUMPLE</v>
          </cell>
          <cell r="S470" t="str">
            <v>CUMPLE</v>
          </cell>
          <cell r="T470" t="str">
            <v>CUMPLE</v>
          </cell>
          <cell r="U470">
            <v>36726.333333333336</v>
          </cell>
        </row>
        <row r="471">
          <cell r="C471" t="str">
            <v>12.4.16</v>
          </cell>
          <cell r="D471" t="str">
            <v xml:space="preserve">PATCH CORD DE 3FT CATEGORÍA 6 COLOR ROJO  PARA VOZ </v>
          </cell>
          <cell r="E471" t="str">
            <v>UND</v>
          </cell>
          <cell r="F471"/>
          <cell r="G471">
            <v>32558</v>
          </cell>
          <cell r="H471"/>
          <cell r="I471">
            <v>32011</v>
          </cell>
          <cell r="J471"/>
          <cell r="K471">
            <v>36038</v>
          </cell>
          <cell r="L471"/>
          <cell r="M471">
            <v>35432</v>
          </cell>
          <cell r="N471"/>
          <cell r="O471">
            <v>43467</v>
          </cell>
          <cell r="P471"/>
          <cell r="Q471">
            <v>42736</v>
          </cell>
          <cell r="R471" t="str">
            <v>CUMPLE</v>
          </cell>
          <cell r="S471" t="str">
            <v>CUMPLE</v>
          </cell>
          <cell r="T471" t="str">
            <v>CUMPLE</v>
          </cell>
          <cell r="U471">
            <v>36726.333333333336</v>
          </cell>
        </row>
        <row r="472">
          <cell r="C472" t="str">
            <v>12.4.17</v>
          </cell>
          <cell r="D472" t="str">
            <v xml:space="preserve">PATCH PANEL DE 24 PUERTOS CAT 6 </v>
          </cell>
          <cell r="E472" t="str">
            <v>UND</v>
          </cell>
          <cell r="F472"/>
          <cell r="G472">
            <v>722314</v>
          </cell>
          <cell r="H472"/>
          <cell r="I472">
            <v>710174</v>
          </cell>
          <cell r="J472"/>
          <cell r="K472">
            <v>813609</v>
          </cell>
          <cell r="L472"/>
          <cell r="M472">
            <v>799935</v>
          </cell>
          <cell r="N472"/>
          <cell r="O472">
            <v>916657</v>
          </cell>
          <cell r="P472"/>
          <cell r="Q472">
            <v>901251</v>
          </cell>
          <cell r="R472" t="str">
            <v>CUMPLE</v>
          </cell>
          <cell r="S472" t="str">
            <v>CUMPLE</v>
          </cell>
          <cell r="T472" t="str">
            <v>CUMPLE</v>
          </cell>
          <cell r="U472">
            <v>803786.66666666663</v>
          </cell>
        </row>
        <row r="473">
          <cell r="C473" t="str">
            <v>12.4.18</v>
          </cell>
          <cell r="D473" t="str">
            <v xml:space="preserve">PATCH PANEL DE 48 PUERTOS CAT 6 </v>
          </cell>
          <cell r="E473" t="str">
            <v>UND</v>
          </cell>
          <cell r="F473"/>
          <cell r="G473">
            <v>1552567</v>
          </cell>
          <cell r="H473"/>
          <cell r="I473">
            <v>1526473</v>
          </cell>
          <cell r="J473"/>
          <cell r="K473">
            <v>1796851</v>
          </cell>
          <cell r="L473"/>
          <cell r="M473">
            <v>1766652</v>
          </cell>
          <cell r="N473"/>
          <cell r="O473">
            <v>1973271</v>
          </cell>
          <cell r="P473"/>
          <cell r="Q473">
            <v>1940107</v>
          </cell>
          <cell r="R473" t="str">
            <v>CUMPLE</v>
          </cell>
          <cell r="S473" t="str">
            <v>CUMPLE</v>
          </cell>
          <cell r="T473" t="str">
            <v>CUMPLE</v>
          </cell>
          <cell r="U473">
            <v>1744410.6666666667</v>
          </cell>
        </row>
        <row r="474">
          <cell r="C474" t="str">
            <v>12.4.19</v>
          </cell>
          <cell r="D474" t="str">
            <v>PONCHADO EN PUERTOS DE PATCH PANEL CAT 6</v>
          </cell>
          <cell r="E474" t="str">
            <v>UND</v>
          </cell>
          <cell r="F474"/>
          <cell r="G474">
            <v>11383</v>
          </cell>
          <cell r="H474"/>
          <cell r="I474">
            <v>11192</v>
          </cell>
          <cell r="J474"/>
          <cell r="K474">
            <v>12595</v>
          </cell>
          <cell r="L474"/>
          <cell r="M474">
            <v>12383</v>
          </cell>
          <cell r="N474"/>
          <cell r="O474">
            <v>14875</v>
          </cell>
          <cell r="P474"/>
          <cell r="Q474">
            <v>14625</v>
          </cell>
          <cell r="R474" t="str">
            <v>CUMPLE</v>
          </cell>
          <cell r="S474" t="str">
            <v>CUMPLE</v>
          </cell>
          <cell r="T474" t="str">
            <v>CUMPLE</v>
          </cell>
          <cell r="U474">
            <v>12733.333333333334</v>
          </cell>
        </row>
        <row r="475">
          <cell r="C475" t="str">
            <v>12.4.20</v>
          </cell>
          <cell r="D475" t="str">
            <v>CERTIFICACIÓN DE RED CATEGORÍA 6</v>
          </cell>
          <cell r="E475" t="str">
            <v>UND</v>
          </cell>
          <cell r="F475"/>
          <cell r="G475">
            <v>28877</v>
          </cell>
          <cell r="H475"/>
          <cell r="I475">
            <v>28392</v>
          </cell>
          <cell r="J475"/>
          <cell r="K475">
            <v>33236</v>
          </cell>
          <cell r="L475"/>
          <cell r="M475">
            <v>32677</v>
          </cell>
          <cell r="N475"/>
          <cell r="O475">
            <v>36205</v>
          </cell>
          <cell r="P475"/>
          <cell r="Q475">
            <v>35597</v>
          </cell>
          <cell r="R475" t="str">
            <v>CUMPLE</v>
          </cell>
          <cell r="S475" t="str">
            <v>CUMPLE</v>
          </cell>
          <cell r="T475" t="str">
            <v>CUMPLE</v>
          </cell>
          <cell r="U475">
            <v>32222</v>
          </cell>
        </row>
        <row r="476">
          <cell r="C476" t="str">
            <v>12.4.21</v>
          </cell>
          <cell r="D476" t="str">
            <v xml:space="preserve">PLANOS AS-BUILD </v>
          </cell>
          <cell r="E476" t="str">
            <v>UND</v>
          </cell>
          <cell r="F476"/>
          <cell r="G476">
            <v>1802672</v>
          </cell>
          <cell r="H476"/>
          <cell r="I476">
            <v>1772375</v>
          </cell>
          <cell r="J476"/>
          <cell r="K476">
            <v>2080360</v>
          </cell>
          <cell r="L476"/>
          <cell r="M476">
            <v>2045396</v>
          </cell>
          <cell r="N476"/>
          <cell r="O476">
            <v>2354328</v>
          </cell>
          <cell r="P476"/>
          <cell r="Q476">
            <v>2314759</v>
          </cell>
          <cell r="R476" t="str">
            <v>CUMPLE</v>
          </cell>
          <cell r="S476" t="str">
            <v>CUMPLE</v>
          </cell>
          <cell r="T476" t="str">
            <v>CUMPLE</v>
          </cell>
          <cell r="U476">
            <v>2044176.6666666667</v>
          </cell>
        </row>
        <row r="477">
          <cell r="C477" t="str">
            <v>12.4.22</v>
          </cell>
          <cell r="D477" t="str">
            <v>CABLE TRENZADO TIPO THHN  3*12 EN COBRE</v>
          </cell>
          <cell r="E477" t="str">
            <v>M/L</v>
          </cell>
          <cell r="F477"/>
          <cell r="G477">
            <v>8104</v>
          </cell>
          <cell r="H477"/>
          <cell r="I477">
            <v>7968</v>
          </cell>
          <cell r="J477"/>
          <cell r="K477">
            <v>8964</v>
          </cell>
          <cell r="L477"/>
          <cell r="M477">
            <v>8813</v>
          </cell>
          <cell r="N477"/>
          <cell r="O477">
            <v>10499</v>
          </cell>
          <cell r="P477"/>
          <cell r="Q477">
            <v>10323</v>
          </cell>
          <cell r="R477" t="str">
            <v>CUMPLE</v>
          </cell>
          <cell r="S477" t="str">
            <v>CUMPLE</v>
          </cell>
          <cell r="T477" t="str">
            <v>CUMPLE</v>
          </cell>
          <cell r="U477">
            <v>9034.6666666666661</v>
          </cell>
        </row>
        <row r="478">
          <cell r="C478" t="str">
            <v>12.4.23</v>
          </cell>
          <cell r="D478" t="str">
            <v>CONECTORES DE DERIVACIÓN</v>
          </cell>
          <cell r="E478" t="str">
            <v>UND</v>
          </cell>
          <cell r="F478"/>
          <cell r="G478">
            <v>1756</v>
          </cell>
          <cell r="H478"/>
          <cell r="I478">
            <v>1726</v>
          </cell>
          <cell r="J478"/>
          <cell r="K478">
            <v>1944</v>
          </cell>
          <cell r="L478"/>
          <cell r="M478">
            <v>1911</v>
          </cell>
          <cell r="N478"/>
          <cell r="O478">
            <v>2280</v>
          </cell>
          <cell r="P478"/>
          <cell r="Q478">
            <v>2242</v>
          </cell>
          <cell r="R478" t="str">
            <v>CUMPLE</v>
          </cell>
          <cell r="S478" t="str">
            <v>CUMPLE</v>
          </cell>
          <cell r="T478" t="str">
            <v>CUMPLE</v>
          </cell>
          <cell r="U478">
            <v>1959.6666666666667</v>
          </cell>
        </row>
        <row r="479">
          <cell r="C479" t="str">
            <v>12.4.24</v>
          </cell>
          <cell r="D479" t="str">
            <v>MARQUILLAS DE MARCACIÓN RED REGULADA</v>
          </cell>
          <cell r="E479" t="str">
            <v>UND</v>
          </cell>
          <cell r="F479"/>
          <cell r="G479">
            <v>2677</v>
          </cell>
          <cell r="H479"/>
          <cell r="I479">
            <v>2632</v>
          </cell>
          <cell r="J479"/>
          <cell r="K479">
            <v>3111</v>
          </cell>
          <cell r="L479"/>
          <cell r="M479">
            <v>3059</v>
          </cell>
          <cell r="N479"/>
          <cell r="O479">
            <v>3432</v>
          </cell>
          <cell r="P479"/>
          <cell r="Q479">
            <v>3374</v>
          </cell>
          <cell r="R479" t="str">
            <v>CUMPLE</v>
          </cell>
          <cell r="S479" t="str">
            <v>CUMPLE</v>
          </cell>
          <cell r="T479" t="str">
            <v>CUMPLE</v>
          </cell>
          <cell r="U479">
            <v>3021.6666666666665</v>
          </cell>
        </row>
        <row r="480">
          <cell r="C480" t="str">
            <v>12.4.25</v>
          </cell>
          <cell r="D480" t="str">
            <v xml:space="preserve">TOMACORRIENTE  CON POLO TIERRA AISLADO 120V GRADO HOSPITALARIO  COLOR NARANJA. </v>
          </cell>
          <cell r="E480" t="str">
            <v>UND</v>
          </cell>
          <cell r="F480"/>
          <cell r="G480">
            <v>32605</v>
          </cell>
          <cell r="H480"/>
          <cell r="I480">
            <v>32057</v>
          </cell>
          <cell r="J480"/>
          <cell r="K480">
            <v>37326</v>
          </cell>
          <cell r="L480"/>
          <cell r="M480">
            <v>36699</v>
          </cell>
          <cell r="N480"/>
          <cell r="O480">
            <v>40318</v>
          </cell>
          <cell r="P480"/>
          <cell r="Q480">
            <v>39640</v>
          </cell>
          <cell r="R480" t="str">
            <v>CUMPLE</v>
          </cell>
          <cell r="S480" t="str">
            <v>CUMPLE</v>
          </cell>
          <cell r="T480" t="str">
            <v>CUMPLE</v>
          </cell>
          <cell r="U480">
            <v>36132</v>
          </cell>
        </row>
        <row r="481">
          <cell r="C481" t="str">
            <v>12.4.26</v>
          </cell>
          <cell r="D481" t="str">
            <v>MARQUILLAS DE MARCACIÓN RED NORMAL</v>
          </cell>
          <cell r="E481" t="str">
            <v>UND</v>
          </cell>
          <cell r="F481"/>
          <cell r="G481">
            <v>2677</v>
          </cell>
          <cell r="H481"/>
          <cell r="I481">
            <v>2632</v>
          </cell>
          <cell r="J481"/>
          <cell r="K481">
            <v>3111</v>
          </cell>
          <cell r="L481"/>
          <cell r="M481">
            <v>3059</v>
          </cell>
          <cell r="N481"/>
          <cell r="O481">
            <v>3432</v>
          </cell>
          <cell r="P481"/>
          <cell r="Q481">
            <v>3374</v>
          </cell>
          <cell r="R481" t="str">
            <v>CUMPLE</v>
          </cell>
          <cell r="S481" t="str">
            <v>CUMPLE</v>
          </cell>
          <cell r="T481" t="str">
            <v>CUMPLE</v>
          </cell>
          <cell r="U481">
            <v>3021.6666666666665</v>
          </cell>
        </row>
        <row r="482">
          <cell r="C482" t="str">
            <v>12.4.27</v>
          </cell>
          <cell r="D482" t="str">
            <v xml:space="preserve">TOMACORRIENTE  CON POLO A TIERRA  COLOR MARFIL O SIMILAR  DEBEN CUMPLIR NORMAS UL 498 15A 120VAC  </v>
          </cell>
          <cell r="E482" t="str">
            <v>UND</v>
          </cell>
          <cell r="F482"/>
          <cell r="G482">
            <v>59864</v>
          </cell>
          <cell r="H482"/>
          <cell r="I482">
            <v>58858</v>
          </cell>
          <cell r="J482"/>
          <cell r="K482">
            <v>66224</v>
          </cell>
          <cell r="L482"/>
          <cell r="M482">
            <v>65111</v>
          </cell>
          <cell r="N482"/>
          <cell r="O482">
            <v>77737</v>
          </cell>
          <cell r="P482"/>
          <cell r="Q482">
            <v>76430</v>
          </cell>
          <cell r="R482" t="str">
            <v>CUMPLE</v>
          </cell>
          <cell r="S482" t="str">
            <v>CUMPLE</v>
          </cell>
          <cell r="T482" t="str">
            <v>CUMPLE</v>
          </cell>
          <cell r="U482">
            <v>66799.666666666672</v>
          </cell>
        </row>
        <row r="483">
          <cell r="C483" t="str">
            <v>12.5</v>
          </cell>
          <cell r="D483" t="str">
            <v>SISTEMA DE PROTECCION</v>
          </cell>
          <cell r="E483"/>
          <cell r="F483"/>
          <cell r="G483"/>
          <cell r="H483"/>
          <cell r="I483"/>
          <cell r="J483"/>
          <cell r="K483"/>
          <cell r="L483"/>
          <cell r="M483"/>
          <cell r="N483"/>
          <cell r="O483"/>
          <cell r="P483"/>
          <cell r="Q483"/>
          <cell r="R483"/>
          <cell r="S483" t="str">
            <v>CUMPLE</v>
          </cell>
          <cell r="T483" t="str">
            <v>CUMPLE</v>
          </cell>
          <cell r="U483" t="e">
            <v>#DIV/0!</v>
          </cell>
        </row>
        <row r="484">
          <cell r="C484" t="str">
            <v>12.5.1</v>
          </cell>
          <cell r="D484" t="str">
            <v>TABLERO CON TOTALIZADOR Y BARRAJE PARA ALIMENTACIÓN DE</v>
          </cell>
          <cell r="E484" t="str">
            <v>UND</v>
          </cell>
          <cell r="F484"/>
          <cell r="G484">
            <v>1668584</v>
          </cell>
          <cell r="H484"/>
          <cell r="I484">
            <v>1640540</v>
          </cell>
          <cell r="J484"/>
          <cell r="K484">
            <v>1852128</v>
          </cell>
          <cell r="L484"/>
          <cell r="M484">
            <v>1821000</v>
          </cell>
          <cell r="N484"/>
          <cell r="O484">
            <v>2502876</v>
          </cell>
          <cell r="P484"/>
          <cell r="Q484">
            <v>2460811</v>
          </cell>
          <cell r="R484" t="str">
            <v>CUMPLE</v>
          </cell>
          <cell r="S484" t="str">
            <v>CUMPLE</v>
          </cell>
          <cell r="T484" t="str">
            <v>CUMPLE</v>
          </cell>
          <cell r="U484">
            <v>1974117</v>
          </cell>
        </row>
        <row r="485">
          <cell r="C485" t="str">
            <v>12.5.2</v>
          </cell>
          <cell r="D485" t="str">
            <v>TABLEROS DISTRIBUCIÓN</v>
          </cell>
          <cell r="E485" t="str">
            <v>UND</v>
          </cell>
          <cell r="F485"/>
          <cell r="G485">
            <v>720715</v>
          </cell>
          <cell r="H485"/>
          <cell r="I485">
            <v>708602</v>
          </cell>
          <cell r="J485"/>
          <cell r="K485">
            <v>797309</v>
          </cell>
          <cell r="L485"/>
          <cell r="M485">
            <v>783909</v>
          </cell>
          <cell r="N485"/>
          <cell r="O485">
            <v>935890</v>
          </cell>
          <cell r="P485"/>
          <cell r="Q485">
            <v>920161</v>
          </cell>
          <cell r="R485" t="str">
            <v>CUMPLE</v>
          </cell>
          <cell r="S485" t="str">
            <v>CUMPLE</v>
          </cell>
          <cell r="T485" t="str">
            <v>CUMPLE</v>
          </cell>
          <cell r="U485">
            <v>804224</v>
          </cell>
        </row>
        <row r="486">
          <cell r="C486" t="str">
            <v>12.5.3</v>
          </cell>
          <cell r="D486" t="str">
            <v xml:space="preserve">SUMINISTRO E INSTALACIÓN DE TABLERO ELÉCTRICO DE 12 CIRCUITOS TRIFÁSICO CON PUERTA Y ESPACIO PARA TOTALIZADOR Y BARRAJE INDEPENDIENTE DE TIERRA Y NEUTRO </v>
          </cell>
          <cell r="E486" t="str">
            <v>UND</v>
          </cell>
          <cell r="F486"/>
          <cell r="G486">
            <v>581908</v>
          </cell>
          <cell r="H486"/>
          <cell r="I486">
            <v>572128</v>
          </cell>
          <cell r="J486"/>
          <cell r="K486">
            <v>644227</v>
          </cell>
          <cell r="L486"/>
          <cell r="M486">
            <v>633400</v>
          </cell>
          <cell r="N486"/>
          <cell r="O486">
            <v>785818</v>
          </cell>
          <cell r="P486"/>
          <cell r="Q486">
            <v>772611</v>
          </cell>
          <cell r="R486" t="str">
            <v>CUMPLE</v>
          </cell>
          <cell r="S486" t="str">
            <v>CUMPLE</v>
          </cell>
          <cell r="T486" t="str">
            <v>CUMPLE</v>
          </cell>
          <cell r="U486">
            <v>659379.66666666663</v>
          </cell>
        </row>
        <row r="487">
          <cell r="C487" t="str">
            <v>12.5.4</v>
          </cell>
          <cell r="D487" t="str">
            <v xml:space="preserve">SUMINISTRO E INSTALACIÓN DE TABLERO ELÉCTRICO DE 18 CIRCUITOS TRIFÁSICO CON PUERTA Y ESPACIO PARA TOTALIZADOR Y BARRAJE INDEPENDIENTE DE TIERRA Y NEUTRO </v>
          </cell>
          <cell r="E487" t="str">
            <v>UND</v>
          </cell>
          <cell r="F487"/>
          <cell r="G487">
            <v>835403</v>
          </cell>
          <cell r="H487"/>
          <cell r="I487">
            <v>821363</v>
          </cell>
          <cell r="J487"/>
          <cell r="K487">
            <v>948657</v>
          </cell>
          <cell r="L487"/>
          <cell r="M487">
            <v>932713</v>
          </cell>
          <cell r="N487"/>
          <cell r="O487">
            <v>1063794</v>
          </cell>
          <cell r="P487"/>
          <cell r="Q487">
            <v>1045915</v>
          </cell>
          <cell r="R487" t="str">
            <v>CUMPLE</v>
          </cell>
          <cell r="S487" t="str">
            <v>CUMPLE</v>
          </cell>
          <cell r="T487" t="str">
            <v>CUMPLE</v>
          </cell>
          <cell r="U487">
            <v>933330.33333333337</v>
          </cell>
        </row>
        <row r="488">
          <cell r="C488" t="str">
            <v>12.5.5</v>
          </cell>
          <cell r="D488" t="str">
            <v xml:space="preserve">SUMINISTRO E INSTALACIÓN DE TABLERO ELÉCTRICO DE  24 CIRCUITOS TRIFÁSICO CON PUERTA Y ESPACIO PARA TOTALIZADOR Y BARRAJE INDEPENDIENTE DE TIERRA Y NEUTRO </v>
          </cell>
          <cell r="E488" t="str">
            <v>UND</v>
          </cell>
          <cell r="F488"/>
          <cell r="G488">
            <v>746832</v>
          </cell>
          <cell r="H488"/>
          <cell r="I488">
            <v>734280</v>
          </cell>
          <cell r="J488"/>
          <cell r="K488">
            <v>856007</v>
          </cell>
          <cell r="L488"/>
          <cell r="M488">
            <v>841620</v>
          </cell>
          <cell r="N488"/>
          <cell r="O488">
            <v>940074</v>
          </cell>
          <cell r="P488"/>
          <cell r="Q488">
            <v>924274</v>
          </cell>
          <cell r="R488" t="str">
            <v>CUMPLE</v>
          </cell>
          <cell r="S488" t="str">
            <v>CUMPLE</v>
          </cell>
          <cell r="T488" t="str">
            <v>CUMPLE</v>
          </cell>
          <cell r="U488">
            <v>833391.33333333337</v>
          </cell>
        </row>
        <row r="489">
          <cell r="C489" t="str">
            <v>12.5.6</v>
          </cell>
          <cell r="D489" t="str">
            <v xml:space="preserve">SUMINISTRO E INSTALACIÓN DE TABLERO ELÉCTRICO DE 36 CIRCUITOS TRIFÁSICO CON PUERTA Y ESPACIO PARA TOTALIZADOR Y BARRAJE INDEPENDIENTE DE TIERRA Y NEUTRO </v>
          </cell>
          <cell r="E489" t="str">
            <v>UND</v>
          </cell>
          <cell r="F489"/>
          <cell r="G489">
            <v>869503</v>
          </cell>
          <cell r="H489"/>
          <cell r="I489">
            <v>854889</v>
          </cell>
          <cell r="J489"/>
          <cell r="K489">
            <v>1001579</v>
          </cell>
          <cell r="L489"/>
          <cell r="M489">
            <v>984746</v>
          </cell>
          <cell r="N489"/>
          <cell r="O489">
            <v>1098075</v>
          </cell>
          <cell r="P489"/>
          <cell r="Q489">
            <v>1079620</v>
          </cell>
          <cell r="R489" t="str">
            <v>CUMPLE</v>
          </cell>
          <cell r="S489" t="str">
            <v>CUMPLE</v>
          </cell>
          <cell r="T489" t="str">
            <v>CUMPLE</v>
          </cell>
          <cell r="U489">
            <v>973085</v>
          </cell>
        </row>
        <row r="490">
          <cell r="C490" t="str">
            <v>12.5.7</v>
          </cell>
          <cell r="D490" t="str">
            <v xml:space="preserve">SUMINISTRO E INSTALACIÓN DE TABLERO ELÉCTRICO DE 48 CIRCUITOS TRIFÁSICO CON PUERTA Y ESPACIO PARA TOTALIZADOR Y BARRAJE INDEPENDIENTE DE TIERRA Y NEUTRO </v>
          </cell>
          <cell r="E490" t="str">
            <v>UND</v>
          </cell>
          <cell r="F490"/>
          <cell r="G490">
            <v>1045040</v>
          </cell>
          <cell r="H490"/>
          <cell r="I490">
            <v>1027476</v>
          </cell>
          <cell r="J490"/>
          <cell r="K490">
            <v>1200889</v>
          </cell>
          <cell r="L490"/>
          <cell r="M490">
            <v>1180706</v>
          </cell>
          <cell r="N490"/>
          <cell r="O490">
            <v>1316047</v>
          </cell>
          <cell r="P490"/>
          <cell r="Q490">
            <v>1293928</v>
          </cell>
          <cell r="R490" t="str">
            <v>CUMPLE</v>
          </cell>
          <cell r="S490" t="str">
            <v>CUMPLE</v>
          </cell>
          <cell r="T490" t="str">
            <v>CUMPLE</v>
          </cell>
          <cell r="U490">
            <v>1167370</v>
          </cell>
        </row>
        <row r="491">
          <cell r="C491" t="str">
            <v>12.5.8</v>
          </cell>
          <cell r="D491" t="str">
            <v>CAJA  CON ESPACIO PARA TOTALIZADOR PARA INTERRUPTORES TIPO RIEL 24 CIRCUITOS TRIFILAR PARA TOMAS REGULADO</v>
          </cell>
          <cell r="E491" t="str">
            <v>UND</v>
          </cell>
          <cell r="F491"/>
          <cell r="G491">
            <v>377835</v>
          </cell>
          <cell r="H491"/>
          <cell r="I491">
            <v>371485</v>
          </cell>
          <cell r="J491"/>
          <cell r="K491">
            <v>432170</v>
          </cell>
          <cell r="L491"/>
          <cell r="M491">
            <v>424907</v>
          </cell>
          <cell r="N491"/>
          <cell r="O491">
            <v>526939</v>
          </cell>
          <cell r="P491"/>
          <cell r="Q491">
            <v>518083</v>
          </cell>
          <cell r="R491" t="str">
            <v>CUMPLE</v>
          </cell>
          <cell r="S491" t="str">
            <v>CUMPLE</v>
          </cell>
          <cell r="T491" t="str">
            <v>CUMPLE</v>
          </cell>
          <cell r="U491">
            <v>438158.33333333331</v>
          </cell>
        </row>
        <row r="492">
          <cell r="C492" t="str">
            <v>12.5.10</v>
          </cell>
          <cell r="D492" t="str">
            <v>CAJA DE PASO METALICA  10X10X10 CM CON PUERTA Y CHAPA PLÁSTICA</v>
          </cell>
          <cell r="E492" t="str">
            <v>UND</v>
          </cell>
          <cell r="F492"/>
          <cell r="G492">
            <v>16295</v>
          </cell>
          <cell r="H492"/>
          <cell r="I492">
            <v>16021</v>
          </cell>
          <cell r="J492"/>
          <cell r="K492">
            <v>18754</v>
          </cell>
          <cell r="L492"/>
          <cell r="M492">
            <v>18439</v>
          </cell>
          <cell r="N492"/>
          <cell r="O492">
            <v>20429</v>
          </cell>
          <cell r="P492"/>
          <cell r="Q492">
            <v>20086</v>
          </cell>
          <cell r="R492" t="str">
            <v>CUMPLE</v>
          </cell>
          <cell r="S492" t="str">
            <v>CUMPLE</v>
          </cell>
          <cell r="T492" t="str">
            <v>CUMPLE</v>
          </cell>
          <cell r="U492">
            <v>18182</v>
          </cell>
        </row>
        <row r="493">
          <cell r="C493" t="str">
            <v>12.5.11</v>
          </cell>
          <cell r="D493" t="str">
            <v>CAJA DE PASO METALICA  15*15*12 CM CON PUERTA Y CHAPA PLÁSTICA</v>
          </cell>
          <cell r="E493" t="str">
            <v>UND</v>
          </cell>
          <cell r="F493"/>
          <cell r="G493">
            <v>47648</v>
          </cell>
          <cell r="H493"/>
          <cell r="I493">
            <v>46847</v>
          </cell>
          <cell r="J493"/>
          <cell r="K493">
            <v>54652</v>
          </cell>
          <cell r="L493"/>
          <cell r="M493">
            <v>53733</v>
          </cell>
          <cell r="N493"/>
          <cell r="O493">
            <v>60217</v>
          </cell>
          <cell r="P493"/>
          <cell r="Q493">
            <v>59205</v>
          </cell>
          <cell r="R493" t="str">
            <v>CUMPLE</v>
          </cell>
          <cell r="S493" t="str">
            <v>CUMPLE</v>
          </cell>
          <cell r="T493" t="str">
            <v>CUMPLE</v>
          </cell>
          <cell r="U493">
            <v>53261.666666666664</v>
          </cell>
        </row>
        <row r="494">
          <cell r="C494" t="str">
            <v>12.5.12</v>
          </cell>
          <cell r="D494" t="str">
            <v>CAJA DE PASO METALICA  20*20*15 CM. CON PUERTA Y CHAPA PLÁSTICA</v>
          </cell>
          <cell r="E494" t="str">
            <v>UND</v>
          </cell>
          <cell r="F494"/>
          <cell r="G494">
            <v>58603</v>
          </cell>
          <cell r="H494"/>
          <cell r="I494">
            <v>57618</v>
          </cell>
          <cell r="J494"/>
          <cell r="K494">
            <v>67008</v>
          </cell>
          <cell r="L494"/>
          <cell r="M494">
            <v>65882</v>
          </cell>
          <cell r="N494"/>
          <cell r="O494">
            <v>73673</v>
          </cell>
          <cell r="P494"/>
          <cell r="Q494">
            <v>72435</v>
          </cell>
          <cell r="R494" t="str">
            <v>CUMPLE</v>
          </cell>
          <cell r="S494" t="str">
            <v>CUMPLE</v>
          </cell>
          <cell r="T494" t="str">
            <v>CUMPLE</v>
          </cell>
          <cell r="U494">
            <v>65311.666666666664</v>
          </cell>
        </row>
        <row r="495">
          <cell r="C495" t="str">
            <v>12.5.13</v>
          </cell>
          <cell r="D495" t="str">
            <v>CAJA DE PASO METALICA  30*30*20 CM. CON PUERTA Y CHAPA PLÁSTICA</v>
          </cell>
          <cell r="E495" t="str">
            <v>UND</v>
          </cell>
          <cell r="F495"/>
          <cell r="G495">
            <v>80270</v>
          </cell>
          <cell r="H495"/>
          <cell r="I495">
            <v>78921</v>
          </cell>
          <cell r="J495"/>
          <cell r="K495">
            <v>92861</v>
          </cell>
          <cell r="L495"/>
          <cell r="M495">
            <v>91300</v>
          </cell>
          <cell r="N495"/>
          <cell r="O495">
            <v>101682</v>
          </cell>
          <cell r="P495"/>
          <cell r="Q495">
            <v>99973</v>
          </cell>
          <cell r="R495" t="str">
            <v>CUMPLE</v>
          </cell>
          <cell r="S495" t="str">
            <v>CUMPLE</v>
          </cell>
          <cell r="T495" t="str">
            <v>CUMPLE</v>
          </cell>
          <cell r="U495">
            <v>90064.666666666672</v>
          </cell>
        </row>
        <row r="496">
          <cell r="C496" t="str">
            <v>12.5.14</v>
          </cell>
          <cell r="D496" t="str">
            <v>CAJA PARA MEDIDOR DE ENERGÍA ELECTRICA DE 60X60X20 CM, INCLUYE REJA CON CANDADO DE SEGURIDAD EMPOTRADA EN UN MURO SEGÚN NORMA OPERADOR DE RED LOCAL</v>
          </cell>
          <cell r="E496" t="str">
            <v>UND</v>
          </cell>
          <cell r="F496"/>
          <cell r="G496">
            <v>412085</v>
          </cell>
          <cell r="H496"/>
          <cell r="I496">
            <v>405159</v>
          </cell>
          <cell r="J496"/>
          <cell r="K496">
            <v>456596</v>
          </cell>
          <cell r="L496"/>
          <cell r="M496">
            <v>448922</v>
          </cell>
          <cell r="N496"/>
          <cell r="O496">
            <v>564236</v>
          </cell>
          <cell r="P496"/>
          <cell r="Q496">
            <v>554753</v>
          </cell>
          <cell r="R496" t="str">
            <v>CUMPLE</v>
          </cell>
          <cell r="S496" t="str">
            <v>CUMPLE</v>
          </cell>
          <cell r="T496" t="str">
            <v>CUMPLE</v>
          </cell>
          <cell r="U496">
            <v>469611.33333333331</v>
          </cell>
        </row>
        <row r="497">
          <cell r="C497" t="str">
            <v>12.5.15</v>
          </cell>
          <cell r="D497" t="str">
            <v>CAJA PARA UN MEDIDOR DE ENERGÍA ELECTRICA DE 50X20X20 CM, INCLUYE REJA CON CANDADO DE SEGURIDAD EMPOTRADA EN UN MURO SEGÚN NORMA PERADOR DE RED LOCAL</v>
          </cell>
          <cell r="E497" t="str">
            <v>UND</v>
          </cell>
          <cell r="F497"/>
          <cell r="G497">
            <v>355673</v>
          </cell>
          <cell r="H497"/>
          <cell r="I497">
            <v>349695</v>
          </cell>
          <cell r="J497"/>
          <cell r="K497">
            <v>393992</v>
          </cell>
          <cell r="L497"/>
          <cell r="M497">
            <v>387370</v>
          </cell>
          <cell r="N497"/>
          <cell r="O497">
            <v>482260</v>
          </cell>
          <cell r="P497"/>
          <cell r="Q497">
            <v>474155</v>
          </cell>
          <cell r="R497" t="str">
            <v>CUMPLE</v>
          </cell>
          <cell r="S497" t="str">
            <v>CUMPLE</v>
          </cell>
          <cell r="T497" t="str">
            <v>CUMPLE</v>
          </cell>
          <cell r="U497">
            <v>403740</v>
          </cell>
        </row>
        <row r="498">
          <cell r="C498" t="str">
            <v>12.5.16</v>
          </cell>
          <cell r="D498" t="str">
            <v xml:space="preserve">SUMINISTRO E INSTALACIÒN DE TOTALIZADOR 3X350 A </v>
          </cell>
          <cell r="E498" t="str">
            <v>UND</v>
          </cell>
          <cell r="F498"/>
          <cell r="G498">
            <v>732777</v>
          </cell>
          <cell r="H498"/>
          <cell r="I498">
            <v>720461</v>
          </cell>
          <cell r="J498"/>
          <cell r="K498">
            <v>863787</v>
          </cell>
          <cell r="L498"/>
          <cell r="M498">
            <v>849270</v>
          </cell>
          <cell r="N498"/>
          <cell r="O498">
            <v>955958</v>
          </cell>
          <cell r="P498"/>
          <cell r="Q498">
            <v>939891</v>
          </cell>
          <cell r="R498" t="str">
            <v>CUMPLE</v>
          </cell>
          <cell r="S498" t="str">
            <v>CUMPLE</v>
          </cell>
          <cell r="T498" t="str">
            <v>CUMPLE</v>
          </cell>
          <cell r="U498">
            <v>836540.66666666663</v>
          </cell>
        </row>
        <row r="499">
          <cell r="C499" t="str">
            <v>12.5.17</v>
          </cell>
          <cell r="D499" t="str">
            <v xml:space="preserve">SUMINISTRO E INSTALACIÒN DE TOTALIZADOR 3X300 A </v>
          </cell>
          <cell r="E499" t="str">
            <v>UND</v>
          </cell>
          <cell r="F499"/>
          <cell r="G499">
            <v>585282</v>
          </cell>
          <cell r="H499"/>
          <cell r="I499">
            <v>575445</v>
          </cell>
          <cell r="J499"/>
          <cell r="K499">
            <v>682620</v>
          </cell>
          <cell r="L499"/>
          <cell r="M499">
            <v>671147</v>
          </cell>
          <cell r="N499"/>
          <cell r="O499">
            <v>767263</v>
          </cell>
          <cell r="P499"/>
          <cell r="Q499">
            <v>754368</v>
          </cell>
          <cell r="R499" t="str">
            <v>CUMPLE</v>
          </cell>
          <cell r="S499" t="str">
            <v>CUMPLE</v>
          </cell>
          <cell r="T499" t="str">
            <v>CUMPLE</v>
          </cell>
          <cell r="U499">
            <v>666986.66666666663</v>
          </cell>
        </row>
        <row r="500">
          <cell r="C500" t="str">
            <v>12.5.18</v>
          </cell>
          <cell r="D500" t="str">
            <v xml:space="preserve">SUMINISTRO E INSTALACIÒN DE TOTALIZADOR 3X250 A </v>
          </cell>
          <cell r="E500" t="str">
            <v>UND</v>
          </cell>
          <cell r="F500"/>
          <cell r="G500">
            <v>535229</v>
          </cell>
          <cell r="H500"/>
          <cell r="I500">
            <v>526234</v>
          </cell>
          <cell r="J500"/>
          <cell r="K500">
            <v>632242</v>
          </cell>
          <cell r="L500"/>
          <cell r="M500">
            <v>621616</v>
          </cell>
          <cell r="N500"/>
          <cell r="O500">
            <v>698700</v>
          </cell>
          <cell r="P500"/>
          <cell r="Q500">
            <v>686957</v>
          </cell>
          <cell r="R500" t="str">
            <v>CUMPLE</v>
          </cell>
          <cell r="S500" t="str">
            <v>CUMPLE</v>
          </cell>
          <cell r="T500" t="str">
            <v>CUMPLE</v>
          </cell>
          <cell r="U500">
            <v>611602.33333333337</v>
          </cell>
        </row>
        <row r="501">
          <cell r="C501" t="str">
            <v>12.5.19</v>
          </cell>
          <cell r="D501" t="str">
            <v xml:space="preserve">SUMINISTRO E INSTALACIÒN DE TOTALIZADOR 3X225 A </v>
          </cell>
          <cell r="E501" t="str">
            <v>UND</v>
          </cell>
          <cell r="F501"/>
          <cell r="G501">
            <v>476323</v>
          </cell>
          <cell r="H501"/>
          <cell r="I501">
            <v>468318</v>
          </cell>
          <cell r="J501"/>
          <cell r="K501">
            <v>559951</v>
          </cell>
          <cell r="L501"/>
          <cell r="M501">
            <v>550540</v>
          </cell>
          <cell r="N501"/>
          <cell r="O501">
            <v>616767</v>
          </cell>
          <cell r="P501"/>
          <cell r="Q501">
            <v>606401</v>
          </cell>
          <cell r="R501" t="str">
            <v>CUMPLE</v>
          </cell>
          <cell r="S501" t="str">
            <v>CUMPLE</v>
          </cell>
          <cell r="T501" t="str">
            <v>CUMPLE</v>
          </cell>
          <cell r="U501">
            <v>541753</v>
          </cell>
        </row>
        <row r="502">
          <cell r="C502" t="str">
            <v>12.5.20</v>
          </cell>
          <cell r="D502" t="str">
            <v xml:space="preserve">SUMINISTRO E INSTALACIÒN DE TOTALIZADOR 3X200 A </v>
          </cell>
          <cell r="E502" t="str">
            <v>UND</v>
          </cell>
          <cell r="F502"/>
          <cell r="G502">
            <v>433325</v>
          </cell>
          <cell r="H502"/>
          <cell r="I502">
            <v>426042</v>
          </cell>
          <cell r="J502"/>
          <cell r="K502">
            <v>511932</v>
          </cell>
          <cell r="L502"/>
          <cell r="M502">
            <v>503328</v>
          </cell>
          <cell r="N502"/>
          <cell r="O502">
            <v>581256</v>
          </cell>
          <cell r="P502"/>
          <cell r="Q502">
            <v>571487</v>
          </cell>
          <cell r="R502" t="str">
            <v>CUMPLE</v>
          </cell>
          <cell r="S502" t="str">
            <v>CUMPLE</v>
          </cell>
          <cell r="T502" t="str">
            <v>CUMPLE</v>
          </cell>
          <cell r="U502">
            <v>500285.66666666669</v>
          </cell>
        </row>
        <row r="503">
          <cell r="C503" t="str">
            <v>12.5.21</v>
          </cell>
          <cell r="D503" t="str">
            <v xml:space="preserve">SUMINISTRO E INSTALACIÒN DE TOTALIZADOR 3X175 A </v>
          </cell>
          <cell r="E503" t="str">
            <v>UND</v>
          </cell>
          <cell r="F503"/>
          <cell r="G503">
            <v>380042</v>
          </cell>
          <cell r="H503"/>
          <cell r="I503">
            <v>373655</v>
          </cell>
          <cell r="J503"/>
          <cell r="K503">
            <v>437363</v>
          </cell>
          <cell r="L503"/>
          <cell r="M503">
            <v>430012</v>
          </cell>
          <cell r="N503"/>
          <cell r="O503">
            <v>491064</v>
          </cell>
          <cell r="P503"/>
          <cell r="Q503">
            <v>482811</v>
          </cell>
          <cell r="R503" t="str">
            <v>CUMPLE</v>
          </cell>
          <cell r="S503" t="str">
            <v>CUMPLE</v>
          </cell>
          <cell r="T503" t="str">
            <v>CUMPLE</v>
          </cell>
          <cell r="U503">
            <v>428826</v>
          </cell>
        </row>
        <row r="504">
          <cell r="C504" t="str">
            <v>12.5.22</v>
          </cell>
          <cell r="D504" t="str">
            <v xml:space="preserve">SUMINISTRO E INSTALACIÒN DE TOTALIZADOR 3X150 A </v>
          </cell>
          <cell r="E504" t="str">
            <v>UND</v>
          </cell>
          <cell r="F504"/>
          <cell r="G504">
            <v>332845</v>
          </cell>
          <cell r="H504"/>
          <cell r="I504">
            <v>327251</v>
          </cell>
          <cell r="J504"/>
          <cell r="K504">
            <v>378483</v>
          </cell>
          <cell r="L504"/>
          <cell r="M504">
            <v>372122</v>
          </cell>
          <cell r="N504"/>
          <cell r="O504">
            <v>426094</v>
          </cell>
          <cell r="P504"/>
          <cell r="Q504">
            <v>418933</v>
          </cell>
          <cell r="R504" t="str">
            <v>CUMPLE</v>
          </cell>
          <cell r="S504" t="str">
            <v>CUMPLE</v>
          </cell>
          <cell r="T504" t="str">
            <v>CUMPLE</v>
          </cell>
          <cell r="U504">
            <v>372768.66666666669</v>
          </cell>
        </row>
        <row r="505">
          <cell r="C505" t="str">
            <v>12.5.23</v>
          </cell>
          <cell r="D505" t="str">
            <v xml:space="preserve">SUMINISTRO E INSTALACIÒN DE TOTALIZADOR 3X125 A </v>
          </cell>
          <cell r="E505" t="str">
            <v>UND</v>
          </cell>
          <cell r="F505"/>
          <cell r="G505">
            <v>286608</v>
          </cell>
          <cell r="H505"/>
          <cell r="I505">
            <v>281791</v>
          </cell>
          <cell r="J505"/>
          <cell r="K505">
            <v>322700</v>
          </cell>
          <cell r="L505"/>
          <cell r="M505">
            <v>317276</v>
          </cell>
          <cell r="N505"/>
          <cell r="O505">
            <v>361377</v>
          </cell>
          <cell r="P505"/>
          <cell r="Q505">
            <v>355303</v>
          </cell>
          <cell r="R505" t="str">
            <v>CUMPLE</v>
          </cell>
          <cell r="S505" t="str">
            <v>CUMPLE</v>
          </cell>
          <cell r="T505" t="str">
            <v>CUMPLE</v>
          </cell>
          <cell r="U505">
            <v>318123.33333333331</v>
          </cell>
        </row>
        <row r="506">
          <cell r="C506" t="str">
            <v>12.5.24</v>
          </cell>
          <cell r="D506" t="str">
            <v xml:space="preserve">SUMINISTRO E INSTALACIÒN DE TOTALIZADOR 3X100 A </v>
          </cell>
          <cell r="E506" t="str">
            <v>UND</v>
          </cell>
          <cell r="F506"/>
          <cell r="G506">
            <v>205212</v>
          </cell>
          <cell r="H506"/>
          <cell r="I506">
            <v>201763</v>
          </cell>
          <cell r="J506"/>
          <cell r="K506">
            <v>237417</v>
          </cell>
          <cell r="L506"/>
          <cell r="M506">
            <v>233427</v>
          </cell>
          <cell r="N506"/>
          <cell r="O506">
            <v>266897</v>
          </cell>
          <cell r="P506"/>
          <cell r="Q506">
            <v>262411</v>
          </cell>
          <cell r="R506" t="str">
            <v>CUMPLE</v>
          </cell>
          <cell r="S506" t="str">
            <v>CUMPLE</v>
          </cell>
          <cell r="T506" t="str">
            <v>CUMPLE</v>
          </cell>
          <cell r="U506">
            <v>232533.66666666666</v>
          </cell>
        </row>
        <row r="507">
          <cell r="C507" t="str">
            <v>12.5.25</v>
          </cell>
          <cell r="D507" t="str">
            <v xml:space="preserve">SUMINISTRO E INSTALACIÒN DE INTERRUPTOR TERMOMAGNÈTICO TRIPOLAR 3X80 A </v>
          </cell>
          <cell r="E507" t="str">
            <v>UND</v>
          </cell>
          <cell r="F507"/>
          <cell r="G507">
            <v>250776</v>
          </cell>
          <cell r="H507"/>
          <cell r="I507">
            <v>246561</v>
          </cell>
          <cell r="J507"/>
          <cell r="K507">
            <v>297127</v>
          </cell>
          <cell r="L507"/>
          <cell r="M507">
            <v>292133</v>
          </cell>
          <cell r="N507"/>
          <cell r="O507">
            <v>338883</v>
          </cell>
          <cell r="P507"/>
          <cell r="Q507">
            <v>333187</v>
          </cell>
          <cell r="R507" t="str">
            <v>CUMPLE</v>
          </cell>
          <cell r="S507" t="str">
            <v>CUMPLE</v>
          </cell>
          <cell r="T507" t="str">
            <v>CUMPLE</v>
          </cell>
          <cell r="U507">
            <v>290627</v>
          </cell>
        </row>
        <row r="508">
          <cell r="C508" t="str">
            <v>12.5.26</v>
          </cell>
          <cell r="D508" t="str">
            <v xml:space="preserve">SUMINISTRO E INSTALACIÒN DE INTERRUPTOR TERMOMAGNÈTICO TRIPOLAR 3X60 A </v>
          </cell>
          <cell r="E508" t="str">
            <v>UND</v>
          </cell>
          <cell r="F508"/>
          <cell r="G508">
            <v>268857</v>
          </cell>
          <cell r="H508"/>
          <cell r="I508">
            <v>264338</v>
          </cell>
          <cell r="J508"/>
          <cell r="K508">
            <v>306181</v>
          </cell>
          <cell r="L508"/>
          <cell r="M508">
            <v>301035</v>
          </cell>
          <cell r="N508"/>
          <cell r="O508">
            <v>376302</v>
          </cell>
          <cell r="P508"/>
          <cell r="Q508">
            <v>369978</v>
          </cell>
          <cell r="R508" t="str">
            <v>CUMPLE</v>
          </cell>
          <cell r="S508" t="str">
            <v>CUMPLE</v>
          </cell>
          <cell r="T508" t="str">
            <v>CUMPLE</v>
          </cell>
          <cell r="U508">
            <v>311783.66666666669</v>
          </cell>
        </row>
        <row r="509">
          <cell r="C509" t="str">
            <v>12.5.27</v>
          </cell>
          <cell r="D509" t="str">
            <v xml:space="preserve">SUMINISTRO E INSTALACIÒN DE INTERRUPTOR TERMOMAGNÈTICO TRIPOLAR 3X40 A </v>
          </cell>
          <cell r="E509" t="str">
            <v>UND</v>
          </cell>
          <cell r="F509"/>
          <cell r="G509">
            <v>190754</v>
          </cell>
          <cell r="H509"/>
          <cell r="I509">
            <v>187548</v>
          </cell>
          <cell r="J509"/>
          <cell r="K509">
            <v>217236</v>
          </cell>
          <cell r="L509"/>
          <cell r="M509">
            <v>213585</v>
          </cell>
          <cell r="N509"/>
          <cell r="O509">
            <v>266988</v>
          </cell>
          <cell r="P509"/>
          <cell r="Q509">
            <v>262501</v>
          </cell>
          <cell r="R509" t="str">
            <v>CUMPLE</v>
          </cell>
          <cell r="S509" t="str">
            <v>CUMPLE</v>
          </cell>
          <cell r="T509" t="str">
            <v>CUMPLE</v>
          </cell>
          <cell r="U509">
            <v>221211.33333333334</v>
          </cell>
        </row>
        <row r="510">
          <cell r="C510" t="str">
            <v>12.5.28</v>
          </cell>
          <cell r="D510" t="str">
            <v xml:space="preserve">SUMINISTRO E INSTALACIÒN DE INTERRUPTOR TERMOMAGNÈTICO BIPOLAR 2X70 A </v>
          </cell>
          <cell r="E510" t="str">
            <v>UND</v>
          </cell>
          <cell r="F510"/>
          <cell r="G510">
            <v>128129</v>
          </cell>
          <cell r="H510"/>
          <cell r="I510">
            <v>125976</v>
          </cell>
          <cell r="J510"/>
          <cell r="K510">
            <v>145750</v>
          </cell>
          <cell r="L510"/>
          <cell r="M510">
            <v>143300</v>
          </cell>
          <cell r="N510"/>
          <cell r="O510">
            <v>173222</v>
          </cell>
          <cell r="P510"/>
          <cell r="Q510">
            <v>170311</v>
          </cell>
          <cell r="R510" t="str">
            <v>CUMPLE</v>
          </cell>
          <cell r="S510" t="str">
            <v>CUMPLE</v>
          </cell>
          <cell r="T510" t="str">
            <v>CUMPLE</v>
          </cell>
          <cell r="U510">
            <v>146529</v>
          </cell>
        </row>
        <row r="511">
          <cell r="C511" t="str">
            <v>12.5.29</v>
          </cell>
          <cell r="D511" t="str">
            <v xml:space="preserve">SUMINISTRO E INSTALACIÒN DE INTERRUPTOR TERMOMAGNÈTICO BIPOLAR 2X60 A </v>
          </cell>
          <cell r="E511" t="str">
            <v>UND</v>
          </cell>
          <cell r="F511"/>
          <cell r="G511">
            <v>130621</v>
          </cell>
          <cell r="H511"/>
          <cell r="I511">
            <v>128426</v>
          </cell>
          <cell r="J511"/>
          <cell r="K511">
            <v>150339</v>
          </cell>
          <cell r="L511"/>
          <cell r="M511">
            <v>147812</v>
          </cell>
          <cell r="N511"/>
          <cell r="O511">
            <v>166566</v>
          </cell>
          <cell r="P511"/>
          <cell r="Q511">
            <v>163767</v>
          </cell>
          <cell r="R511" t="str">
            <v>CUMPLE</v>
          </cell>
          <cell r="S511" t="str">
            <v>CUMPLE</v>
          </cell>
          <cell r="T511" t="str">
            <v>CUMPLE</v>
          </cell>
          <cell r="U511">
            <v>146668.33333333334</v>
          </cell>
        </row>
        <row r="512">
          <cell r="C512" t="str">
            <v>12.5.30</v>
          </cell>
          <cell r="D512" t="str">
            <v xml:space="preserve">SUMINISTRO E INSTALACIÒN DE INTERRUPTOR TERMOMAGNÈTICO BIPOLAR 2X50 A </v>
          </cell>
          <cell r="E512" t="str">
            <v>UND</v>
          </cell>
          <cell r="F512"/>
          <cell r="G512">
            <v>131286</v>
          </cell>
          <cell r="H512"/>
          <cell r="I512">
            <v>129080</v>
          </cell>
          <cell r="J512"/>
          <cell r="K512">
            <v>145079</v>
          </cell>
          <cell r="L512"/>
          <cell r="M512">
            <v>142641</v>
          </cell>
          <cell r="N512"/>
          <cell r="O512">
            <v>168778</v>
          </cell>
          <cell r="P512"/>
          <cell r="Q512">
            <v>165941</v>
          </cell>
          <cell r="R512" t="str">
            <v>CUMPLE</v>
          </cell>
          <cell r="S512" t="str">
            <v>CUMPLE</v>
          </cell>
          <cell r="T512" t="str">
            <v>CUMPLE</v>
          </cell>
          <cell r="U512">
            <v>145887.33333333334</v>
          </cell>
        </row>
        <row r="513">
          <cell r="C513" t="str">
            <v>12.5.31</v>
          </cell>
          <cell r="D513" t="str">
            <v xml:space="preserve">SUMINISTRO E INSTALACIÒN DE INTERRUPTOR TERMOMAGNÈTICO BIPOLAR 2X40 A </v>
          </cell>
          <cell r="E513" t="str">
            <v>UND</v>
          </cell>
          <cell r="F513"/>
          <cell r="G513">
            <v>125889</v>
          </cell>
          <cell r="H513"/>
          <cell r="I513">
            <v>123773</v>
          </cell>
          <cell r="J513"/>
          <cell r="K513">
            <v>139143</v>
          </cell>
          <cell r="L513"/>
          <cell r="M513">
            <v>136804</v>
          </cell>
          <cell r="N513"/>
          <cell r="O513">
            <v>162247</v>
          </cell>
          <cell r="P513"/>
          <cell r="Q513">
            <v>159520</v>
          </cell>
          <cell r="R513" t="str">
            <v>CUMPLE</v>
          </cell>
          <cell r="S513" t="str">
            <v>CUMPLE</v>
          </cell>
          <cell r="T513" t="str">
            <v>CUMPLE</v>
          </cell>
          <cell r="U513">
            <v>140032.33333333334</v>
          </cell>
        </row>
        <row r="514">
          <cell r="C514" t="str">
            <v>12.5.32</v>
          </cell>
          <cell r="D514" t="str">
            <v xml:space="preserve">SUMINISTRO E INSTALACIÒN DE INTERRUPTOR TERMOMAGNÈTICO BIPOLAR 2X30 A </v>
          </cell>
          <cell r="E514" t="str">
            <v>UND</v>
          </cell>
          <cell r="F514"/>
          <cell r="G514">
            <v>106226</v>
          </cell>
          <cell r="H514"/>
          <cell r="I514">
            <v>104441</v>
          </cell>
          <cell r="J514"/>
          <cell r="K514">
            <v>117514</v>
          </cell>
          <cell r="L514"/>
          <cell r="M514">
            <v>115539</v>
          </cell>
          <cell r="N514"/>
          <cell r="O514">
            <v>140298</v>
          </cell>
          <cell r="P514"/>
          <cell r="Q514">
            <v>137940</v>
          </cell>
          <cell r="R514" t="str">
            <v>CUMPLE</v>
          </cell>
          <cell r="S514" t="str">
            <v>CUMPLE</v>
          </cell>
          <cell r="T514" t="str">
            <v>CUMPLE</v>
          </cell>
          <cell r="U514">
            <v>119306.66666666667</v>
          </cell>
        </row>
        <row r="515">
          <cell r="C515" t="str">
            <v>12.5.33</v>
          </cell>
          <cell r="D515" t="str">
            <v xml:space="preserve">SUMINISTRO E INSTALACIÒN DE INTERRUPTOR TERMOMAGNÈTICO BIPOLAR 2X20 A </v>
          </cell>
          <cell r="E515" t="str">
            <v>UND</v>
          </cell>
          <cell r="F515"/>
          <cell r="G515">
            <v>102904</v>
          </cell>
          <cell r="H515"/>
          <cell r="I515">
            <v>101175</v>
          </cell>
          <cell r="J515"/>
          <cell r="K515">
            <v>113840</v>
          </cell>
          <cell r="L515"/>
          <cell r="M515">
            <v>111927</v>
          </cell>
          <cell r="N515"/>
          <cell r="O515">
            <v>135911</v>
          </cell>
          <cell r="P515"/>
          <cell r="Q515">
            <v>133627</v>
          </cell>
          <cell r="R515" t="str">
            <v>CUMPLE</v>
          </cell>
          <cell r="S515" t="str">
            <v>CUMPLE</v>
          </cell>
          <cell r="T515" t="str">
            <v>CUMPLE</v>
          </cell>
          <cell r="U515">
            <v>115576.33333333333</v>
          </cell>
        </row>
        <row r="516">
          <cell r="C516" t="str">
            <v>12.5.34</v>
          </cell>
          <cell r="D516" t="str">
            <v xml:space="preserve">SUMINISTRO E INSTALACIÒN DE INTERRUPTOR TERMOMAGNÈTICO BIPOLAR 2X15 A </v>
          </cell>
          <cell r="E516" t="str">
            <v>UND</v>
          </cell>
          <cell r="F516"/>
          <cell r="G516">
            <v>99686</v>
          </cell>
          <cell r="H516"/>
          <cell r="I516">
            <v>98011</v>
          </cell>
          <cell r="J516"/>
          <cell r="K516">
            <v>110280</v>
          </cell>
          <cell r="L516"/>
          <cell r="M516">
            <v>108427</v>
          </cell>
          <cell r="N516"/>
          <cell r="O516">
            <v>131662</v>
          </cell>
          <cell r="P516"/>
          <cell r="Q516">
            <v>129449</v>
          </cell>
          <cell r="R516" t="str">
            <v>CUMPLE</v>
          </cell>
          <cell r="S516" t="str">
            <v>CUMPLE</v>
          </cell>
          <cell r="T516" t="str">
            <v>CUMPLE</v>
          </cell>
          <cell r="U516">
            <v>111962.33333333333</v>
          </cell>
        </row>
        <row r="517">
          <cell r="C517" t="str">
            <v>12.5.35</v>
          </cell>
          <cell r="D517" t="str">
            <v xml:space="preserve">SUMINISTRO E INSTALACIÒN DE INTERRUPTOR TERMOMAGNÈTICO UNIPOLAR 1X30 A </v>
          </cell>
          <cell r="E517" t="str">
            <v>UND</v>
          </cell>
          <cell r="F517"/>
          <cell r="G517">
            <v>22987</v>
          </cell>
          <cell r="H517"/>
          <cell r="I517">
            <v>22601</v>
          </cell>
          <cell r="J517"/>
          <cell r="K517">
            <v>26597</v>
          </cell>
          <cell r="L517"/>
          <cell r="M517">
            <v>26150</v>
          </cell>
          <cell r="N517"/>
          <cell r="O517">
            <v>30683</v>
          </cell>
          <cell r="P517"/>
          <cell r="Q517">
            <v>30167</v>
          </cell>
          <cell r="R517" t="str">
            <v>CUMPLE</v>
          </cell>
          <cell r="S517" t="str">
            <v>CUMPLE</v>
          </cell>
          <cell r="T517" t="str">
            <v>CUMPLE</v>
          </cell>
          <cell r="U517">
            <v>26306</v>
          </cell>
        </row>
        <row r="518">
          <cell r="C518" t="str">
            <v>12.5.36</v>
          </cell>
          <cell r="D518" t="str">
            <v xml:space="preserve">SUMINISTRO E INSTALACIÒN DE INTERRUPTOR TERMOMAGNÈTICO UNIPOLAR 1X20 A </v>
          </cell>
          <cell r="E518" t="str">
            <v>UND</v>
          </cell>
          <cell r="F518"/>
          <cell r="G518">
            <v>22316</v>
          </cell>
          <cell r="H518"/>
          <cell r="I518">
            <v>21941</v>
          </cell>
          <cell r="J518"/>
          <cell r="K518">
            <v>25859</v>
          </cell>
          <cell r="L518"/>
          <cell r="M518">
            <v>25424</v>
          </cell>
          <cell r="N518"/>
          <cell r="O518">
            <v>29910</v>
          </cell>
          <cell r="P518"/>
          <cell r="Q518">
            <v>29407</v>
          </cell>
          <cell r="R518" t="str">
            <v>CUMPLE</v>
          </cell>
          <cell r="S518" t="str">
            <v>CUMPLE</v>
          </cell>
          <cell r="T518" t="str">
            <v>CUMPLE</v>
          </cell>
          <cell r="U518">
            <v>25590.666666666668</v>
          </cell>
        </row>
        <row r="519">
          <cell r="C519" t="str">
            <v>12.5.37</v>
          </cell>
          <cell r="D519" t="str">
            <v xml:space="preserve">SUMINISTRO E INSTALACIÒN DE INTERRUPTOR TERMOMAGNÈTICO UNIPOLAR 1X15 A </v>
          </cell>
          <cell r="E519" t="str">
            <v>UND</v>
          </cell>
          <cell r="F519"/>
          <cell r="G519">
            <v>22316</v>
          </cell>
          <cell r="H519"/>
          <cell r="I519">
            <v>21941</v>
          </cell>
          <cell r="J519"/>
          <cell r="K519">
            <v>25859</v>
          </cell>
          <cell r="L519"/>
          <cell r="M519">
            <v>25424</v>
          </cell>
          <cell r="N519"/>
          <cell r="O519">
            <v>29910</v>
          </cell>
          <cell r="P519"/>
          <cell r="Q519">
            <v>29407</v>
          </cell>
          <cell r="R519" t="str">
            <v>CUMPLE</v>
          </cell>
          <cell r="S519" t="str">
            <v>CUMPLE</v>
          </cell>
          <cell r="T519" t="str">
            <v>CUMPLE</v>
          </cell>
          <cell r="U519">
            <v>25590.666666666668</v>
          </cell>
        </row>
        <row r="520">
          <cell r="C520" t="str">
            <v>12.5.38</v>
          </cell>
          <cell r="D520" t="str">
            <v>SUMINISTRO E INSTALACIÒN DE INTERRUPTOR TERMOMAGNÈTICO UNIPOLAR 1X20 TIPO RIEL</v>
          </cell>
          <cell r="E520" t="str">
            <v>UND</v>
          </cell>
          <cell r="F520"/>
          <cell r="G520">
            <v>29656</v>
          </cell>
          <cell r="H520"/>
          <cell r="I520">
            <v>29158</v>
          </cell>
          <cell r="J520"/>
          <cell r="K520">
            <v>33993</v>
          </cell>
          <cell r="L520"/>
          <cell r="M520">
            <v>33422</v>
          </cell>
          <cell r="N520"/>
          <cell r="O520">
            <v>37425</v>
          </cell>
          <cell r="P520"/>
          <cell r="Q520">
            <v>36796</v>
          </cell>
          <cell r="R520" t="str">
            <v>CUMPLE</v>
          </cell>
          <cell r="S520" t="str">
            <v>CUMPLE</v>
          </cell>
          <cell r="T520" t="str">
            <v>CUMPLE</v>
          </cell>
          <cell r="U520">
            <v>33125.333333333336</v>
          </cell>
        </row>
        <row r="521">
          <cell r="C521" t="str">
            <v>12.5.39</v>
          </cell>
          <cell r="D521" t="str">
            <v>SUMINISTRO E INSTALACIÒN DE INTERRUPTOR TERMOMAGNÈTICO UNIPOLAR 1X15 TIPO RIEL</v>
          </cell>
          <cell r="E521" t="str">
            <v>UND</v>
          </cell>
          <cell r="F521"/>
          <cell r="G521">
            <v>30250</v>
          </cell>
          <cell r="H521"/>
          <cell r="I521">
            <v>29742</v>
          </cell>
          <cell r="J521"/>
          <cell r="K521">
            <v>34653</v>
          </cell>
          <cell r="L521"/>
          <cell r="M521">
            <v>34071</v>
          </cell>
          <cell r="N521"/>
          <cell r="O521">
            <v>38180</v>
          </cell>
          <cell r="P521"/>
          <cell r="Q521">
            <v>37538</v>
          </cell>
          <cell r="R521" t="str">
            <v>CUMPLE</v>
          </cell>
          <cell r="S521" t="str">
            <v>CUMPLE</v>
          </cell>
          <cell r="T521" t="str">
            <v>CUMPLE</v>
          </cell>
          <cell r="U521">
            <v>33783.666666666664</v>
          </cell>
        </row>
        <row r="522">
          <cell r="C522" t="str">
            <v>12.5.40</v>
          </cell>
          <cell r="D522" t="str">
            <v>MAYA A TIERRA TRES VARILLAS 5/8"X180  COBRE COBRE. INCLUYE MEDICIÒN DE RESISTENCIA  Y TRATAMIENTO DE TIERRAS.</v>
          </cell>
          <cell r="E522" t="str">
            <v>UND</v>
          </cell>
          <cell r="F522"/>
          <cell r="G522">
            <v>769626</v>
          </cell>
          <cell r="H522"/>
          <cell r="I522">
            <v>756691</v>
          </cell>
          <cell r="J522"/>
          <cell r="K522">
            <v>894369</v>
          </cell>
          <cell r="L522"/>
          <cell r="M522">
            <v>879338</v>
          </cell>
          <cell r="N522"/>
          <cell r="O522">
            <v>1063911</v>
          </cell>
          <cell r="P522"/>
          <cell r="Q522">
            <v>1046030</v>
          </cell>
          <cell r="R522" t="str">
            <v>CUMPLE</v>
          </cell>
          <cell r="S522" t="str">
            <v>CUMPLE</v>
          </cell>
          <cell r="T522" t="str">
            <v>CUMPLE</v>
          </cell>
          <cell r="U522">
            <v>894019.66666666663</v>
          </cell>
        </row>
        <row r="523">
          <cell r="C523" t="str">
            <v>12.5.41</v>
          </cell>
          <cell r="D523" t="str">
            <v>VARILLA COOPERWEL DE 3/8 X 2,40 COBRE COBRE</v>
          </cell>
          <cell r="E523" t="str">
            <v>UND</v>
          </cell>
          <cell r="F523"/>
          <cell r="G523">
            <v>291992</v>
          </cell>
          <cell r="H523"/>
          <cell r="I523">
            <v>287085</v>
          </cell>
          <cell r="J523"/>
          <cell r="K523">
            <v>323077</v>
          </cell>
          <cell r="L523"/>
          <cell r="M523">
            <v>317647</v>
          </cell>
          <cell r="N523"/>
          <cell r="O523">
            <v>378250</v>
          </cell>
          <cell r="P523"/>
          <cell r="Q523">
            <v>371893</v>
          </cell>
          <cell r="R523" t="str">
            <v>CUMPLE</v>
          </cell>
          <cell r="S523" t="str">
            <v>CUMPLE</v>
          </cell>
          <cell r="T523" t="str">
            <v>CUMPLE</v>
          </cell>
          <cell r="U523">
            <v>325541.66666666669</v>
          </cell>
        </row>
        <row r="524">
          <cell r="C524" t="str">
            <v>12.5.42</v>
          </cell>
          <cell r="D524" t="str">
            <v>SOLDADURA EXOTÉRMICA 85 GRMS</v>
          </cell>
          <cell r="E524" t="str">
            <v>ML</v>
          </cell>
          <cell r="F524"/>
          <cell r="G524">
            <v>42159</v>
          </cell>
          <cell r="H524"/>
          <cell r="I524">
            <v>41450</v>
          </cell>
          <cell r="J524"/>
          <cell r="K524">
            <v>47852</v>
          </cell>
          <cell r="L524"/>
          <cell r="M524">
            <v>47048</v>
          </cell>
          <cell r="N524"/>
          <cell r="O524">
            <v>51775</v>
          </cell>
          <cell r="P524"/>
          <cell r="Q524">
            <v>50905</v>
          </cell>
          <cell r="R524" t="str">
            <v>CUMPLE</v>
          </cell>
          <cell r="S524" t="str">
            <v>CUMPLE</v>
          </cell>
          <cell r="T524" t="str">
            <v>CUMPLE</v>
          </cell>
          <cell r="U524">
            <v>46467.666666666664</v>
          </cell>
        </row>
        <row r="525">
          <cell r="C525" t="str">
            <v>12.5.43</v>
          </cell>
          <cell r="D525" t="str">
            <v>SUMINISTRO E INSTALACIÓN DE CABLE # 4 AWG THW COBRE</v>
          </cell>
          <cell r="E525" t="str">
            <v>ML</v>
          </cell>
          <cell r="F525"/>
          <cell r="G525">
            <v>14296</v>
          </cell>
          <cell r="H525"/>
          <cell r="I525">
            <v>14056</v>
          </cell>
          <cell r="J525"/>
          <cell r="K525">
            <v>16513</v>
          </cell>
          <cell r="L525"/>
          <cell r="M525">
            <v>16235</v>
          </cell>
          <cell r="N525"/>
          <cell r="O525">
            <v>19474</v>
          </cell>
          <cell r="P525"/>
          <cell r="Q525">
            <v>19147</v>
          </cell>
          <cell r="R525" t="str">
            <v>CUMPLE</v>
          </cell>
          <cell r="S525" t="str">
            <v>CUMPLE</v>
          </cell>
          <cell r="T525" t="str">
            <v>CUMPLE</v>
          </cell>
          <cell r="U525">
            <v>16479.333333333332</v>
          </cell>
        </row>
        <row r="526">
          <cell r="C526" t="str">
            <v>12.5.44</v>
          </cell>
          <cell r="D526" t="str">
            <v>SUMINISTRO E INSTALACIÓN DE CABLE # 2 AWG THW COBRE</v>
          </cell>
          <cell r="E526" t="str">
            <v>UND</v>
          </cell>
          <cell r="F526"/>
          <cell r="G526">
            <v>23388</v>
          </cell>
          <cell r="H526"/>
          <cell r="I526">
            <v>22995</v>
          </cell>
          <cell r="J526"/>
          <cell r="K526">
            <v>25883</v>
          </cell>
          <cell r="L526"/>
          <cell r="M526">
            <v>25448</v>
          </cell>
          <cell r="N526"/>
          <cell r="O526">
            <v>30693</v>
          </cell>
          <cell r="P526"/>
          <cell r="Q526">
            <v>30177</v>
          </cell>
          <cell r="R526" t="str">
            <v>CUMPLE</v>
          </cell>
          <cell r="S526" t="str">
            <v>CUMPLE</v>
          </cell>
          <cell r="T526" t="str">
            <v>CUMPLE</v>
          </cell>
          <cell r="U526">
            <v>26206.666666666668</v>
          </cell>
        </row>
        <row r="527">
          <cell r="C527" t="str">
            <v>12.5.45</v>
          </cell>
          <cell r="D527" t="str">
            <v>TUBERÍA EMT DE 3/4" INCLUYE MATERIALES DE INSTALACIÓN Y ACCESORIOS</v>
          </cell>
          <cell r="E527" t="str">
            <v>UND</v>
          </cell>
          <cell r="F527"/>
          <cell r="G527">
            <v>27025</v>
          </cell>
          <cell r="H527"/>
          <cell r="I527">
            <v>26571</v>
          </cell>
          <cell r="J527"/>
          <cell r="K527">
            <v>31203</v>
          </cell>
          <cell r="L527"/>
          <cell r="M527">
            <v>30679</v>
          </cell>
          <cell r="N527"/>
          <cell r="O527">
            <v>34115</v>
          </cell>
          <cell r="P527"/>
          <cell r="Q527">
            <v>33542</v>
          </cell>
          <cell r="R527" t="str">
            <v>CUMPLE</v>
          </cell>
          <cell r="S527" t="str">
            <v>CUMPLE</v>
          </cell>
          <cell r="T527" t="str">
            <v>CUMPLE</v>
          </cell>
          <cell r="U527">
            <v>30264</v>
          </cell>
        </row>
        <row r="528">
          <cell r="C528" t="str">
            <v>12.5.46</v>
          </cell>
          <cell r="D528" t="str">
            <v>CAJA DE INSPECCIÓN DE 30 X 30 CMS</v>
          </cell>
          <cell r="E528" t="str">
            <v>UND</v>
          </cell>
          <cell r="F528"/>
          <cell r="G528">
            <v>180531</v>
          </cell>
          <cell r="H528"/>
          <cell r="I528">
            <v>177497</v>
          </cell>
          <cell r="J528"/>
          <cell r="K528">
            <v>199802</v>
          </cell>
          <cell r="L528"/>
          <cell r="M528">
            <v>196444</v>
          </cell>
          <cell r="N528"/>
          <cell r="O528">
            <v>234673</v>
          </cell>
          <cell r="P528"/>
          <cell r="Q528">
            <v>230729</v>
          </cell>
          <cell r="R528" t="str">
            <v>CUMPLE</v>
          </cell>
          <cell r="S528" t="str">
            <v>CUMPLE</v>
          </cell>
          <cell r="T528" t="str">
            <v>CUMPLE</v>
          </cell>
          <cell r="U528">
            <v>201556.66666666666</v>
          </cell>
        </row>
        <row r="529">
          <cell r="C529" t="str">
            <v>12.5.47</v>
          </cell>
          <cell r="D529" t="str">
            <v xml:space="preserve">CAJA DE DERIVACIÓN CON  BARRAJE 30X30 POLO A TIERRA </v>
          </cell>
          <cell r="E529" t="str">
            <v>UND</v>
          </cell>
          <cell r="F529"/>
          <cell r="G529">
            <v>376881</v>
          </cell>
          <cell r="H529"/>
          <cell r="I529">
            <v>370547</v>
          </cell>
          <cell r="J529"/>
          <cell r="K529">
            <v>434249</v>
          </cell>
          <cell r="L529"/>
          <cell r="M529">
            <v>426951</v>
          </cell>
          <cell r="N529"/>
          <cell r="O529">
            <v>503524</v>
          </cell>
          <cell r="P529"/>
          <cell r="Q529">
            <v>495061</v>
          </cell>
          <cell r="R529" t="str">
            <v>CUMPLE</v>
          </cell>
          <cell r="S529" t="str">
            <v>CUMPLE</v>
          </cell>
          <cell r="T529" t="str">
            <v>CUMPLE</v>
          </cell>
          <cell r="U529">
            <v>430853</v>
          </cell>
        </row>
        <row r="530">
          <cell r="C530" t="str">
            <v>12.5.48</v>
          </cell>
          <cell r="D530" t="str">
            <v>PUNTA CAPTORA DE COBRE DE 0,60 CMS X 5/8". INCLUYE SOPORTE Y CONECTORES.</v>
          </cell>
          <cell r="E530" t="str">
            <v>UND</v>
          </cell>
          <cell r="F530"/>
          <cell r="G530">
            <v>225877</v>
          </cell>
          <cell r="H530"/>
          <cell r="I530">
            <v>222081</v>
          </cell>
          <cell r="J530"/>
          <cell r="K530">
            <v>256460</v>
          </cell>
          <cell r="L530"/>
          <cell r="M530">
            <v>252150</v>
          </cell>
          <cell r="N530"/>
          <cell r="O530">
            <v>289350</v>
          </cell>
          <cell r="P530"/>
          <cell r="Q530">
            <v>284487</v>
          </cell>
          <cell r="R530" t="str">
            <v>CUMPLE</v>
          </cell>
          <cell r="S530" t="str">
            <v>CUMPLE</v>
          </cell>
          <cell r="T530" t="str">
            <v>CUMPLE</v>
          </cell>
          <cell r="U530">
            <v>252906</v>
          </cell>
        </row>
        <row r="531">
          <cell r="C531" t="str">
            <v>12.5.49</v>
          </cell>
          <cell r="D531" t="str">
            <v>MÁSTIL DE SOPORTE DE PUNTA CAPTADORA</v>
          </cell>
          <cell r="E531" t="str">
            <v>GL</v>
          </cell>
          <cell r="F531"/>
          <cell r="G531">
            <v>123185</v>
          </cell>
          <cell r="H531"/>
          <cell r="I531">
            <v>121115</v>
          </cell>
          <cell r="J531"/>
          <cell r="K531">
            <v>146197</v>
          </cell>
          <cell r="L531"/>
          <cell r="M531">
            <v>143740</v>
          </cell>
          <cell r="N531"/>
          <cell r="O531">
            <v>164361</v>
          </cell>
          <cell r="P531"/>
          <cell r="Q531">
            <v>161599</v>
          </cell>
          <cell r="R531" t="str">
            <v>CUMPLE</v>
          </cell>
          <cell r="S531" t="str">
            <v>CUMPLE</v>
          </cell>
          <cell r="T531" t="str">
            <v>CUMPLE</v>
          </cell>
          <cell r="U531">
            <v>142151.33333333334</v>
          </cell>
        </row>
        <row r="532">
          <cell r="C532" t="str">
            <v>12.5.50</v>
          </cell>
          <cell r="D532" t="str">
            <v xml:space="preserve">TRÁMITES Y GESTIONES DEL SERVICIO DE ENERGÍA ANTE OPERADORA DE RED LOCAL. </v>
          </cell>
          <cell r="E532" t="str">
            <v>UND</v>
          </cell>
          <cell r="F532"/>
          <cell r="G532">
            <v>2267363</v>
          </cell>
          <cell r="H532"/>
          <cell r="I532">
            <v>2229256</v>
          </cell>
          <cell r="J532"/>
          <cell r="K532">
            <v>2651445</v>
          </cell>
          <cell r="L532"/>
          <cell r="M532">
            <v>2606883</v>
          </cell>
          <cell r="N532"/>
          <cell r="O532">
            <v>2900512</v>
          </cell>
          <cell r="P532"/>
          <cell r="Q532">
            <v>2851764</v>
          </cell>
          <cell r="R532" t="str">
            <v>CUMPLE</v>
          </cell>
          <cell r="S532" t="str">
            <v>CUMPLE</v>
          </cell>
          <cell r="T532" t="str">
            <v>CUMPLE</v>
          </cell>
          <cell r="U532">
            <v>2562634.3333333335</v>
          </cell>
        </row>
        <row r="533">
          <cell r="C533" t="str">
            <v>12.5.51</v>
          </cell>
          <cell r="D533" t="str">
            <v>SUMINISTRO E INSTALACIÒN DE MEDIDOR TRIFASICO DE ENERGÍA SEGÚN NORMA OPERADOR DE RED DE 20 A 80 .</v>
          </cell>
          <cell r="E533" t="str">
            <v>UND</v>
          </cell>
          <cell r="F533"/>
          <cell r="G533">
            <v>789994</v>
          </cell>
          <cell r="H533"/>
          <cell r="I533">
            <v>776717</v>
          </cell>
          <cell r="J533"/>
          <cell r="K533">
            <v>924123</v>
          </cell>
          <cell r="L533"/>
          <cell r="M533">
            <v>908591</v>
          </cell>
          <cell r="N533"/>
          <cell r="O533">
            <v>1065249</v>
          </cell>
          <cell r="P533"/>
          <cell r="Q533">
            <v>1047346</v>
          </cell>
          <cell r="R533" t="str">
            <v>CUMPLE</v>
          </cell>
          <cell r="S533" t="str">
            <v>CUMPLE</v>
          </cell>
          <cell r="T533" t="str">
            <v>CUMPLE</v>
          </cell>
          <cell r="U533">
            <v>910884.66666666663</v>
          </cell>
        </row>
        <row r="534">
          <cell r="C534" t="str">
            <v>12.5.52</v>
          </cell>
          <cell r="D534" t="str">
            <v>SUMINISTRO E INSTALACIÒN DE MEDIDOR MONOFASICO O BIFÀSICO DE ENERGÍA SEGÚN NORMA OPERADOR DE RED DE 10 A 80 .</v>
          </cell>
          <cell r="E534" t="str">
            <v>UND</v>
          </cell>
          <cell r="F534"/>
          <cell r="G534">
            <v>707395</v>
          </cell>
          <cell r="H534"/>
          <cell r="I534">
            <v>695506</v>
          </cell>
          <cell r="J534"/>
          <cell r="K534">
            <v>820874</v>
          </cell>
          <cell r="L534"/>
          <cell r="M534">
            <v>807078</v>
          </cell>
          <cell r="N534"/>
          <cell r="O534">
            <v>953741</v>
          </cell>
          <cell r="P534"/>
          <cell r="Q534">
            <v>937712</v>
          </cell>
          <cell r="R534" t="str">
            <v>CUMPLE</v>
          </cell>
          <cell r="S534" t="str">
            <v>CUMPLE</v>
          </cell>
          <cell r="T534" t="str">
            <v>CUMPLE</v>
          </cell>
          <cell r="U534">
            <v>813432</v>
          </cell>
        </row>
        <row r="535">
          <cell r="C535" t="str">
            <v>12.5.53</v>
          </cell>
          <cell r="D535" t="str">
            <v>DESMONTE Y TRASLADO DE MEDIDOR EXISTENTE  (INCLUYE TRÁMITE ANTE OPERADOR DE RED LOCAL)</v>
          </cell>
          <cell r="E535" t="str">
            <v>UND</v>
          </cell>
          <cell r="F535"/>
          <cell r="G535">
            <v>485026</v>
          </cell>
          <cell r="H535"/>
          <cell r="I535">
            <v>476874</v>
          </cell>
          <cell r="J535"/>
          <cell r="K535">
            <v>580217</v>
          </cell>
          <cell r="L535"/>
          <cell r="M535">
            <v>570465</v>
          </cell>
          <cell r="N535"/>
          <cell r="O535">
            <v>687944</v>
          </cell>
          <cell r="P535"/>
          <cell r="Q535">
            <v>676382</v>
          </cell>
          <cell r="R535" t="str">
            <v>CUMPLE</v>
          </cell>
          <cell r="S535" t="str">
            <v>CUMPLE</v>
          </cell>
          <cell r="T535" t="str">
            <v>CUMPLE</v>
          </cell>
          <cell r="U535">
            <v>574573.66666666663</v>
          </cell>
        </row>
        <row r="536">
          <cell r="C536" t="str">
            <v>12.5.54</v>
          </cell>
          <cell r="D536" t="str">
            <v>DESMONTE, RETIRO Y DEVOLUCIÓN DE INSTALACIONES ELÉCTRICAS EXISTENTES.</v>
          </cell>
          <cell r="E536" t="str">
            <v>GL</v>
          </cell>
          <cell r="F536"/>
          <cell r="G536">
            <v>1722911</v>
          </cell>
          <cell r="H536"/>
          <cell r="I536">
            <v>1693954</v>
          </cell>
          <cell r="J536"/>
          <cell r="K536">
            <v>2037640</v>
          </cell>
          <cell r="L536"/>
          <cell r="M536">
            <v>2003394</v>
          </cell>
          <cell r="N536"/>
          <cell r="O536">
            <v>2311924</v>
          </cell>
          <cell r="P536"/>
          <cell r="Q536">
            <v>2273068</v>
          </cell>
          <cell r="R536" t="str">
            <v>CUMPLE</v>
          </cell>
          <cell r="S536" t="str">
            <v>CUMPLE</v>
          </cell>
          <cell r="T536" t="str">
            <v>CUMPLE</v>
          </cell>
          <cell r="U536">
            <v>1990138.6666666667</v>
          </cell>
        </row>
        <row r="537">
          <cell r="C537">
            <v>13</v>
          </cell>
          <cell r="D537" t="str">
            <v>PISOS, ENCHAPES Y GUARDAESCOBAS</v>
          </cell>
          <cell r="E537"/>
          <cell r="F537"/>
          <cell r="G537"/>
          <cell r="H537"/>
          <cell r="I537"/>
          <cell r="J537"/>
          <cell r="K537"/>
          <cell r="L537"/>
          <cell r="M537"/>
          <cell r="N537"/>
          <cell r="O537"/>
          <cell r="P537"/>
          <cell r="Q537"/>
          <cell r="R537"/>
          <cell r="S537" t="str">
            <v>CUMPLE</v>
          </cell>
          <cell r="T537" t="str">
            <v>CUMPLE</v>
          </cell>
          <cell r="U537" t="e">
            <v>#DIV/0!</v>
          </cell>
        </row>
        <row r="538">
          <cell r="C538" t="str">
            <v>13.1</v>
          </cell>
          <cell r="D538" t="str">
            <v>AFINADO IMPERMEABILIZADO MORTERO 1:3 H=4</v>
          </cell>
          <cell r="E538" t="str">
            <v>M2</v>
          </cell>
          <cell r="F538"/>
          <cell r="G538">
            <v>31507</v>
          </cell>
          <cell r="H538"/>
          <cell r="I538">
            <v>30977</v>
          </cell>
          <cell r="J538"/>
          <cell r="K538">
            <v>34493</v>
          </cell>
          <cell r="L538"/>
          <cell r="M538">
            <v>33913</v>
          </cell>
          <cell r="N538"/>
          <cell r="O538">
            <v>41621</v>
          </cell>
          <cell r="P538"/>
          <cell r="Q538">
            <v>40921</v>
          </cell>
          <cell r="R538" t="str">
            <v>CUMPLE</v>
          </cell>
          <cell r="S538" t="str">
            <v>CUMPLE</v>
          </cell>
          <cell r="T538" t="str">
            <v>CUMPLE</v>
          </cell>
          <cell r="U538">
            <v>35270.333333333336</v>
          </cell>
        </row>
        <row r="539">
          <cell r="C539" t="str">
            <v>13.2</v>
          </cell>
          <cell r="D539" t="str">
            <v>AFINADO ENDURECIDO MORTERO 1:3 H=4</v>
          </cell>
          <cell r="E539" t="str">
            <v>M2</v>
          </cell>
          <cell r="F539"/>
          <cell r="G539">
            <v>40106</v>
          </cell>
          <cell r="H539"/>
          <cell r="I539">
            <v>39432</v>
          </cell>
          <cell r="J539"/>
          <cell r="K539">
            <v>44948</v>
          </cell>
          <cell r="L539"/>
          <cell r="M539">
            <v>44193</v>
          </cell>
          <cell r="N539"/>
          <cell r="O539">
            <v>52214</v>
          </cell>
          <cell r="P539"/>
          <cell r="Q539">
            <v>51336</v>
          </cell>
          <cell r="R539" t="str">
            <v>CUMPLE</v>
          </cell>
          <cell r="S539" t="str">
            <v>CUMPLE</v>
          </cell>
          <cell r="T539" t="str">
            <v>CUMPLE</v>
          </cell>
          <cell r="U539">
            <v>44987</v>
          </cell>
        </row>
        <row r="540">
          <cell r="C540" t="str">
            <v>13.3</v>
          </cell>
          <cell r="D540" t="str">
            <v>DESTRONQUE Y PULIDA DE PISO EN GRANITO EXISTENTE EN OBRA</v>
          </cell>
          <cell r="E540" t="str">
            <v>M2</v>
          </cell>
          <cell r="F540"/>
          <cell r="G540">
            <v>23222</v>
          </cell>
          <cell r="H540"/>
          <cell r="I540">
            <v>22832</v>
          </cell>
          <cell r="J540"/>
          <cell r="K540">
            <v>24906</v>
          </cell>
          <cell r="L540"/>
          <cell r="M540">
            <v>24487</v>
          </cell>
          <cell r="N540"/>
          <cell r="O540">
            <v>31935</v>
          </cell>
          <cell r="P540"/>
          <cell r="Q540">
            <v>31398</v>
          </cell>
          <cell r="R540" t="str">
            <v>CUMPLE</v>
          </cell>
          <cell r="S540" t="str">
            <v>CUMPLE</v>
          </cell>
          <cell r="T540" t="str">
            <v>CUMPLE</v>
          </cell>
          <cell r="U540">
            <v>26239</v>
          </cell>
        </row>
        <row r="541">
          <cell r="C541" t="str">
            <v>13.4</v>
          </cell>
          <cell r="D541" t="str">
            <v>LIMPIEZA Y LAVADO SUPERFICIAL CON ÁCIDO MURIÁTICO PARA PISOS EXISTENTES</v>
          </cell>
          <cell r="E541" t="str">
            <v>M2</v>
          </cell>
          <cell r="F541"/>
          <cell r="G541">
            <v>17186</v>
          </cell>
          <cell r="H541"/>
          <cell r="I541">
            <v>16897</v>
          </cell>
          <cell r="J541"/>
          <cell r="K541">
            <v>19415</v>
          </cell>
          <cell r="L541"/>
          <cell r="M541">
            <v>19089</v>
          </cell>
          <cell r="N541"/>
          <cell r="O541">
            <v>24114</v>
          </cell>
          <cell r="P541"/>
          <cell r="Q541">
            <v>23709</v>
          </cell>
          <cell r="R541" t="str">
            <v>CUMPLE</v>
          </cell>
          <cell r="S541" t="str">
            <v>CUMPLE</v>
          </cell>
          <cell r="T541" t="str">
            <v>CUMPLE</v>
          </cell>
          <cell r="U541">
            <v>19898.333333333332</v>
          </cell>
        </row>
        <row r="542">
          <cell r="C542" t="str">
            <v>13.5</v>
          </cell>
          <cell r="D542" t="str">
            <v>BALDOSIN GRANITO P-5 33 x 33 MORTERO 1:4</v>
          </cell>
          <cell r="E542" t="str">
            <v>M2</v>
          </cell>
          <cell r="F542"/>
          <cell r="G542">
            <v>81578</v>
          </cell>
          <cell r="H542"/>
          <cell r="I542">
            <v>80207</v>
          </cell>
          <cell r="J542"/>
          <cell r="K542">
            <v>89758</v>
          </cell>
          <cell r="L542"/>
          <cell r="M542">
            <v>88249</v>
          </cell>
          <cell r="N542"/>
          <cell r="O542">
            <v>101438</v>
          </cell>
          <cell r="P542"/>
          <cell r="Q542">
            <v>99733</v>
          </cell>
          <cell r="R542" t="str">
            <v>CUMPLE</v>
          </cell>
          <cell r="S542" t="str">
            <v>CUMPLE</v>
          </cell>
          <cell r="T542" t="str">
            <v>CUMPLE</v>
          </cell>
          <cell r="U542">
            <v>89396.333333333328</v>
          </cell>
        </row>
        <row r="543">
          <cell r="C543" t="str">
            <v>13.6</v>
          </cell>
          <cell r="D543" t="str">
            <v>BALDOSA CERÁMICA PISO-PARED 20X20 CALIDAD PRIMERA (INCLUYE PEGACOR Y BOQUILLA)</v>
          </cell>
          <cell r="E543" t="str">
            <v>M2</v>
          </cell>
          <cell r="F543"/>
          <cell r="G543">
            <v>65497</v>
          </cell>
          <cell r="H543"/>
          <cell r="I543">
            <v>64396</v>
          </cell>
          <cell r="J543"/>
          <cell r="K543">
            <v>71574</v>
          </cell>
          <cell r="L543"/>
          <cell r="M543">
            <v>70371</v>
          </cell>
          <cell r="N543"/>
          <cell r="O543">
            <v>82770</v>
          </cell>
          <cell r="P543"/>
          <cell r="Q543">
            <v>81379</v>
          </cell>
          <cell r="R543" t="str">
            <v>CUMPLE</v>
          </cell>
          <cell r="S543" t="str">
            <v>CUMPLE</v>
          </cell>
          <cell r="T543" t="str">
            <v>CUMPLE</v>
          </cell>
          <cell r="U543">
            <v>72048.666666666672</v>
          </cell>
        </row>
        <row r="544">
          <cell r="C544" t="str">
            <v>13.7</v>
          </cell>
          <cell r="D544" t="str">
            <v>BALDOSA CERÁMICA PISO-PARED 20X20 CALIDAD PRIMERA</v>
          </cell>
          <cell r="E544" t="str">
            <v>ML</v>
          </cell>
          <cell r="F544"/>
          <cell r="G544">
            <v>39968</v>
          </cell>
          <cell r="H544"/>
          <cell r="I544">
            <v>39296</v>
          </cell>
          <cell r="J544"/>
          <cell r="K544">
            <v>44352</v>
          </cell>
          <cell r="L544"/>
          <cell r="M544">
            <v>43607</v>
          </cell>
          <cell r="N544"/>
          <cell r="O544">
            <v>51014</v>
          </cell>
          <cell r="P544"/>
          <cell r="Q544">
            <v>50157</v>
          </cell>
          <cell r="R544" t="str">
            <v>CUMPLE</v>
          </cell>
          <cell r="S544" t="str">
            <v>CUMPLE</v>
          </cell>
          <cell r="T544" t="str">
            <v>CUMPLE</v>
          </cell>
          <cell r="U544">
            <v>44353.333333333336</v>
          </cell>
        </row>
        <row r="545">
          <cell r="C545" t="str">
            <v>13.8</v>
          </cell>
          <cell r="D545" t="str">
            <v>BALDOSA INSTITUCIONAL GRANO MARMOL 30x30 (INCLUYE AFINADO)</v>
          </cell>
          <cell r="E545" t="str">
            <v>M2</v>
          </cell>
          <cell r="F545"/>
          <cell r="G545">
            <v>87449</v>
          </cell>
          <cell r="H545"/>
          <cell r="I545">
            <v>85979</v>
          </cell>
          <cell r="J545"/>
          <cell r="K545">
            <v>93973</v>
          </cell>
          <cell r="L545"/>
          <cell r="M545">
            <v>92394</v>
          </cell>
          <cell r="N545"/>
          <cell r="O545">
            <v>107751</v>
          </cell>
          <cell r="P545"/>
          <cell r="Q545">
            <v>105940</v>
          </cell>
          <cell r="R545" t="str">
            <v>CUMPLE</v>
          </cell>
          <cell r="S545" t="str">
            <v>CUMPLE</v>
          </cell>
          <cell r="T545" t="str">
            <v>CUMPLE</v>
          </cell>
          <cell r="U545">
            <v>94771</v>
          </cell>
        </row>
        <row r="546">
          <cell r="C546" t="str">
            <v>13.9</v>
          </cell>
          <cell r="D546" t="str">
            <v>CERAMICA 33 X 33 (INCLUYE PEGACOR Y BONILLA)</v>
          </cell>
          <cell r="E546" t="str">
            <v>M2</v>
          </cell>
          <cell r="F546"/>
          <cell r="G546">
            <v>64804</v>
          </cell>
          <cell r="H546"/>
          <cell r="I546">
            <v>63715</v>
          </cell>
          <cell r="J546"/>
          <cell r="K546">
            <v>70040</v>
          </cell>
          <cell r="L546"/>
          <cell r="M546">
            <v>68863</v>
          </cell>
          <cell r="N546"/>
          <cell r="O546">
            <v>80141</v>
          </cell>
          <cell r="P546"/>
          <cell r="Q546">
            <v>78794</v>
          </cell>
          <cell r="R546" t="str">
            <v>CUMPLE</v>
          </cell>
          <cell r="S546" t="str">
            <v>CUMPLE</v>
          </cell>
          <cell r="T546" t="str">
            <v>CUMPLE</v>
          </cell>
          <cell r="U546">
            <v>70457.333333333328</v>
          </cell>
        </row>
        <row r="547">
          <cell r="C547" t="str">
            <v>13.10</v>
          </cell>
          <cell r="D547" t="str">
            <v xml:space="preserve">GRANITO PULIDO </v>
          </cell>
          <cell r="E547" t="str">
            <v>M2</v>
          </cell>
          <cell r="F547"/>
          <cell r="G547">
            <v>91969</v>
          </cell>
          <cell r="H547"/>
          <cell r="I547">
            <v>90423</v>
          </cell>
          <cell r="J547"/>
          <cell r="K547">
            <v>103249</v>
          </cell>
          <cell r="L547"/>
          <cell r="M547">
            <v>101514</v>
          </cell>
          <cell r="N547"/>
          <cell r="O547">
            <v>129700</v>
          </cell>
          <cell r="P547"/>
          <cell r="Q547">
            <v>127520</v>
          </cell>
          <cell r="R547" t="str">
            <v>CUMPLE</v>
          </cell>
          <cell r="S547" t="str">
            <v>CUMPLE</v>
          </cell>
          <cell r="T547" t="str">
            <v>CUMPLE</v>
          </cell>
          <cell r="U547">
            <v>106485.66666666667</v>
          </cell>
        </row>
        <row r="548">
          <cell r="C548" t="str">
            <v>13.11</v>
          </cell>
          <cell r="D548" t="str">
            <v>GRAVILLA LAVADA (INCLUYE DILATACIÓN EN PVC)</v>
          </cell>
          <cell r="E548" t="str">
            <v>M2</v>
          </cell>
          <cell r="F548"/>
          <cell r="G548">
            <v>55253</v>
          </cell>
          <cell r="H548"/>
          <cell r="I548">
            <v>54324</v>
          </cell>
          <cell r="J548"/>
          <cell r="K548">
            <v>59748</v>
          </cell>
          <cell r="L548"/>
          <cell r="M548">
            <v>58744</v>
          </cell>
          <cell r="N548"/>
          <cell r="O548">
            <v>71596</v>
          </cell>
          <cell r="P548"/>
          <cell r="Q548">
            <v>70393</v>
          </cell>
          <cell r="R548" t="str">
            <v>CUMPLE</v>
          </cell>
          <cell r="S548" t="str">
            <v>CUMPLE</v>
          </cell>
          <cell r="T548" t="str">
            <v>CUMPLE</v>
          </cell>
          <cell r="U548">
            <v>61153.666666666664</v>
          </cell>
        </row>
        <row r="549">
          <cell r="C549" t="str">
            <v>13.12</v>
          </cell>
          <cell r="D549" t="str">
            <v>TABLETA GRES DE 10 x 10. MORT. 1:4</v>
          </cell>
          <cell r="E549" t="str">
            <v>M2</v>
          </cell>
          <cell r="F549"/>
          <cell r="G549">
            <v>56824</v>
          </cell>
          <cell r="H549"/>
          <cell r="I549">
            <v>55869</v>
          </cell>
          <cell r="J549"/>
          <cell r="K549">
            <v>67549</v>
          </cell>
          <cell r="L549"/>
          <cell r="M549">
            <v>66414</v>
          </cell>
          <cell r="N549"/>
          <cell r="O549">
            <v>77364</v>
          </cell>
          <cell r="P549"/>
          <cell r="Q549">
            <v>76064</v>
          </cell>
          <cell r="R549" t="str">
            <v>CUMPLE</v>
          </cell>
          <cell r="S549" t="str">
            <v>CUMPLE</v>
          </cell>
          <cell r="T549" t="str">
            <v>CUMPLE</v>
          </cell>
          <cell r="U549">
            <v>66115.666666666672</v>
          </cell>
        </row>
        <row r="550">
          <cell r="C550" t="str">
            <v>13.13</v>
          </cell>
          <cell r="D550" t="str">
            <v>TABLETA GRES LISO DE 33 x 33 MORTERO 1:4</v>
          </cell>
          <cell r="E550" t="str">
            <v>M2</v>
          </cell>
          <cell r="F550"/>
          <cell r="G550">
            <v>64593</v>
          </cell>
          <cell r="H550"/>
          <cell r="I550">
            <v>63507</v>
          </cell>
          <cell r="J550"/>
          <cell r="K550">
            <v>71043</v>
          </cell>
          <cell r="L550"/>
          <cell r="M550">
            <v>69849</v>
          </cell>
          <cell r="N550"/>
          <cell r="O550">
            <v>91231</v>
          </cell>
          <cell r="P550"/>
          <cell r="Q550">
            <v>89698</v>
          </cell>
          <cell r="R550" t="str">
            <v>CUMPLE</v>
          </cell>
          <cell r="S550" t="str">
            <v>CUMPLE</v>
          </cell>
          <cell r="T550" t="str">
            <v>CUMPLE</v>
          </cell>
          <cell r="U550">
            <v>74351.333333333328</v>
          </cell>
        </row>
        <row r="551">
          <cell r="C551" t="str">
            <v>13.14</v>
          </cell>
          <cell r="D551" t="str">
            <v>TABLETA DE GRES LISO  30X30  INCLUYE ALISTADO MORTERO 1:4 e=0,035m</v>
          </cell>
          <cell r="E551" t="str">
            <v>M2</v>
          </cell>
          <cell r="F551"/>
          <cell r="G551">
            <v>65107</v>
          </cell>
          <cell r="H551"/>
          <cell r="I551">
            <v>64013</v>
          </cell>
          <cell r="J551"/>
          <cell r="K551">
            <v>70048</v>
          </cell>
          <cell r="L551"/>
          <cell r="M551">
            <v>68871</v>
          </cell>
          <cell r="N551"/>
          <cell r="O551">
            <v>87076</v>
          </cell>
          <cell r="P551"/>
          <cell r="Q551">
            <v>85613</v>
          </cell>
          <cell r="R551" t="str">
            <v>CUMPLE</v>
          </cell>
          <cell r="S551" t="str">
            <v>CUMPLE</v>
          </cell>
          <cell r="T551" t="str">
            <v>CUMPLE</v>
          </cell>
          <cell r="U551">
            <v>72832.333333333328</v>
          </cell>
        </row>
        <row r="552">
          <cell r="C552" t="str">
            <v>13.15</v>
          </cell>
          <cell r="D552" t="str">
            <v>TABLETA DE GRES 25X25 (INCLUYE MORTERO DE PEGA)</v>
          </cell>
          <cell r="E552" t="str">
            <v>M2</v>
          </cell>
          <cell r="F552"/>
          <cell r="G552">
            <v>58683</v>
          </cell>
          <cell r="H552"/>
          <cell r="I552">
            <v>57697</v>
          </cell>
          <cell r="J552"/>
          <cell r="K552">
            <v>64035</v>
          </cell>
          <cell r="L552"/>
          <cell r="M552">
            <v>62959</v>
          </cell>
          <cell r="N552"/>
          <cell r="O552">
            <v>81455</v>
          </cell>
          <cell r="P552"/>
          <cell r="Q552">
            <v>80086</v>
          </cell>
          <cell r="R552" t="str">
            <v>CUMPLE</v>
          </cell>
          <cell r="S552" t="str">
            <v>CUMPLE</v>
          </cell>
          <cell r="T552" t="str">
            <v>CUMPLE</v>
          </cell>
          <cell r="U552">
            <v>66914</v>
          </cell>
        </row>
        <row r="553">
          <cell r="C553" t="str">
            <v>13.16</v>
          </cell>
          <cell r="D553" t="str">
            <v>TABLETA ANTIDESLIZANTE  (INCLUYE MORTERO DE PEGA Y BOQUILLA) (INCLUYE MORTERO DE PEGA Y BOQUILLA)</v>
          </cell>
          <cell r="E553" t="str">
            <v>M2</v>
          </cell>
          <cell r="F553"/>
          <cell r="G553">
            <v>82983</v>
          </cell>
          <cell r="H553"/>
          <cell r="I553">
            <v>81588</v>
          </cell>
          <cell r="J553"/>
          <cell r="K553">
            <v>94083</v>
          </cell>
          <cell r="L553"/>
          <cell r="M553">
            <v>92502</v>
          </cell>
          <cell r="N553"/>
          <cell r="O553">
            <v>106437</v>
          </cell>
          <cell r="P553"/>
          <cell r="Q553">
            <v>104648</v>
          </cell>
          <cell r="R553" t="str">
            <v>CUMPLE</v>
          </cell>
          <cell r="S553" t="str">
            <v>CUMPLE</v>
          </cell>
          <cell r="T553" t="str">
            <v>CUMPLE</v>
          </cell>
          <cell r="U553">
            <v>92912.666666666672</v>
          </cell>
        </row>
        <row r="554">
          <cell r="C554" t="str">
            <v>13.17</v>
          </cell>
          <cell r="D554" t="str">
            <v xml:space="preserve">PISO VINILICO HOMOGENEO E=2mm CAPA DE RODADURA DE 7 MICRAS INCLUYE AISLAMIENTO DE LA SUPERFICIE CON MASTICO  </v>
          </cell>
          <cell r="E554" t="str">
            <v>M2</v>
          </cell>
          <cell r="F554"/>
          <cell r="G554">
            <v>53856</v>
          </cell>
          <cell r="H554"/>
          <cell r="I554">
            <v>52951</v>
          </cell>
          <cell r="J554"/>
          <cell r="K554">
            <v>60400</v>
          </cell>
          <cell r="L554"/>
          <cell r="M554">
            <v>59385</v>
          </cell>
          <cell r="N554"/>
          <cell r="O554">
            <v>67101</v>
          </cell>
          <cell r="P554"/>
          <cell r="Q554">
            <v>65973</v>
          </cell>
          <cell r="R554" t="str">
            <v>CUMPLE</v>
          </cell>
          <cell r="S554" t="str">
            <v>CUMPLE</v>
          </cell>
          <cell r="T554" t="str">
            <v>CUMPLE</v>
          </cell>
          <cell r="U554">
            <v>59436.333333333336</v>
          </cell>
        </row>
        <row r="555">
          <cell r="C555" t="str">
            <v>13.18</v>
          </cell>
          <cell r="D555" t="str">
            <v>GUARDAESCOBA EN GRANITO H = 0.065</v>
          </cell>
          <cell r="E555" t="str">
            <v>ML</v>
          </cell>
          <cell r="F555"/>
          <cell r="G555">
            <v>42772</v>
          </cell>
          <cell r="H555"/>
          <cell r="I555">
            <v>42053</v>
          </cell>
          <cell r="J555"/>
          <cell r="K555">
            <v>48880</v>
          </cell>
          <cell r="L555"/>
          <cell r="M555">
            <v>48058</v>
          </cell>
          <cell r="N555"/>
          <cell r="O555">
            <v>58423</v>
          </cell>
          <cell r="P555"/>
          <cell r="Q555">
            <v>57441</v>
          </cell>
          <cell r="R555" t="str">
            <v>CUMPLE</v>
          </cell>
          <cell r="S555" t="str">
            <v>CUMPLE</v>
          </cell>
          <cell r="T555" t="str">
            <v>CUMPLE</v>
          </cell>
          <cell r="U555">
            <v>49184</v>
          </cell>
        </row>
        <row r="556">
          <cell r="C556" t="str">
            <v>13.19</v>
          </cell>
          <cell r="D556" t="str">
            <v>GUARDAESCOBA EN VINISOL</v>
          </cell>
          <cell r="E556" t="str">
            <v>ML</v>
          </cell>
          <cell r="F556"/>
          <cell r="G556">
            <v>12859</v>
          </cell>
          <cell r="H556"/>
          <cell r="I556">
            <v>12643</v>
          </cell>
          <cell r="J556"/>
          <cell r="K556">
            <v>14371</v>
          </cell>
          <cell r="L556"/>
          <cell r="M556">
            <v>14129</v>
          </cell>
          <cell r="N556"/>
          <cell r="O556">
            <v>18699</v>
          </cell>
          <cell r="P556"/>
          <cell r="Q556">
            <v>18385</v>
          </cell>
          <cell r="R556" t="str">
            <v>CUMPLE</v>
          </cell>
          <cell r="S556" t="str">
            <v>CUMPLE</v>
          </cell>
          <cell r="T556" t="str">
            <v>CUMPLE</v>
          </cell>
          <cell r="U556">
            <v>15052.333333333334</v>
          </cell>
        </row>
        <row r="557">
          <cell r="C557" t="str">
            <v>13.20</v>
          </cell>
          <cell r="D557" t="str">
            <v>GUARDA ESCOBA  EN CERAMICA (INLUYE CORTE, PEGACOR Y BOQUILLA)</v>
          </cell>
          <cell r="E557" t="str">
            <v>ML</v>
          </cell>
          <cell r="F557"/>
          <cell r="G557">
            <v>11749</v>
          </cell>
          <cell r="H557"/>
          <cell r="I557">
            <v>11552</v>
          </cell>
          <cell r="J557"/>
          <cell r="K557">
            <v>13010</v>
          </cell>
          <cell r="L557"/>
          <cell r="M557">
            <v>12791</v>
          </cell>
          <cell r="N557"/>
          <cell r="O557">
            <v>14812</v>
          </cell>
          <cell r="P557"/>
          <cell r="Q557">
            <v>14563</v>
          </cell>
          <cell r="R557" t="str">
            <v>CUMPLE</v>
          </cell>
          <cell r="S557" t="str">
            <v>CUMPLE</v>
          </cell>
          <cell r="T557" t="str">
            <v>CUMPLE</v>
          </cell>
          <cell r="U557">
            <v>12968.666666666666</v>
          </cell>
        </row>
        <row r="558">
          <cell r="C558" t="str">
            <v>13.21</v>
          </cell>
          <cell r="D558" t="str">
            <v>GUARDAESCOBA EN GRES (INLUYE CORTE, PEGACOR Y BOQUILLA)</v>
          </cell>
          <cell r="E558" t="str">
            <v>ML</v>
          </cell>
          <cell r="F558"/>
          <cell r="G558">
            <v>11749</v>
          </cell>
          <cell r="H558"/>
          <cell r="I558">
            <v>11552</v>
          </cell>
          <cell r="J558"/>
          <cell r="K558">
            <v>12895</v>
          </cell>
          <cell r="L558"/>
          <cell r="M558">
            <v>12678</v>
          </cell>
          <cell r="N558"/>
          <cell r="O558">
            <v>14812</v>
          </cell>
          <cell r="P558"/>
          <cell r="Q558">
            <v>14563</v>
          </cell>
          <cell r="R558" t="str">
            <v>CUMPLE</v>
          </cell>
          <cell r="S558" t="str">
            <v>CUMPLE</v>
          </cell>
          <cell r="T558" t="str">
            <v>CUMPLE</v>
          </cell>
          <cell r="U558">
            <v>12931</v>
          </cell>
        </row>
        <row r="559">
          <cell r="C559" t="str">
            <v>13.22</v>
          </cell>
          <cell r="D559" t="str">
            <v>MEDIA CAÑA EN CEMENTO MORTERO 1:3</v>
          </cell>
          <cell r="E559" t="str">
            <v>ML</v>
          </cell>
          <cell r="F559"/>
          <cell r="G559">
            <v>24608</v>
          </cell>
          <cell r="H559"/>
          <cell r="I559">
            <v>24194</v>
          </cell>
          <cell r="J559"/>
          <cell r="K559">
            <v>27807</v>
          </cell>
          <cell r="L559"/>
          <cell r="M559">
            <v>27340</v>
          </cell>
          <cell r="N559"/>
          <cell r="O559">
            <v>32949</v>
          </cell>
          <cell r="P559"/>
          <cell r="Q559">
            <v>32395</v>
          </cell>
          <cell r="R559" t="str">
            <v>CUMPLE</v>
          </cell>
          <cell r="S559" t="str">
            <v>CUMPLE</v>
          </cell>
          <cell r="T559" t="str">
            <v>CUMPLE</v>
          </cell>
          <cell r="U559">
            <v>27976.333333333332</v>
          </cell>
        </row>
        <row r="560">
          <cell r="C560" t="str">
            <v>13.23</v>
          </cell>
          <cell r="D560" t="str">
            <v>MEDIACAÑA EN GRANITO h = 0,10 M</v>
          </cell>
          <cell r="E560" t="str">
            <v>ML</v>
          </cell>
          <cell r="F560"/>
          <cell r="G560">
            <v>66402</v>
          </cell>
          <cell r="H560"/>
          <cell r="I560">
            <v>65286</v>
          </cell>
          <cell r="J560"/>
          <cell r="K560">
            <v>76238</v>
          </cell>
          <cell r="L560"/>
          <cell r="M560">
            <v>74957</v>
          </cell>
          <cell r="N560"/>
          <cell r="O560">
            <v>89831</v>
          </cell>
          <cell r="P560"/>
          <cell r="Q560">
            <v>88321</v>
          </cell>
          <cell r="R560" t="str">
            <v>CUMPLE</v>
          </cell>
          <cell r="S560" t="str">
            <v>CUMPLE</v>
          </cell>
          <cell r="T560" t="str">
            <v>CUMPLE</v>
          </cell>
          <cell r="U560">
            <v>76188</v>
          </cell>
        </row>
        <row r="561">
          <cell r="C561" t="str">
            <v>13.25</v>
          </cell>
          <cell r="D561" t="str">
            <v>GRADAS EN GRAVILLA LAVADA DE 0.30</v>
          </cell>
          <cell r="E561" t="str">
            <v>ML</v>
          </cell>
          <cell r="F561"/>
          <cell r="G561">
            <v>34651</v>
          </cell>
          <cell r="H561"/>
          <cell r="I561">
            <v>34069</v>
          </cell>
          <cell r="J561"/>
          <cell r="K561">
            <v>37915</v>
          </cell>
          <cell r="L561"/>
          <cell r="M561">
            <v>37278</v>
          </cell>
          <cell r="N561"/>
          <cell r="O561">
            <v>42568</v>
          </cell>
          <cell r="P561"/>
          <cell r="Q561">
            <v>41853</v>
          </cell>
          <cell r="R561" t="str">
            <v>CUMPLE</v>
          </cell>
          <cell r="S561" t="str">
            <v>CUMPLE</v>
          </cell>
          <cell r="T561" t="str">
            <v>CUMPLE</v>
          </cell>
          <cell r="U561">
            <v>37733.333333333336</v>
          </cell>
        </row>
        <row r="562">
          <cell r="C562" t="str">
            <v>13.26</v>
          </cell>
          <cell r="D562" t="str">
            <v>SUMINISTRO E INSTALACIÓN DE ENCHAPE EN CERAMICA DE 0.20 X 0.20 (INCLUYE MORTERO DE PEGA Y BOQUILLA)</v>
          </cell>
          <cell r="E562" t="str">
            <v>M2</v>
          </cell>
          <cell r="F562"/>
          <cell r="G562">
            <v>62593</v>
          </cell>
          <cell r="H562"/>
          <cell r="I562">
            <v>61541</v>
          </cell>
          <cell r="J562"/>
          <cell r="K562">
            <v>68134</v>
          </cell>
          <cell r="L562"/>
          <cell r="M562">
            <v>66989</v>
          </cell>
          <cell r="N562"/>
          <cell r="O562">
            <v>80220</v>
          </cell>
          <cell r="P562"/>
          <cell r="Q562">
            <v>78872</v>
          </cell>
          <cell r="R562" t="str">
            <v>CUMPLE</v>
          </cell>
          <cell r="S562" t="str">
            <v>CUMPLE</v>
          </cell>
          <cell r="T562" t="str">
            <v>CUMPLE</v>
          </cell>
          <cell r="U562">
            <v>69134</v>
          </cell>
        </row>
        <row r="563">
          <cell r="C563" t="str">
            <v>13.27</v>
          </cell>
          <cell r="D563" t="str">
            <v>ENCHAPE EN GRANITO PARA MESONES</v>
          </cell>
          <cell r="E563" t="str">
            <v>M2</v>
          </cell>
          <cell r="F563"/>
          <cell r="G563">
            <v>153739</v>
          </cell>
          <cell r="H563"/>
          <cell r="I563">
            <v>151155</v>
          </cell>
          <cell r="J563"/>
          <cell r="K563">
            <v>171308</v>
          </cell>
          <cell r="L563"/>
          <cell r="M563">
            <v>168429</v>
          </cell>
          <cell r="N563"/>
          <cell r="O563">
            <v>195586</v>
          </cell>
          <cell r="P563"/>
          <cell r="Q563">
            <v>192299</v>
          </cell>
          <cell r="R563" t="str">
            <v>CUMPLE</v>
          </cell>
          <cell r="S563" t="str">
            <v>CUMPLE</v>
          </cell>
          <cell r="T563" t="str">
            <v>CUMPLE</v>
          </cell>
          <cell r="U563">
            <v>170627.66666666666</v>
          </cell>
        </row>
        <row r="564">
          <cell r="C564" t="str">
            <v>13.28</v>
          </cell>
          <cell r="D564" t="str">
            <v>POCETA ASEO EN GRANITO DE 0.55 X 0.90</v>
          </cell>
          <cell r="E564" t="str">
            <v>UND</v>
          </cell>
          <cell r="F564"/>
          <cell r="G564">
            <v>318892</v>
          </cell>
          <cell r="H564"/>
          <cell r="I564">
            <v>313532</v>
          </cell>
          <cell r="J564"/>
          <cell r="K564">
            <v>353256</v>
          </cell>
          <cell r="L564"/>
          <cell r="M564">
            <v>347319</v>
          </cell>
          <cell r="N564"/>
          <cell r="O564">
            <v>406937</v>
          </cell>
          <cell r="P564"/>
          <cell r="Q564">
            <v>400098</v>
          </cell>
          <cell r="R564" t="str">
            <v>CUMPLE</v>
          </cell>
          <cell r="S564" t="str">
            <v>CUMPLE</v>
          </cell>
          <cell r="T564" t="str">
            <v>CUMPLE</v>
          </cell>
          <cell r="U564">
            <v>353649.66666666669</v>
          </cell>
        </row>
        <row r="565">
          <cell r="C565" t="str">
            <v>13.29</v>
          </cell>
          <cell r="D565" t="str">
            <v>BORDILLO DUCHA CERAMICA 0.30 X 0.30</v>
          </cell>
          <cell r="E565" t="str">
            <v>M2</v>
          </cell>
          <cell r="F565"/>
          <cell r="G565">
            <v>68577</v>
          </cell>
          <cell r="H565"/>
          <cell r="I565">
            <v>67424</v>
          </cell>
          <cell r="J565"/>
          <cell r="K565">
            <v>76306</v>
          </cell>
          <cell r="L565"/>
          <cell r="M565">
            <v>75024</v>
          </cell>
          <cell r="N565"/>
          <cell r="O565">
            <v>88177</v>
          </cell>
          <cell r="P565"/>
          <cell r="Q565">
            <v>86695</v>
          </cell>
          <cell r="R565" t="str">
            <v>CUMPLE</v>
          </cell>
          <cell r="S565" t="str">
            <v>CUMPLE</v>
          </cell>
          <cell r="T565" t="str">
            <v>CUMPLE</v>
          </cell>
          <cell r="U565">
            <v>76381</v>
          </cell>
        </row>
        <row r="566">
          <cell r="C566" t="str">
            <v>13.30</v>
          </cell>
          <cell r="D566" t="str">
            <v>PLACA BASE EN CONCRETO DE 3000 PSI E:0,10 M</v>
          </cell>
          <cell r="E566" t="str">
            <v>M2</v>
          </cell>
          <cell r="F566"/>
          <cell r="G566">
            <v>70655</v>
          </cell>
          <cell r="H566"/>
          <cell r="I566">
            <v>69468</v>
          </cell>
          <cell r="J566"/>
          <cell r="K566">
            <v>81757</v>
          </cell>
          <cell r="L566"/>
          <cell r="M566">
            <v>80383</v>
          </cell>
          <cell r="N566"/>
          <cell r="O566">
            <v>88792</v>
          </cell>
          <cell r="P566"/>
          <cell r="Q566">
            <v>87300</v>
          </cell>
          <cell r="R566" t="str">
            <v>CUMPLE</v>
          </cell>
          <cell r="S566" t="str">
            <v>CUMPLE</v>
          </cell>
          <cell r="T566" t="str">
            <v>CUMPLE</v>
          </cell>
          <cell r="U566">
            <v>79050.333333333328</v>
          </cell>
        </row>
        <row r="567">
          <cell r="C567" t="str">
            <v>13.31</v>
          </cell>
          <cell r="D567" t="str">
            <v>BALDOSA INSTITUCIONAL GRANO MARMOL P2; PAYANDE FONDO BLANCO. INCLUYE ALISTADO</v>
          </cell>
          <cell r="E567" t="str">
            <v>M2</v>
          </cell>
          <cell r="F567"/>
          <cell r="G567">
            <v>87619</v>
          </cell>
          <cell r="H567"/>
          <cell r="I567">
            <v>86146</v>
          </cell>
          <cell r="J567"/>
          <cell r="K567">
            <v>96475</v>
          </cell>
          <cell r="L567"/>
          <cell r="M567">
            <v>94854</v>
          </cell>
          <cell r="N567"/>
          <cell r="O567">
            <v>110237</v>
          </cell>
          <cell r="P567"/>
          <cell r="Q567">
            <v>108384</v>
          </cell>
          <cell r="R567" t="str">
            <v>CUMPLE</v>
          </cell>
          <cell r="S567" t="str">
            <v>CUMPLE</v>
          </cell>
          <cell r="T567" t="str">
            <v>CUMPLE</v>
          </cell>
          <cell r="U567">
            <v>96461.333333333328</v>
          </cell>
        </row>
        <row r="568">
          <cell r="C568" t="str">
            <v>13.32</v>
          </cell>
          <cell r="D568" t="str">
            <v xml:space="preserve">PISO TERRAZAS EN LOSETAS CONCRETO  ANTIDESLIZANTE 40X40X06 </v>
          </cell>
          <cell r="E568" t="str">
            <v>M2</v>
          </cell>
          <cell r="F568"/>
          <cell r="G568">
            <v>69167</v>
          </cell>
          <cell r="H568"/>
          <cell r="I568">
            <v>68005</v>
          </cell>
          <cell r="J568"/>
          <cell r="K568">
            <v>79637</v>
          </cell>
          <cell r="L568"/>
          <cell r="M568">
            <v>78299</v>
          </cell>
          <cell r="N568"/>
          <cell r="O568">
            <v>86842</v>
          </cell>
          <cell r="P568"/>
          <cell r="Q568">
            <v>85382</v>
          </cell>
          <cell r="R568" t="str">
            <v>CUMPLE</v>
          </cell>
          <cell r="S568" t="str">
            <v>CUMPLE</v>
          </cell>
          <cell r="T568" t="str">
            <v>CUMPLE</v>
          </cell>
          <cell r="U568">
            <v>77228.666666666672</v>
          </cell>
        </row>
        <row r="569">
          <cell r="C569" t="str">
            <v>13.33</v>
          </cell>
          <cell r="D569" t="str">
            <v>PISO EN MADERA ZAPAN. ACABADO : TINTILLA, SELLADOR MINIMO 6 MANOS Y LACA.</v>
          </cell>
          <cell r="E569" t="str">
            <v>M2</v>
          </cell>
          <cell r="F569"/>
          <cell r="G569">
            <v>296502</v>
          </cell>
          <cell r="H569"/>
          <cell r="I569">
            <v>291519</v>
          </cell>
          <cell r="J569"/>
          <cell r="K569">
            <v>331906</v>
          </cell>
          <cell r="L569"/>
          <cell r="M569">
            <v>326328</v>
          </cell>
          <cell r="N569"/>
          <cell r="O569">
            <v>376272</v>
          </cell>
          <cell r="P569"/>
          <cell r="Q569">
            <v>369948</v>
          </cell>
          <cell r="R569" t="str">
            <v>CUMPLE</v>
          </cell>
          <cell r="S569" t="str">
            <v>CUMPLE</v>
          </cell>
          <cell r="T569" t="str">
            <v>CUMPLE</v>
          </cell>
          <cell r="U569">
            <v>329265</v>
          </cell>
        </row>
        <row r="570">
          <cell r="C570" t="str">
            <v>13.34</v>
          </cell>
          <cell r="D570" t="str">
            <v>GUARDAESCOBA EN MADERA</v>
          </cell>
          <cell r="E570" t="str">
            <v>ML</v>
          </cell>
          <cell r="F570"/>
          <cell r="G570">
            <v>38551</v>
          </cell>
          <cell r="H570"/>
          <cell r="I570">
            <v>37903</v>
          </cell>
          <cell r="J570"/>
          <cell r="K570">
            <v>42735</v>
          </cell>
          <cell r="L570"/>
          <cell r="M570">
            <v>42017</v>
          </cell>
          <cell r="N570"/>
          <cell r="O570">
            <v>49520</v>
          </cell>
          <cell r="P570"/>
          <cell r="Q570">
            <v>48688</v>
          </cell>
          <cell r="R570" t="str">
            <v>CUMPLE</v>
          </cell>
          <cell r="S570" t="str">
            <v>CUMPLE</v>
          </cell>
          <cell r="T570" t="str">
            <v>CUMPLE</v>
          </cell>
          <cell r="U570">
            <v>42869.333333333336</v>
          </cell>
        </row>
        <row r="571">
          <cell r="C571" t="str">
            <v>13.35</v>
          </cell>
          <cell r="D571" t="str">
            <v>PISO DESK EN PVC SOBRE ESTRUCTURA METÁLICA/INCLUYE ESTRUCTURA.</v>
          </cell>
          <cell r="E571" t="str">
            <v>M2</v>
          </cell>
          <cell r="F571"/>
          <cell r="G571">
            <v>115041</v>
          </cell>
          <cell r="H571"/>
          <cell r="I571">
            <v>113108</v>
          </cell>
          <cell r="J571"/>
          <cell r="K571">
            <v>135772</v>
          </cell>
          <cell r="L571"/>
          <cell r="M571">
            <v>133490</v>
          </cell>
          <cell r="N571"/>
          <cell r="O571">
            <v>161860</v>
          </cell>
          <cell r="P571"/>
          <cell r="Q571">
            <v>159140</v>
          </cell>
          <cell r="R571" t="str">
            <v>CUMPLE</v>
          </cell>
          <cell r="S571" t="str">
            <v>CUMPLE</v>
          </cell>
          <cell r="T571" t="str">
            <v>CUMPLE</v>
          </cell>
          <cell r="U571">
            <v>135246</v>
          </cell>
        </row>
        <row r="572">
          <cell r="C572" t="str">
            <v>13.36</v>
          </cell>
          <cell r="D572" t="str">
            <v>LISTON M.H AMARILLO</v>
          </cell>
          <cell r="E572" t="str">
            <v>M2</v>
          </cell>
          <cell r="F572"/>
          <cell r="G572">
            <v>87226</v>
          </cell>
          <cell r="H572"/>
          <cell r="I572">
            <v>85760</v>
          </cell>
          <cell r="J572"/>
          <cell r="K572">
            <v>93663</v>
          </cell>
          <cell r="L572"/>
          <cell r="M572">
            <v>92089</v>
          </cell>
          <cell r="N572"/>
          <cell r="O572">
            <v>107620</v>
          </cell>
          <cell r="P572"/>
          <cell r="Q572">
            <v>105811</v>
          </cell>
          <cell r="R572" t="str">
            <v>CUMPLE</v>
          </cell>
          <cell r="S572" t="str">
            <v>CUMPLE</v>
          </cell>
          <cell r="T572" t="str">
            <v>CUMPLE</v>
          </cell>
          <cell r="U572">
            <v>94553.333333333328</v>
          </cell>
        </row>
        <row r="573">
          <cell r="C573" t="str">
            <v>13.37</v>
          </cell>
          <cell r="D573" t="str">
            <v>SUMINISTRO E INSTALACIÓN DE ENCHAPE EN CERÁMICA DE 0.25 X 0.25 (INCLUYE MORTERO DE PEGA Y BOQUILLA)</v>
          </cell>
          <cell r="E573" t="str">
            <v>M2</v>
          </cell>
          <cell r="F573"/>
          <cell r="G573">
            <v>64568</v>
          </cell>
          <cell r="H573"/>
          <cell r="I573">
            <v>63483</v>
          </cell>
          <cell r="J573"/>
          <cell r="K573">
            <v>72215</v>
          </cell>
          <cell r="L573"/>
          <cell r="M573">
            <v>71001</v>
          </cell>
          <cell r="N573"/>
          <cell r="O573">
            <v>86983</v>
          </cell>
          <cell r="P573"/>
          <cell r="Q573">
            <v>85521</v>
          </cell>
          <cell r="R573" t="str">
            <v>CUMPLE</v>
          </cell>
          <cell r="S573" t="str">
            <v>CUMPLE</v>
          </cell>
          <cell r="T573" t="str">
            <v>CUMPLE</v>
          </cell>
          <cell r="U573">
            <v>73335</v>
          </cell>
        </row>
        <row r="574">
          <cell r="C574" t="str">
            <v>13.38</v>
          </cell>
          <cell r="D574" t="str">
            <v>PISOS EN CONCRETO, PLANTILLA EN CONCRETO DE f'c=3.000PSI ESPESOR = 0,07 m, UTILIZAR FIBRA DE FLEXA NYLON FIBER EN UNA DOSIS DE 600 gr x M3 o EQUIVALENTE</v>
          </cell>
          <cell r="E574" t="str">
            <v>M2</v>
          </cell>
          <cell r="F574"/>
          <cell r="G574">
            <v>70080</v>
          </cell>
          <cell r="H574"/>
          <cell r="I574">
            <v>68902</v>
          </cell>
          <cell r="J574"/>
          <cell r="K574">
            <v>80530</v>
          </cell>
          <cell r="L574"/>
          <cell r="M574">
            <v>79177</v>
          </cell>
          <cell r="N574"/>
          <cell r="O574">
            <v>88295</v>
          </cell>
          <cell r="P574"/>
          <cell r="Q574">
            <v>86811</v>
          </cell>
          <cell r="R574" t="str">
            <v>CUMPLE</v>
          </cell>
          <cell r="S574" t="str">
            <v>CUMPLE</v>
          </cell>
          <cell r="T574" t="str">
            <v>CUMPLE</v>
          </cell>
          <cell r="U574">
            <v>78296.666666666672</v>
          </cell>
        </row>
        <row r="575">
          <cell r="C575" t="str">
            <v>13.39</v>
          </cell>
          <cell r="D575" t="str">
            <v xml:space="preserve">PISO EN CONCRETO ESMALTADO Y ENDURECIDO DE f'c=3.000PSI  -  ESPESOR = 0.07m, PULIDO Y BRILLADO CON HELICOPTERO, UTILIZAR ENDURECEDOR DE CUARZO SUPERFICIAL  EN UNA PROPORCION DE 4.0KG x M2 Y FIBRA DE FLEXA NYLON FIBER EN UNA DOSIS DE  600grxM3 O EQUIVALENTE. </v>
          </cell>
          <cell r="E575" t="str">
            <v>M2</v>
          </cell>
          <cell r="F575"/>
          <cell r="G575">
            <v>69804</v>
          </cell>
          <cell r="H575"/>
          <cell r="I575">
            <v>68631</v>
          </cell>
          <cell r="J575"/>
          <cell r="K575">
            <v>81131</v>
          </cell>
          <cell r="L575"/>
          <cell r="M575">
            <v>79767</v>
          </cell>
          <cell r="N575"/>
          <cell r="O575">
            <v>91996</v>
          </cell>
          <cell r="P575"/>
          <cell r="Q575">
            <v>90450</v>
          </cell>
          <cell r="R575" t="str">
            <v>CUMPLE</v>
          </cell>
          <cell r="S575" t="str">
            <v>CUMPLE</v>
          </cell>
          <cell r="T575" t="str">
            <v>CUMPLE</v>
          </cell>
          <cell r="U575">
            <v>79616</v>
          </cell>
        </row>
        <row r="576">
          <cell r="C576" t="str">
            <v>13.40</v>
          </cell>
          <cell r="D576" t="str">
            <v xml:space="preserve">JUNTAS CORTADAS CON SIERRA DE DIAMANTES CON ANCHO 2.0cm Y PROFUNDIDAD  DE 1.0 cm + PERFIL O WING DE ALUMINIO SELLADO CON JUNTA ELASTICA DE POLIURETANO  SIKAFLEX-CONSTRUTION O EQUIVALENTE, SOBRE FONDO DE JUNTA.  ZONA DE SERVICIOS Y CIRCULACIONES. </v>
          </cell>
          <cell r="E576" t="str">
            <v>ML</v>
          </cell>
          <cell r="F576"/>
          <cell r="G576">
            <v>24797</v>
          </cell>
          <cell r="H576"/>
          <cell r="I576">
            <v>24380</v>
          </cell>
          <cell r="J576"/>
          <cell r="K576">
            <v>27284</v>
          </cell>
          <cell r="L576"/>
          <cell r="M576">
            <v>26825</v>
          </cell>
          <cell r="N576"/>
          <cell r="O576">
            <v>34808</v>
          </cell>
          <cell r="P576"/>
          <cell r="Q576">
            <v>34223</v>
          </cell>
          <cell r="R576" t="str">
            <v>CUMPLE</v>
          </cell>
          <cell r="S576" t="str">
            <v>CUMPLE</v>
          </cell>
          <cell r="T576" t="str">
            <v>CUMPLE</v>
          </cell>
          <cell r="U576">
            <v>28476</v>
          </cell>
        </row>
        <row r="577">
          <cell r="C577" t="str">
            <v>13.41</v>
          </cell>
          <cell r="D577" t="str">
            <v xml:space="preserve">MEDIACAÑA EN MORTERO 1:4 PARA PISOS EN CONCRETO, INCLUYE ENDURECEDOR DE CUARZO. </v>
          </cell>
          <cell r="E577" t="str">
            <v>ML</v>
          </cell>
          <cell r="F577"/>
          <cell r="G577">
            <v>26074</v>
          </cell>
          <cell r="H577"/>
          <cell r="I577">
            <v>25636</v>
          </cell>
          <cell r="J577"/>
          <cell r="K577">
            <v>28923</v>
          </cell>
          <cell r="L577"/>
          <cell r="M577">
            <v>28437</v>
          </cell>
          <cell r="N577"/>
          <cell r="O577">
            <v>34325</v>
          </cell>
          <cell r="P577"/>
          <cell r="Q577">
            <v>33748</v>
          </cell>
          <cell r="R577" t="str">
            <v>CUMPLE</v>
          </cell>
          <cell r="S577" t="str">
            <v>CUMPLE</v>
          </cell>
          <cell r="T577" t="str">
            <v>CUMPLE</v>
          </cell>
          <cell r="U577">
            <v>29273.666666666668</v>
          </cell>
        </row>
        <row r="578">
          <cell r="C578" t="str">
            <v>13.42</v>
          </cell>
          <cell r="D578" t="str">
            <v xml:space="preserve">ANDEN EXTERIOR EN CONCRETO DE 3.000 PSI E=0,07m, ANCHOS COMO SE INDICAN EN LOS PLANOS DE CONSTRUCCIÓN, INCLUYE FIBRA DE FLEXA NYLON FIBER, EN UNA DOSIS DE 600gr/M3 O EQUIVALENTE. </v>
          </cell>
          <cell r="E578" t="str">
            <v>M2</v>
          </cell>
          <cell r="F578"/>
          <cell r="G578">
            <v>63764</v>
          </cell>
          <cell r="H578"/>
          <cell r="I578">
            <v>62692</v>
          </cell>
          <cell r="J578"/>
          <cell r="K578">
            <v>71921</v>
          </cell>
          <cell r="L578"/>
          <cell r="M578">
            <v>70712</v>
          </cell>
          <cell r="N578"/>
          <cell r="O578">
            <v>80319</v>
          </cell>
          <cell r="P578"/>
          <cell r="Q578">
            <v>78969</v>
          </cell>
          <cell r="R578" t="str">
            <v>CUMPLE</v>
          </cell>
          <cell r="S578" t="str">
            <v>CUMPLE</v>
          </cell>
          <cell r="T578" t="str">
            <v>CUMPLE</v>
          </cell>
          <cell r="U578">
            <v>70791</v>
          </cell>
        </row>
        <row r="579">
          <cell r="C579" t="str">
            <v>13.43</v>
          </cell>
          <cell r="D579" t="str">
            <v xml:space="preserve">CARCAMO SUMIDERO DE AGUAS LLUVIAS  COMPUESTO POR CARCAMO DE MEDIDAS 40x40cm,  EN CONCRETO REFORZADO  f'c=2.500 PSI, MARCO EN ANGULO DE 2"x2"x1/4" Y TAPA  EN BLOQUE PREFABRICADO DE CONCRETO ESTRUCTURAL RANURADO DE MEDIDAS 20x29x5cm, COLOR GRIS, LISO. INCLUYE ACERO DE REFUERZO EN VARILLA DE 1/4". </v>
          </cell>
          <cell r="E579" t="str">
            <v>ML</v>
          </cell>
          <cell r="F579"/>
          <cell r="G579">
            <v>248290</v>
          </cell>
          <cell r="H579"/>
          <cell r="I579">
            <v>244117</v>
          </cell>
          <cell r="J579"/>
          <cell r="K579">
            <v>278861</v>
          </cell>
          <cell r="L579"/>
          <cell r="M579">
            <v>274174</v>
          </cell>
          <cell r="N579"/>
          <cell r="O579">
            <v>344269</v>
          </cell>
          <cell r="P579"/>
          <cell r="Q579">
            <v>338483</v>
          </cell>
          <cell r="R579" t="str">
            <v>CUMPLE</v>
          </cell>
          <cell r="S579" t="str">
            <v>CUMPLE</v>
          </cell>
          <cell r="T579" t="str">
            <v>CUMPLE</v>
          </cell>
          <cell r="U579">
            <v>285591.33333333331</v>
          </cell>
        </row>
        <row r="580">
          <cell r="C580" t="str">
            <v>13.44</v>
          </cell>
          <cell r="D580" t="str">
            <v xml:space="preserve">PISO EN DECK DE MADERA TEKA INMUNIZADA, INCLUYE ESTRUCTURA DE SOPORTE EN POYO EN MORTERO 1:4  +  PERFIL DE ALUMINIO, PARA 
EXTERIORES C.I.R.E. </v>
          </cell>
          <cell r="E580" t="str">
            <v>M2</v>
          </cell>
          <cell r="F580"/>
          <cell r="G580">
            <v>206316</v>
          </cell>
          <cell r="H580"/>
          <cell r="I580">
            <v>202848</v>
          </cell>
          <cell r="J580"/>
          <cell r="K580">
            <v>241031</v>
          </cell>
          <cell r="L580"/>
          <cell r="M580">
            <v>236980</v>
          </cell>
          <cell r="N580"/>
          <cell r="O580">
            <v>274856</v>
          </cell>
          <cell r="P580"/>
          <cell r="Q580">
            <v>270237</v>
          </cell>
          <cell r="R580" t="str">
            <v>CUMPLE</v>
          </cell>
          <cell r="S580" t="str">
            <v>CUMPLE</v>
          </cell>
          <cell r="T580" t="str">
            <v>CUMPLE</v>
          </cell>
          <cell r="U580">
            <v>236688.33333333334</v>
          </cell>
        </row>
        <row r="581">
          <cell r="C581" t="str">
            <v>13.45</v>
          </cell>
          <cell r="D581" t="str">
            <v xml:space="preserve">PISO VINILO M2 </v>
          </cell>
          <cell r="E581" t="str">
            <v>M2</v>
          </cell>
          <cell r="F581"/>
          <cell r="G581">
            <v>57066</v>
          </cell>
          <cell r="H581"/>
          <cell r="I581">
            <v>56107</v>
          </cell>
          <cell r="J581"/>
          <cell r="K581">
            <v>64832</v>
          </cell>
          <cell r="L581"/>
          <cell r="M581">
            <v>63742</v>
          </cell>
          <cell r="N581"/>
          <cell r="O581">
            <v>74612</v>
          </cell>
          <cell r="P581"/>
          <cell r="Q581">
            <v>73358</v>
          </cell>
          <cell r="R581" t="str">
            <v>CUMPLE</v>
          </cell>
          <cell r="S581" t="str">
            <v>CUMPLE</v>
          </cell>
          <cell r="T581" t="str">
            <v>CUMPLE</v>
          </cell>
          <cell r="U581">
            <v>64402.333333333336</v>
          </cell>
        </row>
        <row r="582">
          <cell r="C582" t="str">
            <v>13.46</v>
          </cell>
          <cell r="D582" t="str">
            <v>GUARDAESCOBA PARA PISO VINILO</v>
          </cell>
          <cell r="E582" t="str">
            <v>ML</v>
          </cell>
          <cell r="F582"/>
          <cell r="G582">
            <v>12405</v>
          </cell>
          <cell r="H582"/>
          <cell r="I582">
            <v>12197</v>
          </cell>
          <cell r="J582"/>
          <cell r="K582">
            <v>14150</v>
          </cell>
          <cell r="L582"/>
          <cell r="M582">
            <v>13912</v>
          </cell>
          <cell r="N582"/>
          <cell r="O582">
            <v>15687</v>
          </cell>
          <cell r="P582"/>
          <cell r="Q582">
            <v>15423</v>
          </cell>
          <cell r="R582" t="str">
            <v>CUMPLE</v>
          </cell>
          <cell r="S582" t="str">
            <v>CUMPLE</v>
          </cell>
          <cell r="T582" t="str">
            <v>CUMPLE</v>
          </cell>
          <cell r="U582">
            <v>13844</v>
          </cell>
        </row>
        <row r="583">
          <cell r="C583" t="str">
            <v>13.47</v>
          </cell>
          <cell r="D583" t="str">
            <v xml:space="preserve">BALDOSA PARED 30X30  </v>
          </cell>
          <cell r="E583" t="str">
            <v>M2</v>
          </cell>
          <cell r="F583"/>
          <cell r="G583">
            <v>65112</v>
          </cell>
          <cell r="H583"/>
          <cell r="I583">
            <v>64018</v>
          </cell>
          <cell r="J583"/>
          <cell r="K583">
            <v>72313</v>
          </cell>
          <cell r="L583"/>
          <cell r="M583">
            <v>71098</v>
          </cell>
          <cell r="N583"/>
          <cell r="O583">
            <v>83717</v>
          </cell>
          <cell r="P583"/>
          <cell r="Q583">
            <v>82310</v>
          </cell>
          <cell r="R583" t="str">
            <v>CUMPLE</v>
          </cell>
          <cell r="S583" t="str">
            <v>CUMPLE</v>
          </cell>
          <cell r="T583" t="str">
            <v>CUMPLE</v>
          </cell>
          <cell r="U583">
            <v>72475.333333333328</v>
          </cell>
        </row>
        <row r="584">
          <cell r="C584" t="str">
            <v>13.48</v>
          </cell>
          <cell r="D584" t="str">
            <v xml:space="preserve">BALDOSA PORCELANATO 60X60 </v>
          </cell>
          <cell r="E584" t="str">
            <v>M2</v>
          </cell>
          <cell r="F584"/>
          <cell r="G584">
            <v>87514</v>
          </cell>
          <cell r="H584"/>
          <cell r="I584">
            <v>86043</v>
          </cell>
          <cell r="J584"/>
          <cell r="K584">
            <v>94196</v>
          </cell>
          <cell r="L584"/>
          <cell r="M584">
            <v>92613</v>
          </cell>
          <cell r="N584"/>
          <cell r="O584">
            <v>111159</v>
          </cell>
          <cell r="P584"/>
          <cell r="Q584">
            <v>109291</v>
          </cell>
          <cell r="R584" t="str">
            <v>CUMPLE</v>
          </cell>
          <cell r="S584" t="str">
            <v>CUMPLE</v>
          </cell>
          <cell r="T584" t="str">
            <v>CUMPLE</v>
          </cell>
          <cell r="U584">
            <v>95982.333333333328</v>
          </cell>
        </row>
        <row r="585">
          <cell r="C585" t="str">
            <v>13.49</v>
          </cell>
          <cell r="D585" t="str">
            <v>PISO EN CONCRETO ESMALTADO (DILATACIÓNES EN SIKAFLEX)</v>
          </cell>
          <cell r="E585" t="str">
            <v>M2</v>
          </cell>
          <cell r="F585"/>
          <cell r="G585">
            <v>75501</v>
          </cell>
          <cell r="H585"/>
          <cell r="I585">
            <v>74232</v>
          </cell>
          <cell r="J585"/>
          <cell r="K585">
            <v>86992</v>
          </cell>
          <cell r="L585"/>
          <cell r="M585">
            <v>85530</v>
          </cell>
          <cell r="N585"/>
          <cell r="O585">
            <v>101662</v>
          </cell>
          <cell r="P585"/>
          <cell r="Q585">
            <v>99953</v>
          </cell>
          <cell r="R585" t="str">
            <v>CUMPLE</v>
          </cell>
          <cell r="S585" t="str">
            <v>CUMPLE</v>
          </cell>
          <cell r="T585" t="str">
            <v>CUMPLE</v>
          </cell>
          <cell r="U585">
            <v>86571.666666666672</v>
          </cell>
        </row>
        <row r="586">
          <cell r="C586" t="str">
            <v>13.50</v>
          </cell>
          <cell r="D586" t="str">
            <v>PISO EN TABLÓN DE GRES 30 X 30 ANTIDESLIZANTE TIPO ALFA O SIMILAR</v>
          </cell>
          <cell r="E586" t="str">
            <v>M2</v>
          </cell>
          <cell r="F586"/>
          <cell r="G586">
            <v>66854</v>
          </cell>
          <cell r="H586"/>
          <cell r="I586">
            <v>65730</v>
          </cell>
          <cell r="J586"/>
          <cell r="K586">
            <v>72520</v>
          </cell>
          <cell r="L586"/>
          <cell r="M586">
            <v>71301</v>
          </cell>
          <cell r="N586"/>
          <cell r="O586">
            <v>88442</v>
          </cell>
          <cell r="P586"/>
          <cell r="Q586">
            <v>86956</v>
          </cell>
          <cell r="R586" t="str">
            <v>CUMPLE</v>
          </cell>
          <cell r="S586" t="str">
            <v>CUMPLE</v>
          </cell>
          <cell r="T586" t="str">
            <v>CUMPLE</v>
          </cell>
          <cell r="U586">
            <v>74662.333333333328</v>
          </cell>
        </row>
        <row r="587">
          <cell r="C587" t="str">
            <v>13.51</v>
          </cell>
          <cell r="D587" t="str">
            <v xml:space="preserve">ADOQUÍN EN CONCRETO ECOLÓGICO. </v>
          </cell>
          <cell r="E587" t="str">
            <v>M2</v>
          </cell>
          <cell r="F587"/>
          <cell r="G587">
            <v>70321</v>
          </cell>
          <cell r="H587"/>
          <cell r="I587">
            <v>69139</v>
          </cell>
          <cell r="J587"/>
          <cell r="K587">
            <v>77082</v>
          </cell>
          <cell r="L587"/>
          <cell r="M587">
            <v>75786</v>
          </cell>
          <cell r="N587"/>
          <cell r="O587">
            <v>86568</v>
          </cell>
          <cell r="P587"/>
          <cell r="Q587">
            <v>85113</v>
          </cell>
          <cell r="R587" t="str">
            <v>CUMPLE</v>
          </cell>
          <cell r="S587" t="str">
            <v>CUMPLE</v>
          </cell>
          <cell r="T587" t="str">
            <v>CUMPLE</v>
          </cell>
          <cell r="U587">
            <v>76679.333333333328</v>
          </cell>
        </row>
        <row r="588">
          <cell r="C588" t="str">
            <v>13.52</v>
          </cell>
          <cell r="D588" t="str">
            <v>BALDOSA DE GRANITO VIBROPRENSADA COLOR BLANCO HUILA TIPO ALFA O SIMILAR 30x30 CM (INCLUYE EMBOQUILLADO DESTRONQUE PULIDA Y BRILLADA)</v>
          </cell>
          <cell r="E588" t="str">
            <v>M2</v>
          </cell>
          <cell r="F588"/>
          <cell r="G588">
            <v>93359</v>
          </cell>
          <cell r="H588"/>
          <cell r="I588">
            <v>91790</v>
          </cell>
          <cell r="J588"/>
          <cell r="K588">
            <v>107462</v>
          </cell>
          <cell r="L588"/>
          <cell r="M588">
            <v>105656</v>
          </cell>
          <cell r="N588"/>
          <cell r="O588">
            <v>116679</v>
          </cell>
          <cell r="P588"/>
          <cell r="Q588">
            <v>114718</v>
          </cell>
          <cell r="R588" t="str">
            <v>CUMPLE</v>
          </cell>
          <cell r="S588" t="str">
            <v>CUMPLE</v>
          </cell>
          <cell r="T588" t="str">
            <v>CUMPLE</v>
          </cell>
          <cell r="U588">
            <v>104054.66666666667</v>
          </cell>
        </row>
        <row r="589">
          <cell r="C589" t="str">
            <v>13.53</v>
          </cell>
          <cell r="D589" t="str">
            <v>PISO EN GRANITO PULIDO CON DILATACION EN BRONCE</v>
          </cell>
          <cell r="E589" t="str">
            <v>M2</v>
          </cell>
          <cell r="F589"/>
          <cell r="G589">
            <v>134325</v>
          </cell>
          <cell r="H589"/>
          <cell r="I589">
            <v>132067</v>
          </cell>
          <cell r="J589"/>
          <cell r="K589">
            <v>150769</v>
          </cell>
          <cell r="L589"/>
          <cell r="M589">
            <v>148235</v>
          </cell>
          <cell r="N589"/>
          <cell r="O589">
            <v>177955</v>
          </cell>
          <cell r="P589"/>
          <cell r="Q589">
            <v>174964</v>
          </cell>
          <cell r="R589" t="str">
            <v>CUMPLE</v>
          </cell>
          <cell r="S589" t="str">
            <v>CUMPLE</v>
          </cell>
          <cell r="T589" t="str">
            <v>CUMPLE</v>
          </cell>
          <cell r="U589">
            <v>151755.33333333334</v>
          </cell>
        </row>
        <row r="590">
          <cell r="C590" t="str">
            <v>13.54</v>
          </cell>
          <cell r="D590" t="str">
            <v>PISO VINILICO EN ROLLO ALTO TRÁFICO</v>
          </cell>
          <cell r="E590" t="str">
            <v>M2</v>
          </cell>
          <cell r="F590"/>
          <cell r="G590">
            <v>52859</v>
          </cell>
          <cell r="H590"/>
          <cell r="I590">
            <v>51971</v>
          </cell>
          <cell r="J590"/>
          <cell r="K590">
            <v>60509</v>
          </cell>
          <cell r="L590"/>
          <cell r="M590">
            <v>59492</v>
          </cell>
          <cell r="N590"/>
          <cell r="O590">
            <v>66053</v>
          </cell>
          <cell r="P590"/>
          <cell r="Q590">
            <v>64943</v>
          </cell>
          <cell r="R590" t="str">
            <v>CUMPLE</v>
          </cell>
          <cell r="S590" t="str">
            <v>CUMPLE</v>
          </cell>
          <cell r="T590" t="str">
            <v>CUMPLE</v>
          </cell>
          <cell r="U590">
            <v>58802</v>
          </cell>
        </row>
        <row r="591">
          <cell r="C591" t="str">
            <v>13.55</v>
          </cell>
          <cell r="D591" t="str">
            <v>REPOSICION PISO EN MADERA</v>
          </cell>
          <cell r="E591" t="str">
            <v>M2</v>
          </cell>
          <cell r="F591"/>
          <cell r="G591">
            <v>66922</v>
          </cell>
          <cell r="H591"/>
          <cell r="I591">
            <v>65797</v>
          </cell>
          <cell r="J591"/>
          <cell r="K591">
            <v>79684</v>
          </cell>
          <cell r="L591"/>
          <cell r="M591">
            <v>78345</v>
          </cell>
          <cell r="N591"/>
          <cell r="O591">
            <v>91911</v>
          </cell>
          <cell r="P591"/>
          <cell r="Q591">
            <v>90366</v>
          </cell>
          <cell r="R591" t="str">
            <v>CUMPLE</v>
          </cell>
          <cell r="S591" t="str">
            <v>CUMPLE</v>
          </cell>
          <cell r="T591" t="str">
            <v>CUMPLE</v>
          </cell>
          <cell r="U591">
            <v>78169.333333333328</v>
          </cell>
        </row>
        <row r="592">
          <cell r="C592" t="str">
            <v>13.56</v>
          </cell>
          <cell r="D592" t="str">
            <v>MANTENIMIENTO DE PISO EN MADERA EXISTENTE INCLUYE PULIDO Y BRILLADO</v>
          </cell>
          <cell r="E592" t="str">
            <v>M2</v>
          </cell>
          <cell r="F592"/>
          <cell r="G592">
            <v>58889</v>
          </cell>
          <cell r="H592"/>
          <cell r="I592">
            <v>57899</v>
          </cell>
          <cell r="J592"/>
          <cell r="K592">
            <v>69793</v>
          </cell>
          <cell r="L592"/>
          <cell r="M592">
            <v>68620</v>
          </cell>
          <cell r="N592"/>
          <cell r="O592">
            <v>79449</v>
          </cell>
          <cell r="P592"/>
          <cell r="Q592">
            <v>78114</v>
          </cell>
          <cell r="R592" t="str">
            <v>CUMPLE</v>
          </cell>
          <cell r="S592" t="str">
            <v>CUMPLE</v>
          </cell>
          <cell r="T592" t="str">
            <v>CUMPLE</v>
          </cell>
          <cell r="U592">
            <v>68211</v>
          </cell>
        </row>
        <row r="593">
          <cell r="C593" t="str">
            <v>13.57</v>
          </cell>
          <cell r="D593" t="str">
            <v>ZOCALO DE GRANITO VIBROPRENSADO, INCLUYE TODOS LOS ELEMENTOS Y ACCESORIOS NECESARIOS PARA SU CORRECTA INSTALACION</v>
          </cell>
          <cell r="E593" t="str">
            <v>ML</v>
          </cell>
          <cell r="F593"/>
          <cell r="G593">
            <v>26994</v>
          </cell>
          <cell r="H593"/>
          <cell r="I593">
            <v>26540</v>
          </cell>
          <cell r="J593"/>
          <cell r="K593">
            <v>31041</v>
          </cell>
          <cell r="L593"/>
          <cell r="M593">
            <v>30519</v>
          </cell>
          <cell r="N593"/>
          <cell r="O593">
            <v>35890</v>
          </cell>
          <cell r="P593"/>
          <cell r="Q593">
            <v>35287</v>
          </cell>
          <cell r="R593" t="str">
            <v>CUMPLE</v>
          </cell>
          <cell r="S593" t="str">
            <v>CUMPLE</v>
          </cell>
          <cell r="T593" t="str">
            <v>CUMPLE</v>
          </cell>
          <cell r="U593">
            <v>30782</v>
          </cell>
        </row>
        <row r="594">
          <cell r="C594" t="str">
            <v>13.58</v>
          </cell>
          <cell r="D594" t="str">
            <v>MEDIA CAÑA EN GRAVILLA LAVADA</v>
          </cell>
          <cell r="E594" t="str">
            <v>ML</v>
          </cell>
          <cell r="F594"/>
          <cell r="G594">
            <v>55976</v>
          </cell>
          <cell r="H594"/>
          <cell r="I594">
            <v>55035</v>
          </cell>
          <cell r="J594"/>
          <cell r="K594">
            <v>63894</v>
          </cell>
          <cell r="L594"/>
          <cell r="M594">
            <v>62820</v>
          </cell>
          <cell r="N594"/>
          <cell r="O594">
            <v>76128</v>
          </cell>
          <cell r="P594"/>
          <cell r="Q594">
            <v>74849</v>
          </cell>
          <cell r="R594" t="str">
            <v>CUMPLE</v>
          </cell>
          <cell r="S594" t="str">
            <v>CUMPLE</v>
          </cell>
          <cell r="T594" t="str">
            <v>CUMPLE</v>
          </cell>
          <cell r="U594">
            <v>64234.666666666664</v>
          </cell>
        </row>
        <row r="595">
          <cell r="C595" t="str">
            <v>13.59</v>
          </cell>
          <cell r="D595" t="str">
            <v>GUARDAESCOBA MEDIA CAÑA EN GRANITO PULIDO INCLUYE TODOS LOS ELEMENTOS Y ACCESORIOS NECESARIOS PARA SU CORRECTA INSTALACION</v>
          </cell>
          <cell r="E595" t="str">
            <v>ML</v>
          </cell>
          <cell r="F595"/>
          <cell r="G595">
            <v>52383</v>
          </cell>
          <cell r="H595"/>
          <cell r="I595">
            <v>51503</v>
          </cell>
          <cell r="J595"/>
          <cell r="K595">
            <v>62107</v>
          </cell>
          <cell r="L595"/>
          <cell r="M595">
            <v>61063</v>
          </cell>
          <cell r="N595"/>
          <cell r="O595">
            <v>70707</v>
          </cell>
          <cell r="P595"/>
          <cell r="Q595">
            <v>69519</v>
          </cell>
          <cell r="R595" t="str">
            <v>CUMPLE</v>
          </cell>
          <cell r="S595" t="str">
            <v>CUMPLE</v>
          </cell>
          <cell r="T595" t="str">
            <v>CUMPLE</v>
          </cell>
          <cell r="U595">
            <v>60695</v>
          </cell>
        </row>
        <row r="596">
          <cell r="C596" t="str">
            <v>13.60</v>
          </cell>
          <cell r="D596" t="str">
            <v>BOCAPUERTA EN GRANITO PULIDO MAS DILATACION EN BRONCE</v>
          </cell>
          <cell r="E596" t="str">
            <v>ML</v>
          </cell>
          <cell r="F596"/>
          <cell r="G596">
            <v>41750</v>
          </cell>
          <cell r="H596"/>
          <cell r="I596">
            <v>41048</v>
          </cell>
          <cell r="J596"/>
          <cell r="K596">
            <v>47883</v>
          </cell>
          <cell r="L596"/>
          <cell r="M596">
            <v>47078</v>
          </cell>
          <cell r="N596"/>
          <cell r="O596">
            <v>53750</v>
          </cell>
          <cell r="P596"/>
          <cell r="Q596">
            <v>52847</v>
          </cell>
          <cell r="R596" t="str">
            <v>CUMPLE</v>
          </cell>
          <cell r="S596" t="str">
            <v>CUMPLE</v>
          </cell>
          <cell r="T596" t="str">
            <v>CUMPLE</v>
          </cell>
          <cell r="U596">
            <v>46991</v>
          </cell>
        </row>
        <row r="597">
          <cell r="C597" t="str">
            <v>13.61</v>
          </cell>
          <cell r="D597" t="str">
            <v>GRADAS EN GRANITO PULIDO INCLUYE TODOS LOS ELEMENTOS Y ACCESORIOS NECESARIOS PARA SU CORRECTA INSTALACION</v>
          </cell>
          <cell r="E597" t="str">
            <v>ML</v>
          </cell>
          <cell r="F597"/>
          <cell r="G597">
            <v>112293</v>
          </cell>
          <cell r="H597"/>
          <cell r="I597">
            <v>110406</v>
          </cell>
          <cell r="J597"/>
          <cell r="K597">
            <v>128365</v>
          </cell>
          <cell r="L597"/>
          <cell r="M597">
            <v>126208</v>
          </cell>
          <cell r="N597"/>
          <cell r="O597">
            <v>139556</v>
          </cell>
          <cell r="P597"/>
          <cell r="Q597">
            <v>137211</v>
          </cell>
          <cell r="R597" t="str">
            <v>CUMPLE</v>
          </cell>
          <cell r="S597" t="str">
            <v>CUMPLE</v>
          </cell>
          <cell r="T597" t="str">
            <v>CUMPLE</v>
          </cell>
          <cell r="U597">
            <v>124608.33333333333</v>
          </cell>
        </row>
        <row r="598">
          <cell r="C598" t="str">
            <v>13.62</v>
          </cell>
          <cell r="D598" t="str">
            <v>GRADAS EN CONCRETO</v>
          </cell>
          <cell r="E598" t="str">
            <v>ML</v>
          </cell>
          <cell r="F598"/>
          <cell r="G598">
            <v>53499</v>
          </cell>
          <cell r="H598"/>
          <cell r="I598">
            <v>52600</v>
          </cell>
          <cell r="J598"/>
          <cell r="K598">
            <v>59514</v>
          </cell>
          <cell r="L598"/>
          <cell r="M598">
            <v>58514</v>
          </cell>
          <cell r="N598"/>
          <cell r="O598">
            <v>70612</v>
          </cell>
          <cell r="P598"/>
          <cell r="Q598">
            <v>69425</v>
          </cell>
          <cell r="R598" t="str">
            <v>CUMPLE</v>
          </cell>
          <cell r="S598" t="str">
            <v>CUMPLE</v>
          </cell>
          <cell r="T598" t="str">
            <v>CUMPLE</v>
          </cell>
          <cell r="U598">
            <v>60179.666666666664</v>
          </cell>
        </row>
        <row r="599">
          <cell r="C599" t="str">
            <v>13.63</v>
          </cell>
          <cell r="D599" t="str">
            <v>BANDAS ANTIDESLIZANTES PASOS Y ESCALERAS Y RAMPAS</v>
          </cell>
          <cell r="E599" t="str">
            <v>ML</v>
          </cell>
          <cell r="F599"/>
          <cell r="G599">
            <v>22190</v>
          </cell>
          <cell r="H599"/>
          <cell r="I599">
            <v>21817</v>
          </cell>
          <cell r="J599"/>
          <cell r="K599">
            <v>24577</v>
          </cell>
          <cell r="L599"/>
          <cell r="M599">
            <v>24164</v>
          </cell>
          <cell r="N599"/>
          <cell r="O599">
            <v>30222</v>
          </cell>
          <cell r="P599"/>
          <cell r="Q599">
            <v>29714</v>
          </cell>
          <cell r="R599" t="str">
            <v>CUMPLE</v>
          </cell>
          <cell r="S599" t="str">
            <v>CUMPLE</v>
          </cell>
          <cell r="T599" t="str">
            <v>CUMPLE</v>
          </cell>
          <cell r="U599">
            <v>25231.666666666668</v>
          </cell>
        </row>
        <row r="600">
          <cell r="C600" t="str">
            <v>13.64</v>
          </cell>
          <cell r="D600" t="str">
            <v>MANTENIMIENTO DE PISO EN GRANITO (INCLUYE RESANES PULIDO Y SELLANTE)</v>
          </cell>
          <cell r="E600" t="str">
            <v>M2</v>
          </cell>
          <cell r="F600"/>
          <cell r="G600">
            <v>42373</v>
          </cell>
          <cell r="H600"/>
          <cell r="I600">
            <v>41661</v>
          </cell>
          <cell r="J600"/>
          <cell r="K600">
            <v>49769</v>
          </cell>
          <cell r="L600"/>
          <cell r="M600">
            <v>48933</v>
          </cell>
          <cell r="N600"/>
          <cell r="O600">
            <v>59334</v>
          </cell>
          <cell r="P600"/>
          <cell r="Q600">
            <v>58337</v>
          </cell>
          <cell r="R600" t="str">
            <v>CUMPLE</v>
          </cell>
          <cell r="S600" t="str">
            <v>CUMPLE</v>
          </cell>
          <cell r="T600" t="str">
            <v>CUMPLE</v>
          </cell>
          <cell r="U600">
            <v>49643.666666666664</v>
          </cell>
        </row>
        <row r="601">
          <cell r="C601">
            <v>14</v>
          </cell>
          <cell r="D601" t="str">
            <v>CIELOS RASOS - DIVISIONES</v>
          </cell>
          <cell r="E601"/>
          <cell r="F601"/>
          <cell r="G601"/>
          <cell r="H601"/>
          <cell r="I601"/>
          <cell r="J601"/>
          <cell r="K601"/>
          <cell r="L601"/>
          <cell r="M601"/>
          <cell r="N601"/>
          <cell r="O601"/>
          <cell r="P601"/>
          <cell r="Q601"/>
          <cell r="R601"/>
          <cell r="S601" t="str">
            <v>CUMPLE</v>
          </cell>
          <cell r="T601" t="str">
            <v>CUMPLE</v>
          </cell>
          <cell r="U601" t="e">
            <v>#DIV/0!</v>
          </cell>
        </row>
        <row r="602">
          <cell r="C602" t="str">
            <v>14.1</v>
          </cell>
          <cell r="D602" t="str">
            <v>CIELO RASO EN DRY WALL CON PERFILERIA DE ALUMINIO (INCLUYE ACABADO FINAL CON CINTA Y PINTURA).</v>
          </cell>
          <cell r="E602" t="str">
            <v>M2</v>
          </cell>
          <cell r="F602"/>
          <cell r="G602">
            <v>59257</v>
          </cell>
          <cell r="H602"/>
          <cell r="I602">
            <v>58261</v>
          </cell>
          <cell r="J602"/>
          <cell r="K602">
            <v>64106</v>
          </cell>
          <cell r="L602"/>
          <cell r="M602">
            <v>63029</v>
          </cell>
          <cell r="N602"/>
          <cell r="O602">
            <v>72253</v>
          </cell>
          <cell r="P602"/>
          <cell r="Q602">
            <v>71039</v>
          </cell>
          <cell r="R602" t="str">
            <v>CUMPLE</v>
          </cell>
          <cell r="S602" t="str">
            <v>CUMPLE</v>
          </cell>
          <cell r="T602" t="str">
            <v>CUMPLE</v>
          </cell>
          <cell r="U602">
            <v>64109.666666666664</v>
          </cell>
        </row>
        <row r="603">
          <cell r="C603" t="str">
            <v>14.2</v>
          </cell>
          <cell r="D603" t="str">
            <v>CIELO RASO DURACUSTIC CON PERFILERIA EN ALUMINIO ((INCLUYE ACABADO FINAL CON CINTA Y PINTURA).</v>
          </cell>
          <cell r="E603" t="str">
            <v>M2</v>
          </cell>
          <cell r="F603"/>
          <cell r="G603">
            <v>85256</v>
          </cell>
          <cell r="H603"/>
          <cell r="I603">
            <v>83823</v>
          </cell>
          <cell r="J603"/>
          <cell r="K603">
            <v>94552</v>
          </cell>
          <cell r="L603"/>
          <cell r="M603">
            <v>92963</v>
          </cell>
          <cell r="N603"/>
          <cell r="O603">
            <v>110438</v>
          </cell>
          <cell r="P603"/>
          <cell r="Q603">
            <v>108582</v>
          </cell>
          <cell r="R603" t="str">
            <v>CUMPLE</v>
          </cell>
          <cell r="S603" t="str">
            <v>CUMPLE</v>
          </cell>
          <cell r="T603" t="str">
            <v>CUMPLE</v>
          </cell>
          <cell r="U603">
            <v>95122.666666666672</v>
          </cell>
        </row>
        <row r="604">
          <cell r="C604" t="str">
            <v>14.3</v>
          </cell>
          <cell r="D604" t="str">
            <v>CIELO RASO ACUSTICO EN ALUMINIO 84R</v>
          </cell>
          <cell r="E604" t="str">
            <v>M2</v>
          </cell>
          <cell r="F604"/>
          <cell r="G604">
            <v>93804</v>
          </cell>
          <cell r="H604"/>
          <cell r="I604">
            <v>92227</v>
          </cell>
          <cell r="J604"/>
          <cell r="K604">
            <v>102044</v>
          </cell>
          <cell r="L604"/>
          <cell r="M604">
            <v>100329</v>
          </cell>
          <cell r="N604"/>
          <cell r="O604">
            <v>116485</v>
          </cell>
          <cell r="P604"/>
          <cell r="Q604">
            <v>114527</v>
          </cell>
          <cell r="R604" t="str">
            <v>CUMPLE</v>
          </cell>
          <cell r="S604" t="str">
            <v>CUMPLE</v>
          </cell>
          <cell r="T604" t="str">
            <v>CUMPLE</v>
          </cell>
          <cell r="U604">
            <v>102361</v>
          </cell>
        </row>
        <row r="605">
          <cell r="C605" t="str">
            <v>14.4</v>
          </cell>
          <cell r="D605" t="str">
            <v>CIELO RASO EN LAMINAS DE ICOPOR LLUVIA (INCLUYE ESTRUCTURA EN ALUMINIO)</v>
          </cell>
          <cell r="E605" t="str">
            <v>M2</v>
          </cell>
          <cell r="F605"/>
          <cell r="G605">
            <v>55664</v>
          </cell>
          <cell r="H605"/>
          <cell r="I605">
            <v>54728</v>
          </cell>
          <cell r="J605"/>
          <cell r="K605">
            <v>61693</v>
          </cell>
          <cell r="L605"/>
          <cell r="M605">
            <v>60656</v>
          </cell>
          <cell r="N605"/>
          <cell r="O605">
            <v>72575</v>
          </cell>
          <cell r="P605"/>
          <cell r="Q605">
            <v>71355</v>
          </cell>
          <cell r="R605" t="str">
            <v>CUMPLE</v>
          </cell>
          <cell r="S605" t="str">
            <v>CUMPLE</v>
          </cell>
          <cell r="T605" t="str">
            <v>CUMPLE</v>
          </cell>
          <cell r="U605">
            <v>62246.333333333336</v>
          </cell>
        </row>
        <row r="606">
          <cell r="C606" t="str">
            <v>14.5</v>
          </cell>
          <cell r="D606" t="str">
            <v>CIELO RASO EN PVC (INCLUYE ESTRUCTURA Y ACCESORIOS DE FIJACIÓN)</v>
          </cell>
          <cell r="E606" t="str">
            <v>M2</v>
          </cell>
          <cell r="F606"/>
          <cell r="G606">
            <v>102356</v>
          </cell>
          <cell r="H606"/>
          <cell r="I606">
            <v>100636</v>
          </cell>
          <cell r="J606"/>
          <cell r="K606">
            <v>118415</v>
          </cell>
          <cell r="L606"/>
          <cell r="M606">
            <v>116425</v>
          </cell>
          <cell r="N606"/>
          <cell r="O606">
            <v>136200</v>
          </cell>
          <cell r="P606"/>
          <cell r="Q606">
            <v>133911</v>
          </cell>
          <cell r="R606" t="str">
            <v>CUMPLE</v>
          </cell>
          <cell r="S606" t="str">
            <v>CUMPLE</v>
          </cell>
          <cell r="T606" t="str">
            <v>CUMPLE</v>
          </cell>
          <cell r="U606">
            <v>116990.66666666667</v>
          </cell>
        </row>
        <row r="607">
          <cell r="C607" t="str">
            <v>14.6</v>
          </cell>
          <cell r="D607" t="str">
            <v>TAPAS EN SUPERBOARD 10MM</v>
          </cell>
          <cell r="E607" t="str">
            <v xml:space="preserve">ML </v>
          </cell>
          <cell r="F607"/>
          <cell r="G607">
            <v>36250</v>
          </cell>
          <cell r="H607"/>
          <cell r="I607">
            <v>35641</v>
          </cell>
          <cell r="J607"/>
          <cell r="K607">
            <v>39439</v>
          </cell>
          <cell r="L607"/>
          <cell r="M607">
            <v>38776</v>
          </cell>
          <cell r="N607"/>
          <cell r="O607">
            <v>44151</v>
          </cell>
          <cell r="P607"/>
          <cell r="Q607">
            <v>43409</v>
          </cell>
          <cell r="R607" t="str">
            <v>CUMPLE</v>
          </cell>
          <cell r="S607" t="str">
            <v>CUMPLE</v>
          </cell>
          <cell r="T607" t="str">
            <v>CUMPLE</v>
          </cell>
          <cell r="U607">
            <v>39275.333333333336</v>
          </cell>
        </row>
        <row r="608">
          <cell r="C608" t="str">
            <v>14.7</v>
          </cell>
          <cell r="D608" t="str">
            <v>CIELORASO EN FIBROCEMENTO 6MM (INCLUYE PERFILERÍA METÁLICA CAL. 24-26, ESTRUCTURA CADA 40 CMS) INCLUYE (3) MANOS DE PINTURA.</v>
          </cell>
          <cell r="E608" t="str">
            <v>M2</v>
          </cell>
          <cell r="F608"/>
          <cell r="G608">
            <v>70822</v>
          </cell>
          <cell r="H608"/>
          <cell r="I608">
            <v>69632</v>
          </cell>
          <cell r="J608"/>
          <cell r="K608">
            <v>82076</v>
          </cell>
          <cell r="L608"/>
          <cell r="M608">
            <v>80697</v>
          </cell>
          <cell r="N608"/>
          <cell r="O608">
            <v>89132</v>
          </cell>
          <cell r="P608"/>
          <cell r="Q608">
            <v>87634</v>
          </cell>
          <cell r="R608" t="str">
            <v>CUMPLE</v>
          </cell>
          <cell r="S608" t="str">
            <v>CUMPLE</v>
          </cell>
          <cell r="T608" t="str">
            <v>CUMPLE</v>
          </cell>
          <cell r="U608">
            <v>79321</v>
          </cell>
        </row>
        <row r="609">
          <cell r="C609" t="str">
            <v>14.8</v>
          </cell>
          <cell r="D609" t="str">
            <v>FACHADA FLOTANTE CON REVESTIMIENTO EN SUPERBOARD, CON Y SIN DILATACIÓN. (INCLUYE ESTRUCUTRA DE SOPORTE).</v>
          </cell>
          <cell r="E609" t="str">
            <v>M2</v>
          </cell>
          <cell r="F609"/>
          <cell r="G609">
            <v>105416</v>
          </cell>
          <cell r="H609"/>
          <cell r="I609">
            <v>103644</v>
          </cell>
          <cell r="J609"/>
          <cell r="K609">
            <v>121109</v>
          </cell>
          <cell r="L609"/>
          <cell r="M609">
            <v>119074</v>
          </cell>
          <cell r="N609"/>
          <cell r="O609">
            <v>140698</v>
          </cell>
          <cell r="P609"/>
          <cell r="Q609">
            <v>138333</v>
          </cell>
          <cell r="R609" t="str">
            <v>CUMPLE</v>
          </cell>
          <cell r="S609" t="str">
            <v>CUMPLE</v>
          </cell>
          <cell r="T609" t="str">
            <v>CUMPLE</v>
          </cell>
          <cell r="U609">
            <v>120350.33333333333</v>
          </cell>
        </row>
        <row r="610">
          <cell r="C610" t="str">
            <v>14.9</v>
          </cell>
          <cell r="D610" t="str">
            <v>MURO DRYWALL DOBLE CARA 0.12 M-  (INCLUYE ESTRUCTURA, ACCESORIOS, ANCLAJE, CINTA Y PINTURA)</v>
          </cell>
          <cell r="E610" t="str">
            <v>M2</v>
          </cell>
          <cell r="F610"/>
          <cell r="G610">
            <v>94417</v>
          </cell>
          <cell r="H610"/>
          <cell r="I610">
            <v>92830</v>
          </cell>
          <cell r="J610"/>
          <cell r="K610">
            <v>103271</v>
          </cell>
          <cell r="L610"/>
          <cell r="M610">
            <v>101535</v>
          </cell>
          <cell r="N610"/>
          <cell r="O610">
            <v>118109</v>
          </cell>
          <cell r="P610"/>
          <cell r="Q610">
            <v>116124</v>
          </cell>
          <cell r="R610" t="str">
            <v>CUMPLE</v>
          </cell>
          <cell r="S610" t="str">
            <v>CUMPLE</v>
          </cell>
          <cell r="T610" t="str">
            <v>CUMPLE</v>
          </cell>
          <cell r="U610">
            <v>103496.33333333333</v>
          </cell>
        </row>
        <row r="611">
          <cell r="C611" t="str">
            <v>14.10</v>
          </cell>
          <cell r="D611" t="str">
            <v>MURO DRYWALL DOBLE CARA 0.12 M (LINEAL)  (INCLUYE ESTRUCTURA, ACCESORIOS, ANCLAJE, CINTA Y PINTURA).</v>
          </cell>
          <cell r="E611" t="str">
            <v xml:space="preserve">ML </v>
          </cell>
          <cell r="F611"/>
          <cell r="G611">
            <v>58278</v>
          </cell>
          <cell r="H611"/>
          <cell r="I611">
            <v>57299</v>
          </cell>
          <cell r="J611"/>
          <cell r="K611">
            <v>62961</v>
          </cell>
          <cell r="L611"/>
          <cell r="M611">
            <v>61903</v>
          </cell>
          <cell r="N611"/>
          <cell r="O611">
            <v>73448</v>
          </cell>
          <cell r="P611"/>
          <cell r="Q611">
            <v>72214</v>
          </cell>
          <cell r="R611" t="str">
            <v>CUMPLE</v>
          </cell>
          <cell r="S611" t="str">
            <v>CUMPLE</v>
          </cell>
          <cell r="T611" t="str">
            <v>CUMPLE</v>
          </cell>
          <cell r="U611">
            <v>63805.333333333336</v>
          </cell>
        </row>
        <row r="612">
          <cell r="C612" t="str">
            <v>14.11</v>
          </cell>
          <cell r="D612" t="str">
            <v>MURO DRYWALL DOBLE CARA 0.10 M-  (INCLUYE ESTRUCTURA, ACCESORIOS, ANCLAJE, CINTA Y PINTURA)</v>
          </cell>
          <cell r="E612" t="str">
            <v>M2</v>
          </cell>
          <cell r="F612"/>
          <cell r="G612">
            <v>92743</v>
          </cell>
          <cell r="H612"/>
          <cell r="I612">
            <v>91184</v>
          </cell>
          <cell r="J612"/>
          <cell r="K612">
            <v>101301</v>
          </cell>
          <cell r="L612"/>
          <cell r="M612">
            <v>99598</v>
          </cell>
          <cell r="N612"/>
          <cell r="O612">
            <v>115646</v>
          </cell>
          <cell r="P612"/>
          <cell r="Q612">
            <v>113702</v>
          </cell>
          <cell r="R612" t="str">
            <v>CUMPLE</v>
          </cell>
          <cell r="S612" t="str">
            <v>CUMPLE</v>
          </cell>
          <cell r="T612" t="str">
            <v>CUMPLE</v>
          </cell>
          <cell r="U612">
            <v>101494.66666666667</v>
          </cell>
        </row>
        <row r="613">
          <cell r="C613" t="str">
            <v>14.12</v>
          </cell>
          <cell r="D613" t="str">
            <v>MURO DRYWALL DOBLE CARA 0.10 M (LINEAL)  (INCLUYE ESTRUCTURA, ACCESORIOS, ANCLAJE, CINTA Y PINTURA).</v>
          </cell>
          <cell r="E613" t="str">
            <v xml:space="preserve">ML </v>
          </cell>
          <cell r="F613"/>
          <cell r="G613">
            <v>56876</v>
          </cell>
          <cell r="H613"/>
          <cell r="I613">
            <v>55920</v>
          </cell>
          <cell r="J613"/>
          <cell r="K613">
            <v>61522</v>
          </cell>
          <cell r="L613"/>
          <cell r="M613">
            <v>60488</v>
          </cell>
          <cell r="N613"/>
          <cell r="O613">
            <v>71658</v>
          </cell>
          <cell r="P613"/>
          <cell r="Q613">
            <v>70454</v>
          </cell>
          <cell r="R613" t="str">
            <v>CUMPLE</v>
          </cell>
          <cell r="S613" t="str">
            <v>CUMPLE</v>
          </cell>
          <cell r="T613" t="str">
            <v>CUMPLE</v>
          </cell>
          <cell r="U613">
            <v>62287.333333333336</v>
          </cell>
        </row>
        <row r="614">
          <cell r="C614" t="str">
            <v>14.13</v>
          </cell>
          <cell r="D614" t="str">
            <v>MURO SUPERBOARD DOBLE CARA 0.10 M  (INCLUYE ESTRUCTURA, ACCESORIOS, ANCLAJE, CINTA Y PINTURA).</v>
          </cell>
          <cell r="E614" t="str">
            <v>M2</v>
          </cell>
          <cell r="F614"/>
          <cell r="G614">
            <v>112233</v>
          </cell>
          <cell r="H614"/>
          <cell r="I614">
            <v>110347</v>
          </cell>
          <cell r="J614"/>
          <cell r="K614">
            <v>120962</v>
          </cell>
          <cell r="L614"/>
          <cell r="M614">
            <v>118929</v>
          </cell>
          <cell r="N614"/>
          <cell r="O614">
            <v>132970</v>
          </cell>
          <cell r="P614"/>
          <cell r="Q614">
            <v>130735</v>
          </cell>
          <cell r="R614" t="str">
            <v>CUMPLE</v>
          </cell>
          <cell r="S614" t="str">
            <v>CUMPLE</v>
          </cell>
          <cell r="T614" t="str">
            <v>CUMPLE</v>
          </cell>
          <cell r="U614">
            <v>120003.66666666667</v>
          </cell>
        </row>
        <row r="615">
          <cell r="C615" t="str">
            <v>14.14</v>
          </cell>
          <cell r="D615" t="str">
            <v xml:space="preserve"> MURO SUPERBOARD DOBLE CARA 0.10 M (LINEAL)  (INCLUYE ESTRUCTURA, ACCESORIOS, ANCLAJE, CINTA Y PINTURA).</v>
          </cell>
          <cell r="E615" t="str">
            <v xml:space="preserve">ML </v>
          </cell>
          <cell r="F615"/>
          <cell r="G615">
            <v>67201</v>
          </cell>
          <cell r="H615"/>
          <cell r="I615">
            <v>66072</v>
          </cell>
          <cell r="J615"/>
          <cell r="K615">
            <v>72492</v>
          </cell>
          <cell r="L615"/>
          <cell r="M615">
            <v>71274</v>
          </cell>
          <cell r="N615"/>
          <cell r="O615">
            <v>84501</v>
          </cell>
          <cell r="P615"/>
          <cell r="Q615">
            <v>83081</v>
          </cell>
          <cell r="R615" t="str">
            <v>CUMPLE</v>
          </cell>
          <cell r="S615" t="str">
            <v>CUMPLE</v>
          </cell>
          <cell r="T615" t="str">
            <v>CUMPLE</v>
          </cell>
          <cell r="U615">
            <v>73475.666666666672</v>
          </cell>
        </row>
        <row r="616">
          <cell r="C616" t="str">
            <v>14.15</v>
          </cell>
          <cell r="D616" t="str">
            <v>MURO SUPERBOARD DOBLE CARA 0.12 M  (INCLUYE ESTRUCTURA, ACCESORIOS, ANCLAJE, CINTA Y PINTURA).</v>
          </cell>
          <cell r="E616" t="str">
            <v>M2</v>
          </cell>
          <cell r="F616"/>
          <cell r="G616">
            <v>121191</v>
          </cell>
          <cell r="H616"/>
          <cell r="I616">
            <v>119154</v>
          </cell>
          <cell r="J616"/>
          <cell r="K616">
            <v>130098</v>
          </cell>
          <cell r="L616"/>
          <cell r="M616">
            <v>127911</v>
          </cell>
          <cell r="N616"/>
          <cell r="O616">
            <v>145062</v>
          </cell>
          <cell r="P616"/>
          <cell r="Q616">
            <v>142624</v>
          </cell>
          <cell r="R616" t="str">
            <v>CUMPLE</v>
          </cell>
          <cell r="S616" t="str">
            <v>CUMPLE</v>
          </cell>
          <cell r="T616" t="str">
            <v>CUMPLE</v>
          </cell>
          <cell r="U616">
            <v>129896.33333333333</v>
          </cell>
        </row>
        <row r="617">
          <cell r="C617" t="str">
            <v>14.16</v>
          </cell>
          <cell r="D617" t="str">
            <v>MURO SUPERBOARD DOBLE CARA 0.12 M  (INCLUYE ESTRUCTURA, ACCESORIOS, ANCLAJE, CINTA Y PINTURA).</v>
          </cell>
          <cell r="E617" t="str">
            <v xml:space="preserve">ML </v>
          </cell>
          <cell r="F617"/>
          <cell r="G617">
            <v>71879</v>
          </cell>
          <cell r="H617"/>
          <cell r="I617">
            <v>70671</v>
          </cell>
          <cell r="J617"/>
          <cell r="K617">
            <v>77691</v>
          </cell>
          <cell r="L617"/>
          <cell r="M617">
            <v>76385</v>
          </cell>
          <cell r="N617"/>
          <cell r="O617">
            <v>88592</v>
          </cell>
          <cell r="P617"/>
          <cell r="Q617">
            <v>87103</v>
          </cell>
          <cell r="R617" t="str">
            <v>CUMPLE</v>
          </cell>
          <cell r="S617" t="str">
            <v>CUMPLE</v>
          </cell>
          <cell r="T617" t="str">
            <v>CUMPLE</v>
          </cell>
          <cell r="U617">
            <v>78053</v>
          </cell>
        </row>
        <row r="618">
          <cell r="C618">
            <v>15</v>
          </cell>
          <cell r="D618" t="str">
            <v>PINTURAS</v>
          </cell>
          <cell r="E618"/>
          <cell r="F618"/>
          <cell r="G618"/>
          <cell r="H618"/>
          <cell r="I618"/>
          <cell r="J618"/>
          <cell r="K618"/>
          <cell r="L618"/>
          <cell r="M618"/>
          <cell r="N618"/>
          <cell r="O618"/>
          <cell r="P618"/>
          <cell r="Q618"/>
          <cell r="R618"/>
          <cell r="S618" t="str">
            <v>CUMPLE</v>
          </cell>
          <cell r="T618" t="str">
            <v>CUMPLE</v>
          </cell>
          <cell r="U618" t="e">
            <v>#DIV/0!</v>
          </cell>
        </row>
        <row r="619">
          <cell r="C619" t="str">
            <v>15.1</v>
          </cell>
          <cell r="D619" t="str">
            <v>REGATAS SOBRE MURO PARA LA INSTALACION DE DUCTOS DE INSTALACIONES HIDRAULICAS, SANITARIAS, ELECTRICAS Y DE GAS EN DIFERENTES DIAMETROS HASTA 2"</v>
          </cell>
          <cell r="E619" t="str">
            <v>ML</v>
          </cell>
          <cell r="F619"/>
          <cell r="G619">
            <v>11236</v>
          </cell>
          <cell r="H619"/>
          <cell r="I619">
            <v>11047</v>
          </cell>
          <cell r="J619"/>
          <cell r="K619">
            <v>12924</v>
          </cell>
          <cell r="L619"/>
          <cell r="M619">
            <v>12707</v>
          </cell>
          <cell r="N619"/>
          <cell r="O619">
            <v>14859</v>
          </cell>
          <cell r="P619"/>
          <cell r="Q619">
            <v>14609</v>
          </cell>
          <cell r="R619" t="str">
            <v>CUMPLE</v>
          </cell>
          <cell r="S619" t="str">
            <v>CUMPLE</v>
          </cell>
          <cell r="T619" t="str">
            <v>CUMPLE</v>
          </cell>
          <cell r="U619">
            <v>12787.666666666666</v>
          </cell>
        </row>
        <row r="620">
          <cell r="C620" t="str">
            <v>15.2</v>
          </cell>
          <cell r="D620" t="str">
            <v>ESTUCO  SOBRE MUROS (INCLUYE APLICACIÓN Y LIJADA)</v>
          </cell>
          <cell r="E620" t="str">
            <v>M2</v>
          </cell>
          <cell r="F620"/>
          <cell r="G620">
            <v>8479</v>
          </cell>
          <cell r="H620"/>
          <cell r="I620">
            <v>8336</v>
          </cell>
          <cell r="J620"/>
          <cell r="K620">
            <v>9430</v>
          </cell>
          <cell r="L620"/>
          <cell r="M620">
            <v>9272</v>
          </cell>
          <cell r="N620"/>
          <cell r="O620">
            <v>10136</v>
          </cell>
          <cell r="P620"/>
          <cell r="Q620">
            <v>9966</v>
          </cell>
          <cell r="R620" t="str">
            <v>CUMPLE</v>
          </cell>
          <cell r="S620" t="str">
            <v>CUMPLE</v>
          </cell>
          <cell r="T620" t="str">
            <v>CUMPLE</v>
          </cell>
          <cell r="U620">
            <v>9191.3333333333339</v>
          </cell>
        </row>
        <row r="621">
          <cell r="C621" t="str">
            <v>15.3</v>
          </cell>
          <cell r="D621" t="str">
            <v>RESANE DE MUROS</v>
          </cell>
          <cell r="E621" t="str">
            <v>M2</v>
          </cell>
          <cell r="F621"/>
          <cell r="G621">
            <v>6923</v>
          </cell>
          <cell r="H621"/>
          <cell r="I621">
            <v>6807</v>
          </cell>
          <cell r="J621"/>
          <cell r="K621">
            <v>7706</v>
          </cell>
          <cell r="L621"/>
          <cell r="M621">
            <v>7576</v>
          </cell>
          <cell r="N621"/>
          <cell r="O621">
            <v>8940</v>
          </cell>
          <cell r="P621"/>
          <cell r="Q621">
            <v>8790</v>
          </cell>
          <cell r="R621" t="str">
            <v>CUMPLE</v>
          </cell>
          <cell r="S621" t="str">
            <v>CUMPLE</v>
          </cell>
          <cell r="T621" t="str">
            <v>CUMPLE</v>
          </cell>
          <cell r="U621">
            <v>7724.333333333333</v>
          </cell>
        </row>
        <row r="622">
          <cell r="C622" t="str">
            <v>15.4</v>
          </cell>
          <cell r="D622" t="str">
            <v>PINTURA PLASTICA ACRILICA LAVABLE</v>
          </cell>
          <cell r="E622" t="str">
            <v>M2</v>
          </cell>
          <cell r="F622"/>
          <cell r="G622">
            <v>14887</v>
          </cell>
          <cell r="H622"/>
          <cell r="I622">
            <v>14637</v>
          </cell>
          <cell r="J622"/>
          <cell r="K622">
            <v>17449</v>
          </cell>
          <cell r="L622"/>
          <cell r="M622">
            <v>17156</v>
          </cell>
          <cell r="N622"/>
          <cell r="O622">
            <v>20127</v>
          </cell>
          <cell r="P622"/>
          <cell r="Q622">
            <v>19789</v>
          </cell>
          <cell r="R622" t="str">
            <v>CUMPLE</v>
          </cell>
          <cell r="S622" t="str">
            <v>CUMPLE</v>
          </cell>
          <cell r="T622" t="str">
            <v>CUMPLE</v>
          </cell>
          <cell r="U622">
            <v>17194</v>
          </cell>
        </row>
        <row r="623">
          <cell r="C623" t="str">
            <v>15.5</v>
          </cell>
          <cell r="D623" t="str">
            <v>ESMALTE SOBRE LÁMINA LLENA</v>
          </cell>
          <cell r="E623" t="str">
            <v>M2</v>
          </cell>
          <cell r="F623"/>
          <cell r="G623">
            <v>16543</v>
          </cell>
          <cell r="H623"/>
          <cell r="I623">
            <v>16265</v>
          </cell>
          <cell r="J623"/>
          <cell r="K623">
            <v>17996</v>
          </cell>
          <cell r="L623"/>
          <cell r="M623">
            <v>17694</v>
          </cell>
          <cell r="N623"/>
          <cell r="O623">
            <v>19839</v>
          </cell>
          <cell r="P623"/>
          <cell r="Q623">
            <v>19506</v>
          </cell>
          <cell r="R623" t="str">
            <v>CUMPLE</v>
          </cell>
          <cell r="S623" t="str">
            <v>CUMPLE</v>
          </cell>
          <cell r="T623" t="str">
            <v>CUMPLE</v>
          </cell>
          <cell r="U623">
            <v>17821.666666666668</v>
          </cell>
        </row>
        <row r="624">
          <cell r="C624" t="str">
            <v>15.6</v>
          </cell>
          <cell r="D624" t="str">
            <v>ESMALTE SOBRE LAMINA LINEAL</v>
          </cell>
          <cell r="E624" t="str">
            <v>ML</v>
          </cell>
          <cell r="F624"/>
          <cell r="G624">
            <v>4908</v>
          </cell>
          <cell r="H624"/>
          <cell r="I624">
            <v>4826</v>
          </cell>
          <cell r="J624"/>
          <cell r="K624">
            <v>5607</v>
          </cell>
          <cell r="L624"/>
          <cell r="M624">
            <v>5513</v>
          </cell>
          <cell r="N624"/>
          <cell r="O624">
            <v>6320</v>
          </cell>
          <cell r="P624"/>
          <cell r="Q624">
            <v>6214</v>
          </cell>
          <cell r="R624" t="str">
            <v>CUMPLE</v>
          </cell>
          <cell r="S624" t="str">
            <v>CUMPLE</v>
          </cell>
          <cell r="T624" t="str">
            <v>CUMPLE</v>
          </cell>
          <cell r="U624">
            <v>5517.666666666667</v>
          </cell>
        </row>
        <row r="625">
          <cell r="C625" t="str">
            <v>15.7</v>
          </cell>
          <cell r="D625" t="str">
            <v>ESMALTE SOBRE HOJAS PUERTAS METALICAS</v>
          </cell>
          <cell r="E625" t="str">
            <v>M2</v>
          </cell>
          <cell r="F625"/>
          <cell r="G625">
            <v>14711</v>
          </cell>
          <cell r="H625"/>
          <cell r="I625">
            <v>14464</v>
          </cell>
          <cell r="J625"/>
          <cell r="K625">
            <v>15838</v>
          </cell>
          <cell r="L625"/>
          <cell r="M625">
            <v>15572</v>
          </cell>
          <cell r="N625"/>
          <cell r="O625">
            <v>16749</v>
          </cell>
          <cell r="P625"/>
          <cell r="Q625">
            <v>16468</v>
          </cell>
          <cell r="R625" t="str">
            <v>CUMPLE</v>
          </cell>
          <cell r="S625" t="str">
            <v>CUMPLE</v>
          </cell>
          <cell r="T625" t="str">
            <v>CUMPLE</v>
          </cell>
          <cell r="U625">
            <v>15501.333333333334</v>
          </cell>
        </row>
        <row r="626">
          <cell r="C626" t="str">
            <v>15.8</v>
          </cell>
          <cell r="D626" t="str">
            <v>ESMALTE SOBRE BARANDA EN TUBO</v>
          </cell>
          <cell r="E626" t="str">
            <v>ML</v>
          </cell>
          <cell r="F626"/>
          <cell r="G626">
            <v>7233</v>
          </cell>
          <cell r="H626"/>
          <cell r="I626">
            <v>7111</v>
          </cell>
          <cell r="J626"/>
          <cell r="K626">
            <v>7874</v>
          </cell>
          <cell r="L626"/>
          <cell r="M626">
            <v>7742</v>
          </cell>
          <cell r="N626"/>
          <cell r="O626">
            <v>8518</v>
          </cell>
          <cell r="P626"/>
          <cell r="Q626">
            <v>8375</v>
          </cell>
          <cell r="R626" t="str">
            <v>CUMPLE</v>
          </cell>
          <cell r="S626" t="str">
            <v>CUMPLE</v>
          </cell>
          <cell r="T626" t="str">
            <v>CUMPLE</v>
          </cell>
          <cell r="U626">
            <v>7742.666666666667</v>
          </cell>
        </row>
        <row r="627">
          <cell r="C627" t="str">
            <v>15.9</v>
          </cell>
          <cell r="D627" t="str">
            <v>ESMALTE SOBRE REJAS</v>
          </cell>
          <cell r="E627" t="str">
            <v>M2</v>
          </cell>
          <cell r="F627"/>
          <cell r="G627">
            <v>14413</v>
          </cell>
          <cell r="H627"/>
          <cell r="I627">
            <v>14171</v>
          </cell>
          <cell r="J627"/>
          <cell r="K627">
            <v>16146</v>
          </cell>
          <cell r="L627"/>
          <cell r="M627">
            <v>15875</v>
          </cell>
          <cell r="N627"/>
          <cell r="O627">
            <v>18314</v>
          </cell>
          <cell r="P627"/>
          <cell r="Q627">
            <v>18006</v>
          </cell>
          <cell r="R627" t="str">
            <v>CUMPLE</v>
          </cell>
          <cell r="S627" t="str">
            <v>CUMPLE</v>
          </cell>
          <cell r="T627" t="str">
            <v>CUMPLE</v>
          </cell>
          <cell r="U627">
            <v>16017.333333333334</v>
          </cell>
        </row>
        <row r="628">
          <cell r="C628" t="str">
            <v>15.10</v>
          </cell>
          <cell r="D628" t="str">
            <v>ESMALTE SOBRE TAPAS TANQUES</v>
          </cell>
          <cell r="E628" t="str">
            <v>M2</v>
          </cell>
          <cell r="F628"/>
          <cell r="G628">
            <v>17208</v>
          </cell>
          <cell r="H628"/>
          <cell r="I628">
            <v>16919</v>
          </cell>
          <cell r="J628"/>
          <cell r="K628">
            <v>19045</v>
          </cell>
          <cell r="L628"/>
          <cell r="M628">
            <v>18725</v>
          </cell>
          <cell r="N628"/>
          <cell r="O628">
            <v>22605</v>
          </cell>
          <cell r="P628"/>
          <cell r="Q628">
            <v>22225</v>
          </cell>
          <cell r="R628" t="str">
            <v>CUMPLE</v>
          </cell>
          <cell r="S628" t="str">
            <v>CUMPLE</v>
          </cell>
          <cell r="T628" t="str">
            <v>CUMPLE</v>
          </cell>
          <cell r="U628">
            <v>19289.666666666668</v>
          </cell>
        </row>
        <row r="629">
          <cell r="C629" t="str">
            <v>15.11</v>
          </cell>
          <cell r="D629" t="str">
            <v>ESMALTE SOBRE PUERTAS EN MADERA</v>
          </cell>
          <cell r="E629" t="str">
            <v>M2</v>
          </cell>
          <cell r="F629"/>
          <cell r="G629">
            <v>16055</v>
          </cell>
          <cell r="H629"/>
          <cell r="I629">
            <v>15785</v>
          </cell>
          <cell r="J629"/>
          <cell r="K629">
            <v>17676</v>
          </cell>
          <cell r="L629"/>
          <cell r="M629">
            <v>17379</v>
          </cell>
          <cell r="N629"/>
          <cell r="O629">
            <v>19315</v>
          </cell>
          <cell r="P629"/>
          <cell r="Q629">
            <v>18990</v>
          </cell>
          <cell r="R629" t="str">
            <v>CUMPLE</v>
          </cell>
          <cell r="S629" t="str">
            <v>CUMPLE</v>
          </cell>
          <cell r="T629" t="str">
            <v>CUMPLE</v>
          </cell>
          <cell r="U629">
            <v>17384.666666666668</v>
          </cell>
        </row>
        <row r="630">
          <cell r="C630" t="str">
            <v>15.12</v>
          </cell>
          <cell r="D630" t="str">
            <v>ESMALTE SOBRE MUEBLE TIPO CLOSET</v>
          </cell>
          <cell r="E630" t="str">
            <v>M2</v>
          </cell>
          <cell r="F630"/>
          <cell r="G630">
            <v>16055</v>
          </cell>
          <cell r="H630"/>
          <cell r="I630">
            <v>15785</v>
          </cell>
          <cell r="J630"/>
          <cell r="K630">
            <v>17705</v>
          </cell>
          <cell r="L630"/>
          <cell r="M630">
            <v>17407</v>
          </cell>
          <cell r="N630"/>
          <cell r="O630">
            <v>19110</v>
          </cell>
          <cell r="P630"/>
          <cell r="Q630">
            <v>18789</v>
          </cell>
          <cell r="R630" t="str">
            <v>CUMPLE</v>
          </cell>
          <cell r="S630" t="str">
            <v>CUMPLE</v>
          </cell>
          <cell r="T630" t="str">
            <v>CUMPLE</v>
          </cell>
          <cell r="U630">
            <v>17327</v>
          </cell>
        </row>
        <row r="631">
          <cell r="C631" t="str">
            <v>15.13</v>
          </cell>
          <cell r="D631" t="str">
            <v>VINILO TIPO I SOBRE MUROS LAVABLE (INCLUYE APLICACIÓN 3 MANOS)</v>
          </cell>
          <cell r="E631" t="str">
            <v>M2</v>
          </cell>
          <cell r="F631"/>
          <cell r="G631">
            <v>11405</v>
          </cell>
          <cell r="H631"/>
          <cell r="I631">
            <v>11213</v>
          </cell>
          <cell r="J631"/>
          <cell r="K631">
            <v>13101</v>
          </cell>
          <cell r="L631"/>
          <cell r="M631">
            <v>12881</v>
          </cell>
          <cell r="N631"/>
          <cell r="O631">
            <v>14257</v>
          </cell>
          <cell r="P631"/>
          <cell r="Q631">
            <v>14017</v>
          </cell>
          <cell r="R631" t="str">
            <v>CUMPLE</v>
          </cell>
          <cell r="S631" t="str">
            <v>CUMPLE</v>
          </cell>
          <cell r="T631" t="str">
            <v>CUMPLE</v>
          </cell>
          <cell r="U631">
            <v>12703.666666666666</v>
          </cell>
        </row>
        <row r="632">
          <cell r="C632" t="str">
            <v>15.14</v>
          </cell>
          <cell r="D632" t="str">
            <v>PINTURA PARA EXTERIORES TIPO KORAZA</v>
          </cell>
          <cell r="E632" t="str">
            <v>M2</v>
          </cell>
          <cell r="F632"/>
          <cell r="G632">
            <v>14876</v>
          </cell>
          <cell r="H632"/>
          <cell r="I632">
            <v>14626</v>
          </cell>
          <cell r="J632"/>
          <cell r="K632">
            <v>16975</v>
          </cell>
          <cell r="L632"/>
          <cell r="M632">
            <v>16690</v>
          </cell>
          <cell r="N632"/>
          <cell r="O632">
            <v>18459</v>
          </cell>
          <cell r="P632"/>
          <cell r="Q632">
            <v>18149</v>
          </cell>
          <cell r="R632" t="str">
            <v>CUMPLE</v>
          </cell>
          <cell r="S632" t="str">
            <v>CUMPLE</v>
          </cell>
          <cell r="T632" t="str">
            <v>CUMPLE</v>
          </cell>
          <cell r="U632">
            <v>16488.333333333332</v>
          </cell>
        </row>
        <row r="633">
          <cell r="C633" t="str">
            <v>15.15</v>
          </cell>
          <cell r="D633" t="str">
            <v>PINTURA EPOXICA</v>
          </cell>
          <cell r="E633" t="str">
            <v>M2</v>
          </cell>
          <cell r="F633"/>
          <cell r="G633">
            <v>15442</v>
          </cell>
          <cell r="H633"/>
          <cell r="I633">
            <v>15182</v>
          </cell>
          <cell r="J633"/>
          <cell r="K633">
            <v>16991</v>
          </cell>
          <cell r="L633"/>
          <cell r="M633">
            <v>16705</v>
          </cell>
          <cell r="N633"/>
          <cell r="O633">
            <v>19176</v>
          </cell>
          <cell r="P633"/>
          <cell r="Q633">
            <v>18854</v>
          </cell>
          <cell r="R633" t="str">
            <v>CUMPLE</v>
          </cell>
          <cell r="S633" t="str">
            <v>CUMPLE</v>
          </cell>
          <cell r="T633" t="str">
            <v>CUMPLE</v>
          </cell>
          <cell r="U633">
            <v>16913.666666666668</v>
          </cell>
        </row>
        <row r="634">
          <cell r="C634" t="str">
            <v>15.16</v>
          </cell>
          <cell r="D634" t="str">
            <v>MANTENIMIENTO Y PINTURA CON ESMALTE DEL CERRAMIENTO EN MALLA ESLABONADA EXISTENTE CON REMPLAZOS PARCIALES DE LA MALLA</v>
          </cell>
          <cell r="E634" t="str">
            <v>M2</v>
          </cell>
          <cell r="F634"/>
          <cell r="G634">
            <v>26894</v>
          </cell>
          <cell r="H634"/>
          <cell r="I634">
            <v>26442</v>
          </cell>
          <cell r="J634"/>
          <cell r="K634">
            <v>29802</v>
          </cell>
          <cell r="L634"/>
          <cell r="M634">
            <v>29301</v>
          </cell>
          <cell r="N634"/>
          <cell r="O634">
            <v>34724</v>
          </cell>
          <cell r="P634"/>
          <cell r="Q634">
            <v>34140</v>
          </cell>
          <cell r="R634" t="str">
            <v>CUMPLE</v>
          </cell>
          <cell r="S634" t="str">
            <v>CUMPLE</v>
          </cell>
          <cell r="T634" t="str">
            <v>CUMPLE</v>
          </cell>
          <cell r="U634">
            <v>29961</v>
          </cell>
        </row>
        <row r="635">
          <cell r="C635" t="str">
            <v>15.17</v>
          </cell>
          <cell r="D635" t="str">
            <v>PINTURA VINILO 100% ACRÍLICA PLÁSTICA MATE, CON ALTOS SÓLIDOS, DE ALTA CALIDAD CON MÁXIMA PROTECCIÓN PARA INTEMPERIE; ALTA ELASTICIDAD, HIDRORREPELENTE; RESISTENTE A ALGAS, HONGOS, ADHESIÓN DE SUCIEDAD, ÁLCALI Y HUMOS; SIN CONTENIDO DE PLOMO NI CROMO; APLICADA EN TRES (3) CAPAS, TIPO KORAZA DOBLE VIDA DE PINTUCO O EQUIVALENTE DE IGUAL CALIDAD O SUPERIOR. INCLUYE PREPARACIÓN DE SUPERFICIE.</v>
          </cell>
          <cell r="E635" t="str">
            <v>M2</v>
          </cell>
          <cell r="F635"/>
          <cell r="G635">
            <v>27298</v>
          </cell>
          <cell r="H635"/>
          <cell r="I635">
            <v>26839</v>
          </cell>
          <cell r="J635"/>
          <cell r="K635">
            <v>30757</v>
          </cell>
          <cell r="L635"/>
          <cell r="M635">
            <v>30240</v>
          </cell>
          <cell r="N635"/>
          <cell r="O635">
            <v>38096</v>
          </cell>
          <cell r="P635"/>
          <cell r="Q635">
            <v>37456</v>
          </cell>
          <cell r="R635" t="str">
            <v>CUMPLE</v>
          </cell>
          <cell r="S635" t="str">
            <v>CUMPLE</v>
          </cell>
          <cell r="T635" t="str">
            <v>CUMPLE</v>
          </cell>
          <cell r="U635">
            <v>31511.666666666668</v>
          </cell>
        </row>
        <row r="636">
          <cell r="C636" t="str">
            <v>15.18</v>
          </cell>
          <cell r="D636" t="str">
            <v>ESMALTE PARA ESTRUCTURAS METÁLICAS (INCLUYE TODAS LAS CARAS DE SU GEOMETRÍA)</v>
          </cell>
          <cell r="E636" t="str">
            <v>ML</v>
          </cell>
          <cell r="F636"/>
          <cell r="G636">
            <v>8489</v>
          </cell>
          <cell r="H636"/>
          <cell r="I636">
            <v>8346</v>
          </cell>
          <cell r="J636"/>
          <cell r="K636">
            <v>9214</v>
          </cell>
          <cell r="L636"/>
          <cell r="M636">
            <v>9059</v>
          </cell>
          <cell r="N636"/>
          <cell r="O636">
            <v>9998</v>
          </cell>
          <cell r="P636"/>
          <cell r="Q636">
            <v>9830</v>
          </cell>
          <cell r="R636" t="str">
            <v>CUMPLE</v>
          </cell>
          <cell r="S636" t="str">
            <v>CUMPLE</v>
          </cell>
          <cell r="T636" t="str">
            <v>CUMPLE</v>
          </cell>
          <cell r="U636">
            <v>9078.3333333333339</v>
          </cell>
        </row>
        <row r="637">
          <cell r="C637" t="str">
            <v>15.19</v>
          </cell>
          <cell r="D637" t="str">
            <v>RESANE SOBRE MUROS EXTERIORES. INCLUYE PINTURA TIPO KORAZA O SIMILAR, FILOS Y DILATACIONES.</v>
          </cell>
          <cell r="E637" t="str">
            <v>M2</v>
          </cell>
          <cell r="F637"/>
          <cell r="G637">
            <v>22379</v>
          </cell>
          <cell r="H637"/>
          <cell r="I637">
            <v>22003</v>
          </cell>
          <cell r="J637"/>
          <cell r="K637">
            <v>24786</v>
          </cell>
          <cell r="L637"/>
          <cell r="M637">
            <v>24369</v>
          </cell>
          <cell r="N637"/>
          <cell r="O637">
            <v>29813</v>
          </cell>
          <cell r="P637"/>
          <cell r="Q637">
            <v>29312</v>
          </cell>
          <cell r="R637" t="str">
            <v>CUMPLE</v>
          </cell>
          <cell r="S637" t="str">
            <v>CUMPLE</v>
          </cell>
          <cell r="T637" t="str">
            <v>CUMPLE</v>
          </cell>
          <cell r="U637">
            <v>25228</v>
          </cell>
        </row>
        <row r="638">
          <cell r="C638" t="str">
            <v>15.20</v>
          </cell>
          <cell r="D638" t="str">
            <v>PINTURA SOBRE MUROS EXISTENTES INTERIORES INCLUYE RESANES CON O SIN ESTUCO</v>
          </cell>
          <cell r="E638" t="str">
            <v>M2</v>
          </cell>
          <cell r="F638"/>
          <cell r="G638">
            <v>17879</v>
          </cell>
          <cell r="H638"/>
          <cell r="I638">
            <v>17579</v>
          </cell>
          <cell r="J638"/>
          <cell r="K638">
            <v>20743</v>
          </cell>
          <cell r="L638"/>
          <cell r="M638">
            <v>20394</v>
          </cell>
          <cell r="N638"/>
          <cell r="O638">
            <v>22857</v>
          </cell>
          <cell r="P638"/>
          <cell r="Q638">
            <v>22473</v>
          </cell>
          <cell r="R638" t="str">
            <v>CUMPLE</v>
          </cell>
          <cell r="S638" t="str">
            <v>CUMPLE</v>
          </cell>
          <cell r="T638" t="str">
            <v>CUMPLE</v>
          </cell>
          <cell r="U638">
            <v>20148.666666666668</v>
          </cell>
        </row>
        <row r="639">
          <cell r="C639" t="str">
            <v>15.21</v>
          </cell>
          <cell r="D639" t="str">
            <v>PINTURA EPÓXICA (LINEAL)</v>
          </cell>
          <cell r="E639" t="str">
            <v>ML</v>
          </cell>
          <cell r="F639"/>
          <cell r="G639">
            <v>9347</v>
          </cell>
          <cell r="H639"/>
          <cell r="I639">
            <v>9190</v>
          </cell>
          <cell r="J639"/>
          <cell r="K639">
            <v>10067</v>
          </cell>
          <cell r="L639"/>
          <cell r="M639">
            <v>9898</v>
          </cell>
          <cell r="N639"/>
          <cell r="O639">
            <v>10928</v>
          </cell>
          <cell r="P639"/>
          <cell r="Q639">
            <v>10744</v>
          </cell>
          <cell r="R639" t="str">
            <v>CUMPLE</v>
          </cell>
          <cell r="S639" t="str">
            <v>CUMPLE</v>
          </cell>
          <cell r="T639" t="str">
            <v>CUMPLE</v>
          </cell>
          <cell r="U639">
            <v>9944</v>
          </cell>
        </row>
        <row r="640">
          <cell r="C640" t="str">
            <v>15.22</v>
          </cell>
          <cell r="D640" t="str">
            <v xml:space="preserve">WASH-PRIMER </v>
          </cell>
          <cell r="E640" t="str">
            <v>M2</v>
          </cell>
          <cell r="F640"/>
          <cell r="G640">
            <v>23094</v>
          </cell>
          <cell r="H640"/>
          <cell r="I640">
            <v>22706</v>
          </cell>
          <cell r="J640"/>
          <cell r="K640">
            <v>24845</v>
          </cell>
          <cell r="L640"/>
          <cell r="M640">
            <v>24427</v>
          </cell>
          <cell r="N640"/>
          <cell r="O640">
            <v>27796</v>
          </cell>
          <cell r="P640"/>
          <cell r="Q640">
            <v>27329</v>
          </cell>
          <cell r="R640" t="str">
            <v>CUMPLE</v>
          </cell>
          <cell r="S640" t="str">
            <v>CUMPLE</v>
          </cell>
          <cell r="T640" t="str">
            <v>CUMPLE</v>
          </cell>
          <cell r="U640">
            <v>24820.666666666668</v>
          </cell>
        </row>
        <row r="641">
          <cell r="C641" t="str">
            <v>15.23</v>
          </cell>
          <cell r="D641" t="str">
            <v xml:space="preserve">ANTICORROSIVO </v>
          </cell>
          <cell r="E641" t="str">
            <v>M2</v>
          </cell>
          <cell r="F641"/>
          <cell r="G641">
            <v>13575</v>
          </cell>
          <cell r="H641"/>
          <cell r="I641">
            <v>13347</v>
          </cell>
          <cell r="J641"/>
          <cell r="K641">
            <v>14545</v>
          </cell>
          <cell r="L641"/>
          <cell r="M641">
            <v>14301</v>
          </cell>
          <cell r="N641"/>
          <cell r="O641">
            <v>16508</v>
          </cell>
          <cell r="P641"/>
          <cell r="Q641">
            <v>16231</v>
          </cell>
          <cell r="R641" t="str">
            <v>CUMPLE</v>
          </cell>
          <cell r="S641" t="str">
            <v>CUMPLE</v>
          </cell>
          <cell r="T641" t="str">
            <v>CUMPLE</v>
          </cell>
          <cell r="U641">
            <v>14626.333333333334</v>
          </cell>
        </row>
        <row r="642">
          <cell r="C642" t="str">
            <v>15.24</v>
          </cell>
          <cell r="D642" t="str">
            <v>IMPERMEABILIZACIÓN FACHADA EN SIKA TRANSPARENTE O SIMILAR</v>
          </cell>
          <cell r="E642" t="str">
            <v>M2</v>
          </cell>
          <cell r="F642"/>
          <cell r="G642">
            <v>9903</v>
          </cell>
          <cell r="H642"/>
          <cell r="I642">
            <v>9737</v>
          </cell>
          <cell r="J642"/>
          <cell r="K642">
            <v>10843</v>
          </cell>
          <cell r="L642"/>
          <cell r="M642">
            <v>10661</v>
          </cell>
          <cell r="N642"/>
          <cell r="O642">
            <v>11935</v>
          </cell>
          <cell r="P642"/>
          <cell r="Q642">
            <v>11734</v>
          </cell>
          <cell r="R642" t="str">
            <v>CUMPLE</v>
          </cell>
          <cell r="S642" t="str">
            <v>CUMPLE</v>
          </cell>
          <cell r="T642" t="str">
            <v>CUMPLE</v>
          </cell>
          <cell r="U642">
            <v>10710.666666666666</v>
          </cell>
        </row>
        <row r="643">
          <cell r="C643" t="str">
            <v>15.25</v>
          </cell>
          <cell r="D643" t="str">
            <v xml:space="preserve">ESTUCO ACRILICO PARA HUMEDAD INCLUYE FILO Y DILATACIONES </v>
          </cell>
          <cell r="E643" t="str">
            <v>M2</v>
          </cell>
          <cell r="F643"/>
          <cell r="G643">
            <v>10330</v>
          </cell>
          <cell r="H643"/>
          <cell r="I643">
            <v>10156</v>
          </cell>
          <cell r="J643"/>
          <cell r="K643">
            <v>11773</v>
          </cell>
          <cell r="L643"/>
          <cell r="M643">
            <v>11575</v>
          </cell>
          <cell r="N643"/>
          <cell r="O643">
            <v>12714</v>
          </cell>
          <cell r="P643"/>
          <cell r="Q643">
            <v>12500</v>
          </cell>
          <cell r="R643" t="str">
            <v>CUMPLE</v>
          </cell>
          <cell r="S643" t="str">
            <v>CUMPLE</v>
          </cell>
          <cell r="T643" t="str">
            <v>CUMPLE</v>
          </cell>
          <cell r="U643">
            <v>11410.333333333334</v>
          </cell>
        </row>
        <row r="644">
          <cell r="C644" t="str">
            <v>15.26</v>
          </cell>
          <cell r="D644" t="str">
            <v xml:space="preserve">PINTURA PARA DEMARCACION DE CANCHAS (INCLUYE SUMINISTRO, TRASPORTE E INSTALACIÓN DE 3 MANOS DE PINTURA PARA DEMARCACIÓN, PLANTILLAS, BASE, REMATES, ACABADOS Y TODO LO DEMAS NECESARIO PARA SU CORRECTA EJECUCIÓN Y FUNCIONAMIENTO) </v>
          </cell>
          <cell r="E644" t="str">
            <v>ML</v>
          </cell>
          <cell r="F644"/>
          <cell r="G644">
            <v>3985</v>
          </cell>
          <cell r="H644"/>
          <cell r="I644">
            <v>3918</v>
          </cell>
          <cell r="J644"/>
          <cell r="K644">
            <v>4469</v>
          </cell>
          <cell r="L644"/>
          <cell r="M644">
            <v>4394</v>
          </cell>
          <cell r="N644"/>
          <cell r="O644">
            <v>5364</v>
          </cell>
          <cell r="P644"/>
          <cell r="Q644">
            <v>5274</v>
          </cell>
          <cell r="R644" t="str">
            <v>CUMPLE</v>
          </cell>
          <cell r="S644" t="str">
            <v>CUMPLE</v>
          </cell>
          <cell r="T644" t="str">
            <v>CUMPLE</v>
          </cell>
          <cell r="U644">
            <v>4528.666666666667</v>
          </cell>
        </row>
        <row r="645">
          <cell r="C645">
            <v>16</v>
          </cell>
          <cell r="D645" t="str">
            <v>EXCAVACIONES Y RELLENOS</v>
          </cell>
          <cell r="E645"/>
          <cell r="F645"/>
          <cell r="G645"/>
          <cell r="H645"/>
          <cell r="I645"/>
          <cell r="J645"/>
          <cell r="K645"/>
          <cell r="L645"/>
          <cell r="M645"/>
          <cell r="N645"/>
          <cell r="O645"/>
          <cell r="P645"/>
          <cell r="Q645"/>
          <cell r="R645"/>
          <cell r="S645" t="str">
            <v>CUMPLE</v>
          </cell>
          <cell r="T645" t="str">
            <v>CUMPLE</v>
          </cell>
          <cell r="U645" t="e">
            <v>#DIV/0!</v>
          </cell>
        </row>
        <row r="646">
          <cell r="C646" t="str">
            <v>16.1</v>
          </cell>
          <cell r="D646" t="str">
            <v>EXPLANACIÓN Y EXTENDIDA</v>
          </cell>
          <cell r="E646" t="str">
            <v>M3</v>
          </cell>
          <cell r="F646"/>
          <cell r="G646">
            <v>14164</v>
          </cell>
          <cell r="H646"/>
          <cell r="I646">
            <v>13926</v>
          </cell>
          <cell r="J646"/>
          <cell r="K646">
            <v>15606</v>
          </cell>
          <cell r="L646"/>
          <cell r="M646">
            <v>15344</v>
          </cell>
          <cell r="N646"/>
          <cell r="O646">
            <v>20220</v>
          </cell>
          <cell r="P646"/>
          <cell r="Q646">
            <v>19880</v>
          </cell>
          <cell r="R646" t="str">
            <v>CUMPLE</v>
          </cell>
          <cell r="S646" t="str">
            <v>CUMPLE</v>
          </cell>
          <cell r="T646" t="str">
            <v>CUMPLE</v>
          </cell>
          <cell r="U646">
            <v>16383.333333333334</v>
          </cell>
        </row>
        <row r="647">
          <cell r="C647" t="str">
            <v>16.2</v>
          </cell>
          <cell r="D647" t="str">
            <v>EXCAVACIONES VARIAS A MÁQUINA SIN CLASIFICAR (INCLUYE RETIRO DE SOBRANTES A UNA DISTANCIA MENOR DE 5 KM)</v>
          </cell>
          <cell r="E647" t="str">
            <v>M3</v>
          </cell>
          <cell r="F647"/>
          <cell r="G647">
            <v>17964</v>
          </cell>
          <cell r="H647"/>
          <cell r="I647">
            <v>17662</v>
          </cell>
          <cell r="J647"/>
          <cell r="K647">
            <v>20446</v>
          </cell>
          <cell r="L647"/>
          <cell r="M647">
            <v>20102</v>
          </cell>
          <cell r="N647"/>
          <cell r="O647">
            <v>22327</v>
          </cell>
          <cell r="P647"/>
          <cell r="Q647">
            <v>21952</v>
          </cell>
          <cell r="R647" t="str">
            <v>CUMPLE</v>
          </cell>
          <cell r="S647" t="str">
            <v>CUMPLE</v>
          </cell>
          <cell r="T647" t="str">
            <v>CUMPLE</v>
          </cell>
          <cell r="U647">
            <v>19905.333333333332</v>
          </cell>
        </row>
        <row r="648">
          <cell r="C648" t="str">
            <v>16.3</v>
          </cell>
          <cell r="D648" t="str">
            <v>EXCAVACIÓN MANUAL ZANJA EN TIERRA H=1.0 M</v>
          </cell>
          <cell r="E648" t="str">
            <v>M3</v>
          </cell>
          <cell r="F648"/>
          <cell r="G648">
            <v>31009</v>
          </cell>
          <cell r="H648"/>
          <cell r="I648">
            <v>30488</v>
          </cell>
          <cell r="J648"/>
          <cell r="K648">
            <v>34265</v>
          </cell>
          <cell r="L648"/>
          <cell r="M648">
            <v>33689</v>
          </cell>
          <cell r="N648"/>
          <cell r="O648">
            <v>37446</v>
          </cell>
          <cell r="P648"/>
          <cell r="Q648">
            <v>36817</v>
          </cell>
          <cell r="R648" t="str">
            <v>CUMPLE</v>
          </cell>
          <cell r="S648" t="str">
            <v>CUMPLE</v>
          </cell>
          <cell r="T648" t="str">
            <v>CUMPLE</v>
          </cell>
          <cell r="U648">
            <v>33664.666666666664</v>
          </cell>
        </row>
        <row r="649">
          <cell r="C649" t="str">
            <v>16.4</v>
          </cell>
          <cell r="D649" t="str">
            <v>EXCAVACIÓN MANUAL EN MATERIAL COMÚN H=0.0-2.0 M (INCLUYE RETIRO DE SOBRANTES A UNA DISTANCIA MENOR DE 5 KM)</v>
          </cell>
          <cell r="E649" t="str">
            <v>M3</v>
          </cell>
          <cell r="F649"/>
          <cell r="G649">
            <v>51225</v>
          </cell>
          <cell r="H649"/>
          <cell r="I649">
            <v>50364</v>
          </cell>
          <cell r="J649"/>
          <cell r="K649">
            <v>56601</v>
          </cell>
          <cell r="L649"/>
          <cell r="M649">
            <v>55650</v>
          </cell>
          <cell r="N649"/>
          <cell r="O649">
            <v>61179</v>
          </cell>
          <cell r="P649"/>
          <cell r="Q649">
            <v>60151</v>
          </cell>
          <cell r="R649" t="str">
            <v>CUMPLE</v>
          </cell>
          <cell r="S649" t="str">
            <v>CUMPLE</v>
          </cell>
          <cell r="T649" t="str">
            <v>CUMPLE</v>
          </cell>
          <cell r="U649">
            <v>55388.333333333336</v>
          </cell>
        </row>
        <row r="650">
          <cell r="C650" t="str">
            <v>16.5</v>
          </cell>
          <cell r="D650" t="str">
            <v>EXCAVACIÓN MANUAL EN CONGLOMERADO H=0.0-2.0 M (INCLUYE RETIRO DE SOBRANTES A UNA DISTANCIA MENOR DE 5 KM)</v>
          </cell>
          <cell r="E650" t="str">
            <v>M3</v>
          </cell>
          <cell r="F650"/>
          <cell r="G650">
            <v>59285</v>
          </cell>
          <cell r="H650"/>
          <cell r="I650">
            <v>58289</v>
          </cell>
          <cell r="J650"/>
          <cell r="K650">
            <v>65195</v>
          </cell>
          <cell r="L650"/>
          <cell r="M650">
            <v>64099</v>
          </cell>
          <cell r="N650"/>
          <cell r="O650">
            <v>70817</v>
          </cell>
          <cell r="P650"/>
          <cell r="Q650">
            <v>69627</v>
          </cell>
          <cell r="R650" t="str">
            <v>CUMPLE</v>
          </cell>
          <cell r="S650" t="str">
            <v>CUMPLE</v>
          </cell>
          <cell r="T650" t="str">
            <v>CUMPLE</v>
          </cell>
          <cell r="U650">
            <v>64005</v>
          </cell>
        </row>
        <row r="651">
          <cell r="C651" t="str">
            <v>16.6</v>
          </cell>
          <cell r="D651" t="str">
            <v>EXCAVACIÓN MANUAL EN ROCA H=0.0-2.0 M (SECO SIN EXPLOSIVOS)</v>
          </cell>
          <cell r="E651" t="str">
            <v>M3</v>
          </cell>
          <cell r="F651"/>
          <cell r="G651">
            <v>84893</v>
          </cell>
          <cell r="H651"/>
          <cell r="I651">
            <v>83466</v>
          </cell>
          <cell r="J651"/>
          <cell r="K651">
            <v>95244</v>
          </cell>
          <cell r="L651"/>
          <cell r="M651">
            <v>93643</v>
          </cell>
          <cell r="N651"/>
          <cell r="O651">
            <v>101845</v>
          </cell>
          <cell r="P651"/>
          <cell r="Q651">
            <v>100133</v>
          </cell>
          <cell r="R651" t="str">
            <v>CUMPLE</v>
          </cell>
          <cell r="S651" t="str">
            <v>CUMPLE</v>
          </cell>
          <cell r="T651" t="str">
            <v>CUMPLE</v>
          </cell>
          <cell r="U651">
            <v>92414</v>
          </cell>
        </row>
        <row r="652">
          <cell r="C652" t="str">
            <v>16.7</v>
          </cell>
          <cell r="D652" t="str">
            <v>EXCAVACIÓN MECÁNICA EN MATERIAL COMÚN H=0.0-2.0 (INCLUYE CARGUE, TRANSPORTE Y DISPOSICION FINAL DE MATERIALES SOBRANTES)</v>
          </cell>
          <cell r="E652" t="str">
            <v>M3</v>
          </cell>
          <cell r="F652"/>
          <cell r="G652">
            <v>38811</v>
          </cell>
          <cell r="H652"/>
          <cell r="I652">
            <v>38159</v>
          </cell>
          <cell r="J652"/>
          <cell r="K652">
            <v>44046</v>
          </cell>
          <cell r="L652"/>
          <cell r="M652">
            <v>43306</v>
          </cell>
          <cell r="N652"/>
          <cell r="O652">
            <v>49568</v>
          </cell>
          <cell r="P652"/>
          <cell r="Q652">
            <v>48735</v>
          </cell>
          <cell r="R652" t="str">
            <v>CUMPLE</v>
          </cell>
          <cell r="S652" t="str">
            <v>CUMPLE</v>
          </cell>
          <cell r="T652" t="str">
            <v>CUMPLE</v>
          </cell>
          <cell r="U652">
            <v>43400</v>
          </cell>
        </row>
        <row r="653">
          <cell r="C653" t="str">
            <v>16.8</v>
          </cell>
          <cell r="D653" t="str">
            <v>RELLENO CON MATERIAL DEL SITIO COMPACTADO MECÁNICAMENTE</v>
          </cell>
          <cell r="E653" t="str">
            <v>M3</v>
          </cell>
          <cell r="F653"/>
          <cell r="G653">
            <v>20142</v>
          </cell>
          <cell r="H653"/>
          <cell r="I653">
            <v>19803</v>
          </cell>
          <cell r="J653"/>
          <cell r="K653">
            <v>22418</v>
          </cell>
          <cell r="L653"/>
          <cell r="M653">
            <v>22041</v>
          </cell>
          <cell r="N653"/>
          <cell r="O653">
            <v>24196</v>
          </cell>
          <cell r="P653"/>
          <cell r="Q653">
            <v>23789</v>
          </cell>
          <cell r="R653" t="str">
            <v>CUMPLE</v>
          </cell>
          <cell r="S653" t="str">
            <v>CUMPLE</v>
          </cell>
          <cell r="T653" t="str">
            <v>CUMPLE</v>
          </cell>
          <cell r="U653">
            <v>21877.666666666668</v>
          </cell>
        </row>
        <row r="654">
          <cell r="C654" t="str">
            <v>16.9</v>
          </cell>
          <cell r="D654" t="str">
            <v>RELLENO EN RECEBO COMÚN COMPACTADO MECÁNICAMENTE</v>
          </cell>
          <cell r="E654" t="str">
            <v>M3</v>
          </cell>
          <cell r="F654"/>
          <cell r="G654">
            <v>78046</v>
          </cell>
          <cell r="H654"/>
          <cell r="I654">
            <v>76734</v>
          </cell>
          <cell r="J654"/>
          <cell r="K654">
            <v>87447</v>
          </cell>
          <cell r="L654"/>
          <cell r="M654">
            <v>85977</v>
          </cell>
          <cell r="N654"/>
          <cell r="O654">
            <v>98687</v>
          </cell>
          <cell r="P654"/>
          <cell r="Q654">
            <v>97028</v>
          </cell>
          <cell r="R654" t="str">
            <v>CUMPLE</v>
          </cell>
          <cell r="S654" t="str">
            <v>CUMPLE</v>
          </cell>
          <cell r="T654" t="str">
            <v>CUMPLE</v>
          </cell>
          <cell r="U654">
            <v>86579.666666666672</v>
          </cell>
        </row>
        <row r="655">
          <cell r="C655" t="str">
            <v>16.10</v>
          </cell>
          <cell r="D655" t="str">
            <v>RELLENO GRAVILLA DE RÍO COMPACTADO MECÁNICAMENTE</v>
          </cell>
          <cell r="E655" t="str">
            <v>M3</v>
          </cell>
          <cell r="F655"/>
          <cell r="G655">
            <v>80632</v>
          </cell>
          <cell r="H655"/>
          <cell r="I655">
            <v>79277</v>
          </cell>
          <cell r="J655"/>
          <cell r="K655">
            <v>87606</v>
          </cell>
          <cell r="L655"/>
          <cell r="M655">
            <v>86134</v>
          </cell>
          <cell r="N655"/>
          <cell r="O655">
            <v>100299</v>
          </cell>
          <cell r="P655"/>
          <cell r="Q655">
            <v>98613</v>
          </cell>
          <cell r="R655" t="str">
            <v>CUMPLE</v>
          </cell>
          <cell r="S655" t="str">
            <v>CUMPLE</v>
          </cell>
          <cell r="T655" t="str">
            <v>CUMPLE</v>
          </cell>
          <cell r="U655">
            <v>88008</v>
          </cell>
        </row>
        <row r="656">
          <cell r="C656" t="str">
            <v>16.11</v>
          </cell>
          <cell r="D656" t="str">
            <v>RELLENOS AGREGADO EN MATERIAL DE BASE COMPACATADO MECÁNICAMENTE</v>
          </cell>
          <cell r="E656" t="str">
            <v>M3</v>
          </cell>
          <cell r="F656"/>
          <cell r="G656">
            <v>148296</v>
          </cell>
          <cell r="H656"/>
          <cell r="I656">
            <v>145804</v>
          </cell>
          <cell r="J656"/>
          <cell r="K656">
            <v>168639</v>
          </cell>
          <cell r="L656"/>
          <cell r="M656">
            <v>165805</v>
          </cell>
          <cell r="N656"/>
          <cell r="O656">
            <v>191684</v>
          </cell>
          <cell r="P656"/>
          <cell r="Q656">
            <v>188462</v>
          </cell>
          <cell r="R656" t="str">
            <v>CUMPLE</v>
          </cell>
          <cell r="S656" t="str">
            <v>CUMPLE</v>
          </cell>
          <cell r="T656" t="str">
            <v>CUMPLE</v>
          </cell>
          <cell r="U656">
            <v>166690.33333333334</v>
          </cell>
        </row>
        <row r="657">
          <cell r="C657" t="str">
            <v>16.12</v>
          </cell>
          <cell r="D657" t="str">
            <v>AFIRMADO (NORMA INVIAS 311)</v>
          </cell>
          <cell r="E657" t="str">
            <v>M3</v>
          </cell>
          <cell r="F657"/>
          <cell r="G657">
            <v>68998</v>
          </cell>
          <cell r="H657"/>
          <cell r="I657">
            <v>67838</v>
          </cell>
          <cell r="J657"/>
          <cell r="K657">
            <v>79575</v>
          </cell>
          <cell r="L657"/>
          <cell r="M657">
            <v>78238</v>
          </cell>
          <cell r="N657"/>
          <cell r="O657">
            <v>86707</v>
          </cell>
          <cell r="P657"/>
          <cell r="Q657">
            <v>85250</v>
          </cell>
          <cell r="R657" t="str">
            <v>CUMPLE</v>
          </cell>
          <cell r="S657" t="str">
            <v>CUMPLE</v>
          </cell>
          <cell r="T657" t="str">
            <v>CUMPLE</v>
          </cell>
          <cell r="U657">
            <v>77108.666666666672</v>
          </cell>
        </row>
        <row r="658">
          <cell r="C658" t="str">
            <v>16.13</v>
          </cell>
          <cell r="D658" t="str">
            <v>SUBBASE GRANULAR (NORMA INVIAS 320)</v>
          </cell>
          <cell r="E658" t="str">
            <v>M3</v>
          </cell>
          <cell r="F658"/>
          <cell r="G658">
            <v>126199</v>
          </cell>
          <cell r="H658"/>
          <cell r="I658">
            <v>124078</v>
          </cell>
          <cell r="J658"/>
          <cell r="K658">
            <v>142787</v>
          </cell>
          <cell r="L658"/>
          <cell r="M658">
            <v>140387</v>
          </cell>
          <cell r="N658"/>
          <cell r="O658">
            <v>162194</v>
          </cell>
          <cell r="P658"/>
          <cell r="Q658">
            <v>159468</v>
          </cell>
          <cell r="R658" t="str">
            <v>CUMPLE</v>
          </cell>
          <cell r="S658" t="str">
            <v>CUMPLE</v>
          </cell>
          <cell r="T658" t="str">
            <v>CUMPLE</v>
          </cell>
          <cell r="U658">
            <v>141311</v>
          </cell>
        </row>
        <row r="659">
          <cell r="C659" t="str">
            <v>16.14</v>
          </cell>
          <cell r="D659" t="str">
            <v>BASE GRANULAR  (NORMA INVIAS 330)</v>
          </cell>
          <cell r="E659" t="str">
            <v>M3</v>
          </cell>
          <cell r="F659"/>
          <cell r="G659">
            <v>145041</v>
          </cell>
          <cell r="H659"/>
          <cell r="I659">
            <v>142603</v>
          </cell>
          <cell r="J659"/>
          <cell r="K659">
            <v>159591</v>
          </cell>
          <cell r="L659"/>
          <cell r="M659">
            <v>156909</v>
          </cell>
          <cell r="N659"/>
          <cell r="O659">
            <v>178363</v>
          </cell>
          <cell r="P659"/>
          <cell r="Q659">
            <v>175365</v>
          </cell>
          <cell r="R659" t="str">
            <v>CUMPLE</v>
          </cell>
          <cell r="S659" t="str">
            <v>CUMPLE</v>
          </cell>
          <cell r="T659" t="str">
            <v>CUMPLE</v>
          </cell>
          <cell r="U659">
            <v>158292.33333333334</v>
          </cell>
        </row>
        <row r="660">
          <cell r="C660">
            <v>17</v>
          </cell>
          <cell r="D660" t="str">
            <v>APARATOS SANITARIOS Y ACCESORIOS</v>
          </cell>
          <cell r="E660"/>
          <cell r="F660"/>
          <cell r="G660"/>
          <cell r="H660"/>
          <cell r="I660"/>
          <cell r="J660"/>
          <cell r="K660"/>
          <cell r="L660"/>
          <cell r="M660"/>
          <cell r="N660"/>
          <cell r="O660"/>
          <cell r="P660"/>
          <cell r="Q660"/>
          <cell r="R660"/>
          <cell r="S660" t="str">
            <v>CUMPLE</v>
          </cell>
          <cell r="T660" t="str">
            <v>CUMPLE</v>
          </cell>
          <cell r="U660" t="e">
            <v>#DIV/0!</v>
          </cell>
        </row>
        <row r="661">
          <cell r="C661" t="str">
            <v>17.1</v>
          </cell>
          <cell r="D661" t="str">
            <v>APARATOS SANITARIOS</v>
          </cell>
          <cell r="E661"/>
          <cell r="F661"/>
          <cell r="G661"/>
          <cell r="H661"/>
          <cell r="I661"/>
          <cell r="J661"/>
          <cell r="K661"/>
          <cell r="L661"/>
          <cell r="M661"/>
          <cell r="N661"/>
          <cell r="O661"/>
          <cell r="P661"/>
          <cell r="Q661"/>
          <cell r="R661"/>
          <cell r="S661" t="str">
            <v>CUMPLE</v>
          </cell>
          <cell r="T661" t="str">
            <v>CUMPLE</v>
          </cell>
          <cell r="U661" t="e">
            <v>#DIV/0!</v>
          </cell>
        </row>
        <row r="662">
          <cell r="C662" t="str">
            <v>17.1.1</v>
          </cell>
          <cell r="D662" t="str">
            <v>INSTALACIÓN APARATO SANITARIO EXISTENTE O REUTILIZADO TIPO CERÁMICO</v>
          </cell>
          <cell r="E662" t="str">
            <v>UND</v>
          </cell>
          <cell r="F662"/>
          <cell r="G662">
            <v>48537</v>
          </cell>
          <cell r="H662"/>
          <cell r="I662">
            <v>47721</v>
          </cell>
          <cell r="J662"/>
          <cell r="K662">
            <v>54609</v>
          </cell>
          <cell r="L662"/>
          <cell r="M662">
            <v>53691</v>
          </cell>
          <cell r="N662"/>
          <cell r="O662">
            <v>59418</v>
          </cell>
          <cell r="P662"/>
          <cell r="Q662">
            <v>58419</v>
          </cell>
          <cell r="R662" t="str">
            <v>CUMPLE</v>
          </cell>
          <cell r="S662" t="str">
            <v>CUMPLE</v>
          </cell>
          <cell r="T662" t="str">
            <v>CUMPLE</v>
          </cell>
          <cell r="U662">
            <v>53277</v>
          </cell>
        </row>
        <row r="663">
          <cell r="C663" t="str">
            <v>17.1.2</v>
          </cell>
          <cell r="D663" t="str">
            <v xml:space="preserve">INSTALACIÓN APARATO SANITARIO EXISTENTE O REUTILIZADO TIPO ANTIVANDÁLICO </v>
          </cell>
          <cell r="E663" t="str">
            <v>UND</v>
          </cell>
          <cell r="F663"/>
          <cell r="G663">
            <v>59035</v>
          </cell>
          <cell r="H663"/>
          <cell r="I663">
            <v>58043</v>
          </cell>
          <cell r="J663"/>
          <cell r="K663">
            <v>66248</v>
          </cell>
          <cell r="L663"/>
          <cell r="M663">
            <v>65135</v>
          </cell>
          <cell r="N663"/>
          <cell r="O663">
            <v>72742</v>
          </cell>
          <cell r="P663"/>
          <cell r="Q663">
            <v>71519</v>
          </cell>
          <cell r="R663" t="str">
            <v>CUMPLE</v>
          </cell>
          <cell r="S663" t="str">
            <v>CUMPLE</v>
          </cell>
          <cell r="T663" t="str">
            <v>CUMPLE</v>
          </cell>
          <cell r="U663">
            <v>64899</v>
          </cell>
        </row>
        <row r="664">
          <cell r="C664" t="str">
            <v>17.1.3</v>
          </cell>
          <cell r="D664" t="str">
            <v>INSTALACIÓN LAVAMANOS EXISTENTE O REUTILIZADO TIPO CERÁMICO</v>
          </cell>
          <cell r="E664" t="str">
            <v>UND</v>
          </cell>
          <cell r="F664"/>
          <cell r="G664">
            <v>46774</v>
          </cell>
          <cell r="H664"/>
          <cell r="I664">
            <v>45988</v>
          </cell>
          <cell r="J664"/>
          <cell r="K664">
            <v>50275</v>
          </cell>
          <cell r="L664"/>
          <cell r="M664">
            <v>49430</v>
          </cell>
          <cell r="N664"/>
          <cell r="O664">
            <v>58909</v>
          </cell>
          <cell r="P664"/>
          <cell r="Q664">
            <v>57919</v>
          </cell>
          <cell r="R664" t="str">
            <v>CUMPLE</v>
          </cell>
          <cell r="S664" t="str">
            <v>CUMPLE</v>
          </cell>
          <cell r="T664" t="str">
            <v>CUMPLE</v>
          </cell>
          <cell r="U664">
            <v>51112.333333333336</v>
          </cell>
        </row>
        <row r="665">
          <cell r="C665" t="str">
            <v>17.1.4</v>
          </cell>
          <cell r="D665" t="str">
            <v>INSTALACIÓN LAVAMANOS EXISTENTE O REUTILIZADO TIPO ACERO INOXIDABLE</v>
          </cell>
          <cell r="E665" t="str">
            <v>UND</v>
          </cell>
          <cell r="F665"/>
          <cell r="G665">
            <v>52950</v>
          </cell>
          <cell r="H665"/>
          <cell r="I665">
            <v>52060</v>
          </cell>
          <cell r="J665"/>
          <cell r="K665">
            <v>56729</v>
          </cell>
          <cell r="L665"/>
          <cell r="M665">
            <v>55776</v>
          </cell>
          <cell r="N665"/>
          <cell r="O665">
            <v>60343</v>
          </cell>
          <cell r="P665"/>
          <cell r="Q665">
            <v>59329</v>
          </cell>
          <cell r="R665" t="str">
            <v>CUMPLE</v>
          </cell>
          <cell r="S665" t="str">
            <v>CUMPLE</v>
          </cell>
          <cell r="T665" t="str">
            <v>CUMPLE</v>
          </cell>
          <cell r="U665">
            <v>55721.666666666664</v>
          </cell>
        </row>
        <row r="666">
          <cell r="C666" t="str">
            <v>17.1.5</v>
          </cell>
          <cell r="D666" t="str">
            <v>INSTALACIÓN LAVAMANOS EXISTENTE O REUTILIZADO TIPO ANTIVANDÁLICO</v>
          </cell>
          <cell r="E666" t="str">
            <v>UND</v>
          </cell>
          <cell r="F666"/>
          <cell r="G666">
            <v>55634</v>
          </cell>
          <cell r="H666"/>
          <cell r="I666">
            <v>54699</v>
          </cell>
          <cell r="J666"/>
          <cell r="K666">
            <v>62315</v>
          </cell>
          <cell r="L666"/>
          <cell r="M666">
            <v>61268</v>
          </cell>
          <cell r="N666"/>
          <cell r="O666">
            <v>67873</v>
          </cell>
          <cell r="P666"/>
          <cell r="Q666">
            <v>66732</v>
          </cell>
          <cell r="R666" t="str">
            <v>CUMPLE</v>
          </cell>
          <cell r="S666" t="str">
            <v>CUMPLE</v>
          </cell>
          <cell r="T666" t="str">
            <v>CUMPLE</v>
          </cell>
          <cell r="U666">
            <v>60899.666666666664</v>
          </cell>
        </row>
        <row r="667">
          <cell r="C667" t="str">
            <v>17.1.6</v>
          </cell>
          <cell r="D667" t="str">
            <v>INSTALACIÓN ORINAL EXISTENTE O REUTILIZADO TIPO CERÁMICO</v>
          </cell>
          <cell r="E667" t="str">
            <v>UND</v>
          </cell>
          <cell r="F667"/>
          <cell r="G667">
            <v>49008</v>
          </cell>
          <cell r="H667"/>
          <cell r="I667">
            <v>48184</v>
          </cell>
          <cell r="J667"/>
          <cell r="K667">
            <v>54817</v>
          </cell>
          <cell r="L667"/>
          <cell r="M667">
            <v>53896</v>
          </cell>
          <cell r="N667"/>
          <cell r="O667">
            <v>59748</v>
          </cell>
          <cell r="P667"/>
          <cell r="Q667">
            <v>58744</v>
          </cell>
          <cell r="R667" t="str">
            <v>CUMPLE</v>
          </cell>
          <cell r="S667" t="str">
            <v>CUMPLE</v>
          </cell>
          <cell r="T667" t="str">
            <v>CUMPLE</v>
          </cell>
          <cell r="U667">
            <v>53608</v>
          </cell>
        </row>
        <row r="668">
          <cell r="C668" t="str">
            <v>17.1.7</v>
          </cell>
          <cell r="D668" t="str">
            <v xml:space="preserve">INSTALACIÓN ORINAL EXISTENTE O REUTILIZADO TIPO ANTIVANDÁLICO </v>
          </cell>
          <cell r="E668" t="str">
            <v>UND</v>
          </cell>
          <cell r="F668"/>
          <cell r="G668">
            <v>71990</v>
          </cell>
          <cell r="H668"/>
          <cell r="I668">
            <v>70780</v>
          </cell>
          <cell r="J668"/>
          <cell r="K668">
            <v>78036</v>
          </cell>
          <cell r="L668"/>
          <cell r="M668">
            <v>76724</v>
          </cell>
          <cell r="N668"/>
          <cell r="O668">
            <v>83796</v>
          </cell>
          <cell r="P668"/>
          <cell r="Q668">
            <v>82388</v>
          </cell>
          <cell r="R668" t="str">
            <v>CUMPLE</v>
          </cell>
          <cell r="S668" t="str">
            <v>CUMPLE</v>
          </cell>
          <cell r="T668" t="str">
            <v>CUMPLE</v>
          </cell>
          <cell r="U668">
            <v>76630.666666666672</v>
          </cell>
        </row>
        <row r="669">
          <cell r="C669" t="str">
            <v>17.1.8</v>
          </cell>
          <cell r="D669" t="str">
            <v xml:space="preserve">SUMINISTRO E INSTALACIÓN SANITARIO EN PORCELANA DE TANQUE (DOS PIEZAS) PARA ADULTO </v>
          </cell>
          <cell r="E669" t="str">
            <v>UND</v>
          </cell>
          <cell r="F669"/>
          <cell r="G669">
            <v>366223</v>
          </cell>
          <cell r="H669"/>
          <cell r="I669">
            <v>360068</v>
          </cell>
          <cell r="J669"/>
          <cell r="K669">
            <v>394896</v>
          </cell>
          <cell r="L669"/>
          <cell r="M669">
            <v>388259</v>
          </cell>
          <cell r="N669"/>
          <cell r="O669">
            <v>456108</v>
          </cell>
          <cell r="P669"/>
          <cell r="Q669">
            <v>448442</v>
          </cell>
          <cell r="R669" t="str">
            <v>CUMPLE</v>
          </cell>
          <cell r="S669" t="str">
            <v>CUMPLE</v>
          </cell>
          <cell r="T669" t="str">
            <v>CUMPLE</v>
          </cell>
          <cell r="U669">
            <v>398923</v>
          </cell>
        </row>
        <row r="670">
          <cell r="C670" t="str">
            <v>17.1.9</v>
          </cell>
          <cell r="D670" t="str">
            <v>SUMINISTRO E INSTALACIÓN SANITARIO FLUXÓMETRO (INCLUYE GRIFERÍA)</v>
          </cell>
          <cell r="E670" t="str">
            <v>UND</v>
          </cell>
          <cell r="F670"/>
          <cell r="G670">
            <v>732890</v>
          </cell>
          <cell r="H670"/>
          <cell r="I670">
            <v>720572</v>
          </cell>
          <cell r="J670"/>
          <cell r="K670">
            <v>872283</v>
          </cell>
          <cell r="L670"/>
          <cell r="M670">
            <v>857623</v>
          </cell>
          <cell r="N670"/>
          <cell r="O670">
            <v>970951</v>
          </cell>
          <cell r="P670"/>
          <cell r="Q670">
            <v>954632</v>
          </cell>
          <cell r="R670" t="str">
            <v>CUMPLE</v>
          </cell>
          <cell r="S670" t="str">
            <v>CUMPLE</v>
          </cell>
          <cell r="T670" t="str">
            <v>CUMPLE</v>
          </cell>
          <cell r="U670">
            <v>844275.66666666663</v>
          </cell>
        </row>
        <row r="671">
          <cell r="C671" t="str">
            <v>17.1.10</v>
          </cell>
          <cell r="D671" t="str">
            <v xml:space="preserve">SUMINISTRO E INSTALACIÓN SANITARIO EN PORCELANA SANITARIA AHORRADOR PARA ADULTO </v>
          </cell>
          <cell r="E671" t="str">
            <v>UND</v>
          </cell>
          <cell r="F671"/>
          <cell r="G671">
            <v>368380</v>
          </cell>
          <cell r="H671"/>
          <cell r="I671">
            <v>362189</v>
          </cell>
          <cell r="J671"/>
          <cell r="K671">
            <v>426761</v>
          </cell>
          <cell r="L671"/>
          <cell r="M671">
            <v>419589</v>
          </cell>
          <cell r="N671"/>
          <cell r="O671">
            <v>464910</v>
          </cell>
          <cell r="P671"/>
          <cell r="Q671">
            <v>457096</v>
          </cell>
          <cell r="R671" t="str">
            <v>CUMPLE</v>
          </cell>
          <cell r="S671" t="str">
            <v>CUMPLE</v>
          </cell>
          <cell r="T671" t="str">
            <v>CUMPLE</v>
          </cell>
          <cell r="U671">
            <v>412958</v>
          </cell>
        </row>
        <row r="672">
          <cell r="C672" t="str">
            <v>17.1.11</v>
          </cell>
          <cell r="D672" t="str">
            <v xml:space="preserve">SUMINISTRO E INSTALACIÓN SANITARIO INFANTIL EN PORCELANA SANITARIA AHORRADOR </v>
          </cell>
          <cell r="E672" t="str">
            <v>UND</v>
          </cell>
          <cell r="F672"/>
          <cell r="G672">
            <v>481694</v>
          </cell>
          <cell r="H672"/>
          <cell r="I672">
            <v>473598</v>
          </cell>
          <cell r="J672"/>
          <cell r="K672">
            <v>548203</v>
          </cell>
          <cell r="L672"/>
          <cell r="M672">
            <v>538989</v>
          </cell>
          <cell r="N672"/>
          <cell r="O672">
            <v>588937</v>
          </cell>
          <cell r="P672"/>
          <cell r="Q672">
            <v>579039</v>
          </cell>
          <cell r="R672" t="str">
            <v>CUMPLE</v>
          </cell>
          <cell r="S672" t="str">
            <v>CUMPLE</v>
          </cell>
          <cell r="T672" t="str">
            <v>CUMPLE</v>
          </cell>
          <cell r="U672">
            <v>530542</v>
          </cell>
        </row>
        <row r="673">
          <cell r="C673" t="str">
            <v>17.1.12</v>
          </cell>
          <cell r="D673" t="str">
            <v>SUMINISTRO E INSTALACIÓN SANITARIO INFANTIL DOS PIEZAS (INCLUYE ACCESORIOS)</v>
          </cell>
          <cell r="E673" t="str">
            <v>UND</v>
          </cell>
          <cell r="F673"/>
          <cell r="G673">
            <v>466276</v>
          </cell>
          <cell r="H673"/>
          <cell r="I673">
            <v>458439</v>
          </cell>
          <cell r="J673"/>
          <cell r="K673">
            <v>532945</v>
          </cell>
          <cell r="L673"/>
          <cell r="M673">
            <v>523988</v>
          </cell>
          <cell r="N673"/>
          <cell r="O673">
            <v>572790</v>
          </cell>
          <cell r="P673"/>
          <cell r="Q673">
            <v>563163</v>
          </cell>
          <cell r="R673" t="str">
            <v>CUMPLE</v>
          </cell>
          <cell r="S673" t="str">
            <v>CUMPLE</v>
          </cell>
          <cell r="T673" t="str">
            <v>CUMPLE</v>
          </cell>
          <cell r="U673">
            <v>515196.66666666669</v>
          </cell>
        </row>
        <row r="674">
          <cell r="C674" t="str">
            <v>17.1.13</v>
          </cell>
          <cell r="D674" t="str">
            <v>SUMINISTRO E INSTALACIÓN LAVAMANOS EN PORCELANA DE COLGAR (INCLUYE ACCESORIOS Y GRIFERÍA)</v>
          </cell>
          <cell r="E674" t="str">
            <v>UND</v>
          </cell>
          <cell r="F674"/>
          <cell r="G674">
            <v>436796</v>
          </cell>
          <cell r="H674"/>
          <cell r="I674">
            <v>429455</v>
          </cell>
          <cell r="J674"/>
          <cell r="K674">
            <v>487185</v>
          </cell>
          <cell r="L674"/>
          <cell r="M674">
            <v>478997</v>
          </cell>
          <cell r="N674"/>
          <cell r="O674">
            <v>557870</v>
          </cell>
          <cell r="P674"/>
          <cell r="Q674">
            <v>548494</v>
          </cell>
          <cell r="R674" t="str">
            <v>CUMPLE</v>
          </cell>
          <cell r="S674" t="str">
            <v>CUMPLE</v>
          </cell>
          <cell r="T674" t="str">
            <v>CUMPLE</v>
          </cell>
          <cell r="U674">
            <v>485648.66666666669</v>
          </cell>
        </row>
        <row r="675">
          <cell r="C675" t="str">
            <v>17.1.14</v>
          </cell>
          <cell r="D675" t="str">
            <v>SUMINISTRO E INSTALACIÓN LAVAMANOS PEDESTAL EN PORCELANA (INCLUYE ACCESORIOS Y GRIFERÍA)</v>
          </cell>
          <cell r="E675" t="str">
            <v>UND</v>
          </cell>
          <cell r="F675"/>
          <cell r="G675">
            <v>221059</v>
          </cell>
          <cell r="H675"/>
          <cell r="I675">
            <v>217344</v>
          </cell>
          <cell r="J675"/>
          <cell r="K675">
            <v>246726</v>
          </cell>
          <cell r="L675"/>
          <cell r="M675">
            <v>242579</v>
          </cell>
          <cell r="N675"/>
          <cell r="O675">
            <v>268273</v>
          </cell>
          <cell r="P675"/>
          <cell r="Q675">
            <v>263764</v>
          </cell>
          <cell r="R675" t="str">
            <v>CUMPLE</v>
          </cell>
          <cell r="S675" t="str">
            <v>CUMPLE</v>
          </cell>
          <cell r="T675" t="str">
            <v>CUMPLE</v>
          </cell>
          <cell r="U675">
            <v>241229</v>
          </cell>
        </row>
        <row r="676">
          <cell r="C676" t="str">
            <v>17.1.15</v>
          </cell>
          <cell r="D676" t="str">
            <v>SUMINISTRO E INSTALACIÓN LAVAMANOS DE EMPOTRAR EN PORCELANA (INCLUYE ACCESORIOS Y GRIFERÍA)</v>
          </cell>
          <cell r="E676" t="str">
            <v>UND</v>
          </cell>
          <cell r="F676"/>
          <cell r="G676">
            <v>205340</v>
          </cell>
          <cell r="H676"/>
          <cell r="I676">
            <v>201889</v>
          </cell>
          <cell r="J676"/>
          <cell r="K676">
            <v>230080</v>
          </cell>
          <cell r="L676"/>
          <cell r="M676">
            <v>226213</v>
          </cell>
          <cell r="N676"/>
          <cell r="O676">
            <v>249270</v>
          </cell>
          <cell r="P676"/>
          <cell r="Q676">
            <v>245081</v>
          </cell>
          <cell r="R676" t="str">
            <v>CUMPLE</v>
          </cell>
          <cell r="S676" t="str">
            <v>CUMPLE</v>
          </cell>
          <cell r="T676" t="str">
            <v>CUMPLE</v>
          </cell>
          <cell r="U676">
            <v>224394.33333333334</v>
          </cell>
        </row>
        <row r="677">
          <cell r="C677" t="str">
            <v>17.1.16</v>
          </cell>
          <cell r="D677" t="str">
            <v>SUMINISTRO E INSTALACIÓN LAVAMANOS DE SOBREPONER EN PORCELANA (INCLUYE ACCESORIOS Y GRIFERÍA)</v>
          </cell>
          <cell r="E677" t="str">
            <v>UND</v>
          </cell>
          <cell r="F677"/>
          <cell r="G677">
            <v>375202</v>
          </cell>
          <cell r="H677"/>
          <cell r="I677">
            <v>368896</v>
          </cell>
          <cell r="J677"/>
          <cell r="K677">
            <v>413562</v>
          </cell>
          <cell r="L677"/>
          <cell r="M677">
            <v>406611</v>
          </cell>
          <cell r="N677"/>
          <cell r="O677">
            <v>480899</v>
          </cell>
          <cell r="P677"/>
          <cell r="Q677">
            <v>472817</v>
          </cell>
          <cell r="R677" t="str">
            <v>CUMPLE</v>
          </cell>
          <cell r="S677" t="str">
            <v>CUMPLE</v>
          </cell>
          <cell r="T677" t="str">
            <v>CUMPLE</v>
          </cell>
          <cell r="U677">
            <v>416108</v>
          </cell>
        </row>
        <row r="678">
          <cell r="C678" t="str">
            <v>17.1.17</v>
          </cell>
          <cell r="D678" t="str">
            <v>SUMINISTRO E INSTALACIÓN LAVAMANOS EN ACERO INOXIDABLE DE COLGAR (INCLUYE ACCESORIOS Y GRIFERÍA)</v>
          </cell>
          <cell r="E678" t="str">
            <v>UND</v>
          </cell>
          <cell r="F678"/>
          <cell r="G678">
            <v>269668</v>
          </cell>
          <cell r="H678"/>
          <cell r="I678">
            <v>265136</v>
          </cell>
          <cell r="J678"/>
          <cell r="K678">
            <v>306811</v>
          </cell>
          <cell r="L678"/>
          <cell r="M678">
            <v>301654</v>
          </cell>
          <cell r="N678"/>
          <cell r="O678">
            <v>365070</v>
          </cell>
          <cell r="P678"/>
          <cell r="Q678">
            <v>358934</v>
          </cell>
          <cell r="R678" t="str">
            <v>CUMPLE</v>
          </cell>
          <cell r="S678" t="str">
            <v>CUMPLE</v>
          </cell>
          <cell r="T678" t="str">
            <v>CUMPLE</v>
          </cell>
          <cell r="U678">
            <v>308574.66666666669</v>
          </cell>
        </row>
        <row r="679">
          <cell r="C679" t="str">
            <v>17.1.18</v>
          </cell>
          <cell r="D679" t="str">
            <v>SUMINISTRO E INSTALACIÓN LAVAMANOS DE EMPOTRAR EN ACERO INOXIDABLE (INCLUYE ACCESORIOS Y GRIFERÍA)</v>
          </cell>
          <cell r="E679" t="str">
            <v>UND</v>
          </cell>
          <cell r="F679"/>
          <cell r="G679">
            <v>284912</v>
          </cell>
          <cell r="H679"/>
          <cell r="I679">
            <v>280124</v>
          </cell>
          <cell r="J679"/>
          <cell r="K679">
            <v>323714</v>
          </cell>
          <cell r="L679"/>
          <cell r="M679">
            <v>318273</v>
          </cell>
          <cell r="N679"/>
          <cell r="O679">
            <v>384420</v>
          </cell>
          <cell r="P679"/>
          <cell r="Q679">
            <v>377959</v>
          </cell>
          <cell r="R679" t="str">
            <v>CUMPLE</v>
          </cell>
          <cell r="S679" t="str">
            <v>CUMPLE</v>
          </cell>
          <cell r="T679" t="str">
            <v>CUMPLE</v>
          </cell>
          <cell r="U679">
            <v>325452</v>
          </cell>
        </row>
        <row r="680">
          <cell r="C680" t="str">
            <v>17.1.19</v>
          </cell>
          <cell r="D680" t="str">
            <v>SUMINISTRO E INSTALACIÓN LAVAMANOS DE SOBREPONER EN ACERO INOXIDABLE (INCLUYE ACCESORIOS Y GRIFERÍA)</v>
          </cell>
          <cell r="E680" t="str">
            <v>UND</v>
          </cell>
          <cell r="F680"/>
          <cell r="G680">
            <v>295744</v>
          </cell>
          <cell r="H680"/>
          <cell r="I680">
            <v>290773</v>
          </cell>
          <cell r="J680"/>
          <cell r="K680">
            <v>335904</v>
          </cell>
          <cell r="L680"/>
          <cell r="M680">
            <v>330259</v>
          </cell>
          <cell r="N680"/>
          <cell r="O680">
            <v>398735</v>
          </cell>
          <cell r="P680"/>
          <cell r="Q680">
            <v>392034</v>
          </cell>
          <cell r="R680" t="str">
            <v>CUMPLE</v>
          </cell>
          <cell r="S680" t="str">
            <v>CUMPLE</v>
          </cell>
          <cell r="T680" t="str">
            <v>CUMPLE</v>
          </cell>
          <cell r="U680">
            <v>337688.66666666669</v>
          </cell>
        </row>
        <row r="681">
          <cell r="C681" t="str">
            <v>17.1.20</v>
          </cell>
          <cell r="D681" t="str">
            <v>SUMINISTRO E INSTALACIÓN LAVAMANOS PEDESTAL EN ACERO INOXIDABLE (INCLUYE ACCESORIOS Y GRIFERÍA)</v>
          </cell>
          <cell r="E681" t="str">
            <v>UND</v>
          </cell>
          <cell r="F681"/>
          <cell r="G681">
            <v>1461673</v>
          </cell>
          <cell r="H681"/>
          <cell r="I681">
            <v>1437107</v>
          </cell>
          <cell r="J681"/>
          <cell r="K681">
            <v>1731830</v>
          </cell>
          <cell r="L681"/>
          <cell r="M681">
            <v>1702724</v>
          </cell>
          <cell r="N681"/>
          <cell r="O681">
            <v>1975215</v>
          </cell>
          <cell r="P681"/>
          <cell r="Q681">
            <v>1942018</v>
          </cell>
          <cell r="R681" t="str">
            <v>CUMPLE</v>
          </cell>
          <cell r="S681" t="str">
            <v>CUMPLE</v>
          </cell>
          <cell r="T681" t="str">
            <v>CUMPLE</v>
          </cell>
          <cell r="U681">
            <v>1693949.6666666667</v>
          </cell>
        </row>
        <row r="682">
          <cell r="C682" t="str">
            <v>17.1.21</v>
          </cell>
          <cell r="D682" t="str">
            <v>SUMINISTRO E INSTALACIÓN LAVAMANOS ANTIVANDÁLICO (INCLUYE ACCESORIOS Y GRIFERÍA)</v>
          </cell>
          <cell r="E682" t="str">
            <v>UND</v>
          </cell>
          <cell r="F682"/>
          <cell r="G682">
            <v>1320606</v>
          </cell>
          <cell r="H682"/>
          <cell r="I682">
            <v>1298411</v>
          </cell>
          <cell r="J682"/>
          <cell r="K682">
            <v>1521799</v>
          </cell>
          <cell r="L682"/>
          <cell r="M682">
            <v>1496222</v>
          </cell>
          <cell r="N682"/>
          <cell r="O682">
            <v>1806350</v>
          </cell>
          <cell r="P682"/>
          <cell r="Q682">
            <v>1775991</v>
          </cell>
          <cell r="R682" t="str">
            <v>CUMPLE</v>
          </cell>
          <cell r="S682" t="str">
            <v>CUMPLE</v>
          </cell>
          <cell r="T682" t="str">
            <v>CUMPLE</v>
          </cell>
          <cell r="U682">
            <v>1523541.3333333333</v>
          </cell>
        </row>
        <row r="683">
          <cell r="C683" t="str">
            <v>17.1.22</v>
          </cell>
          <cell r="D683" t="str">
            <v>SUMINISTRO E INSTALACIÓN LAVAMANOS ANTIVANDÁLICO CORRIDO EN ACERO INOXIDABLE LONG: 1.50 A 2.00 MTS (INCLUYE ACCESORIOS Y GRIFERÍA)</v>
          </cell>
          <cell r="E683" t="str">
            <v>UND</v>
          </cell>
          <cell r="F683"/>
          <cell r="G683">
            <v>2200328</v>
          </cell>
          <cell r="H683"/>
          <cell r="I683">
            <v>2163348</v>
          </cell>
          <cell r="J683"/>
          <cell r="K683">
            <v>2535547</v>
          </cell>
          <cell r="L683"/>
          <cell r="M683">
            <v>2492933</v>
          </cell>
          <cell r="N683"/>
          <cell r="O683">
            <v>3009652</v>
          </cell>
          <cell r="P683"/>
          <cell r="Q683">
            <v>2959069</v>
          </cell>
          <cell r="R683" t="str">
            <v>CUMPLE</v>
          </cell>
          <cell r="S683" t="str">
            <v>CUMPLE</v>
          </cell>
          <cell r="T683" t="str">
            <v>CUMPLE</v>
          </cell>
          <cell r="U683">
            <v>2538450</v>
          </cell>
        </row>
        <row r="684">
          <cell r="C684" t="str">
            <v>17.1.23</v>
          </cell>
          <cell r="D684" t="str">
            <v>SUMINISTRO E INSTALACIÓN LAVAMANOS DE COLGAR LINEA INFANTIL EN PORCELANA (INCLUYE GRIFERÍA Y ACCESORIOS)</v>
          </cell>
          <cell r="E684" t="str">
            <v>UND</v>
          </cell>
          <cell r="F684"/>
          <cell r="G684">
            <v>165541</v>
          </cell>
          <cell r="H684"/>
          <cell r="I684">
            <v>162759</v>
          </cell>
          <cell r="J684"/>
          <cell r="K684">
            <v>190242</v>
          </cell>
          <cell r="L684"/>
          <cell r="M684">
            <v>187045</v>
          </cell>
          <cell r="N684"/>
          <cell r="O684">
            <v>207752</v>
          </cell>
          <cell r="P684"/>
          <cell r="Q684">
            <v>204260</v>
          </cell>
          <cell r="R684" t="str">
            <v>CUMPLE</v>
          </cell>
          <cell r="S684" t="str">
            <v>CUMPLE</v>
          </cell>
          <cell r="T684" t="str">
            <v>CUMPLE</v>
          </cell>
          <cell r="U684">
            <v>184688</v>
          </cell>
        </row>
        <row r="685">
          <cell r="C685" t="str">
            <v>17.1.24</v>
          </cell>
          <cell r="D685" t="str">
            <v>SUMINISTRO E INSTALACIÓN LAVAMANOS DE EMPOTRAR LINEA INFANTIL EN PORCELANA (INCLUYE ACCESORIOS Y GRIFERÍA)</v>
          </cell>
          <cell r="E685" t="str">
            <v>UND</v>
          </cell>
          <cell r="F685"/>
          <cell r="G685">
            <v>214927</v>
          </cell>
          <cell r="H685"/>
          <cell r="I685">
            <v>211315</v>
          </cell>
          <cell r="J685"/>
          <cell r="K685">
            <v>247027</v>
          </cell>
          <cell r="L685"/>
          <cell r="M685">
            <v>242875</v>
          </cell>
          <cell r="N685"/>
          <cell r="O685">
            <v>269811</v>
          </cell>
          <cell r="P685"/>
          <cell r="Q685">
            <v>265276</v>
          </cell>
          <cell r="R685" t="str">
            <v>CUMPLE</v>
          </cell>
          <cell r="S685" t="str">
            <v>CUMPLE</v>
          </cell>
          <cell r="T685" t="str">
            <v>CUMPLE</v>
          </cell>
          <cell r="U685">
            <v>239822</v>
          </cell>
        </row>
        <row r="686">
          <cell r="C686" t="str">
            <v>17.1.25</v>
          </cell>
          <cell r="D686" t="str">
            <v>SUMINISTRO E INSTALACIÓN ORINAL DE FLUXÓMETRO (INCLUYE GRIFERÍA)</v>
          </cell>
          <cell r="E686" t="str">
            <v>UND</v>
          </cell>
          <cell r="F686"/>
          <cell r="G686">
            <v>1096311</v>
          </cell>
          <cell r="H686"/>
          <cell r="I686">
            <v>1077886</v>
          </cell>
          <cell r="J686"/>
          <cell r="K686">
            <v>1207116</v>
          </cell>
          <cell r="L686"/>
          <cell r="M686">
            <v>1186828</v>
          </cell>
          <cell r="N686"/>
          <cell r="O686">
            <v>1337932</v>
          </cell>
          <cell r="P686"/>
          <cell r="Q686">
            <v>1315446</v>
          </cell>
          <cell r="R686" t="str">
            <v>CUMPLE</v>
          </cell>
          <cell r="S686" t="str">
            <v>CUMPLE</v>
          </cell>
          <cell r="T686" t="str">
            <v>CUMPLE</v>
          </cell>
          <cell r="U686">
            <v>1193386.6666666667</v>
          </cell>
        </row>
        <row r="687">
          <cell r="C687" t="str">
            <v>17.1.26</v>
          </cell>
          <cell r="D687" t="str">
            <v>SUMNISTRO E INSTALACIÓN ORINAL MEDIANO EN PORCELANA (INCLUYE ACCESORIOS Y GRIFERIA)</v>
          </cell>
          <cell r="E687" t="str">
            <v>UND</v>
          </cell>
          <cell r="F687"/>
          <cell r="G687">
            <v>442987</v>
          </cell>
          <cell r="H687"/>
          <cell r="I687">
            <v>435542</v>
          </cell>
          <cell r="J687"/>
          <cell r="K687">
            <v>507008</v>
          </cell>
          <cell r="L687"/>
          <cell r="M687">
            <v>498487</v>
          </cell>
          <cell r="N687"/>
          <cell r="O687">
            <v>557068</v>
          </cell>
          <cell r="P687"/>
          <cell r="Q687">
            <v>547705</v>
          </cell>
          <cell r="R687" t="str">
            <v>CUMPLE</v>
          </cell>
          <cell r="S687" t="str">
            <v>CUMPLE</v>
          </cell>
          <cell r="T687" t="str">
            <v>CUMPLE</v>
          </cell>
          <cell r="U687">
            <v>493911.33333333331</v>
          </cell>
        </row>
        <row r="688">
          <cell r="C688" t="str">
            <v>17.1.27</v>
          </cell>
          <cell r="D688" t="str">
            <v>SUMINISTRO E INSTALACIÓN ORINAL MEDIANO ANTIVANDÁLICO (INCLUYE ACCESORIOS Y GRIFERIA)</v>
          </cell>
          <cell r="E688" t="str">
            <v>UND</v>
          </cell>
          <cell r="F688"/>
          <cell r="G688">
            <v>557978</v>
          </cell>
          <cell r="H688"/>
          <cell r="I688">
            <v>548600</v>
          </cell>
          <cell r="J688"/>
          <cell r="K688">
            <v>637534</v>
          </cell>
          <cell r="L688"/>
          <cell r="M688">
            <v>626819</v>
          </cell>
          <cell r="N688"/>
          <cell r="O688">
            <v>693453</v>
          </cell>
          <cell r="P688"/>
          <cell r="Q688">
            <v>681798</v>
          </cell>
          <cell r="R688" t="str">
            <v>CUMPLE</v>
          </cell>
          <cell r="S688" t="str">
            <v>CUMPLE</v>
          </cell>
          <cell r="T688" t="str">
            <v>CUMPLE</v>
          </cell>
          <cell r="U688">
            <v>619072.33333333337</v>
          </cell>
        </row>
        <row r="689">
          <cell r="C689" t="str">
            <v>17.1.28</v>
          </cell>
          <cell r="D689" t="str">
            <v>SUMINISTRO E INSTALACIÓN ORINAL INFANTIL DE COLGAR EN PORCELANA (INCLUYE ACCESORIOS Y GRIFERÍA)</v>
          </cell>
          <cell r="E689" t="str">
            <v>UND</v>
          </cell>
          <cell r="F689"/>
          <cell r="G689">
            <v>334966</v>
          </cell>
          <cell r="H689"/>
          <cell r="I689">
            <v>329336</v>
          </cell>
          <cell r="J689"/>
          <cell r="K689">
            <v>358842</v>
          </cell>
          <cell r="L689"/>
          <cell r="M689">
            <v>352811</v>
          </cell>
          <cell r="N689"/>
          <cell r="O689">
            <v>383312</v>
          </cell>
          <cell r="P689"/>
          <cell r="Q689">
            <v>376870</v>
          </cell>
          <cell r="R689" t="str">
            <v>CUMPLE</v>
          </cell>
          <cell r="S689" t="str">
            <v>CUMPLE</v>
          </cell>
          <cell r="T689" t="str">
            <v>CUMPLE</v>
          </cell>
          <cell r="U689">
            <v>353005.66666666669</v>
          </cell>
        </row>
        <row r="690">
          <cell r="C690" t="str">
            <v>17.1.29</v>
          </cell>
          <cell r="D690" t="str">
            <v>SUMINISTRO E INSTALACIÓN DUCHA MEZCLADORA SIN SALIDA A BAÑERA</v>
          </cell>
          <cell r="E690" t="str">
            <v>UND</v>
          </cell>
          <cell r="F690"/>
          <cell r="G690">
            <v>185716</v>
          </cell>
          <cell r="H690"/>
          <cell r="I690">
            <v>182595</v>
          </cell>
          <cell r="J690"/>
          <cell r="K690">
            <v>200456</v>
          </cell>
          <cell r="L690"/>
          <cell r="M690">
            <v>197087</v>
          </cell>
          <cell r="N690"/>
          <cell r="O690">
            <v>214571</v>
          </cell>
          <cell r="P690"/>
          <cell r="Q690">
            <v>210965</v>
          </cell>
          <cell r="R690" t="str">
            <v>CUMPLE</v>
          </cell>
          <cell r="S690" t="str">
            <v>CUMPLE</v>
          </cell>
          <cell r="T690" t="str">
            <v>CUMPLE</v>
          </cell>
          <cell r="U690">
            <v>196882.33333333334</v>
          </cell>
        </row>
        <row r="691">
          <cell r="C691" t="str">
            <v>17.1.30</v>
          </cell>
          <cell r="D691" t="str">
            <v xml:space="preserve">SUMINISTRO E INSTALACIÓN DUCHA TIPO TELÉFONO </v>
          </cell>
          <cell r="E691" t="str">
            <v>UND</v>
          </cell>
          <cell r="F691"/>
          <cell r="G691">
            <v>121541</v>
          </cell>
          <cell r="H691"/>
          <cell r="I691">
            <v>119498</v>
          </cell>
          <cell r="J691"/>
          <cell r="K691">
            <v>133614</v>
          </cell>
          <cell r="L691"/>
          <cell r="M691">
            <v>131368</v>
          </cell>
          <cell r="N691"/>
          <cell r="O691">
            <v>155862</v>
          </cell>
          <cell r="P691"/>
          <cell r="Q691">
            <v>153242</v>
          </cell>
          <cell r="R691" t="str">
            <v>CUMPLE</v>
          </cell>
          <cell r="S691" t="str">
            <v>CUMPLE</v>
          </cell>
          <cell r="T691" t="str">
            <v>CUMPLE</v>
          </cell>
          <cell r="U691">
            <v>134702.66666666666</v>
          </cell>
        </row>
        <row r="692">
          <cell r="C692" t="str">
            <v>17.1.31</v>
          </cell>
          <cell r="D692" t="str">
            <v>SUMINISTRO E INSTALACIÓN DUCHA ANTIVANDALICA</v>
          </cell>
          <cell r="E692" t="str">
            <v>UND</v>
          </cell>
          <cell r="F692"/>
          <cell r="G692">
            <v>315475</v>
          </cell>
          <cell r="H692"/>
          <cell r="I692">
            <v>310173</v>
          </cell>
          <cell r="J692"/>
          <cell r="K692">
            <v>368003</v>
          </cell>
          <cell r="L692"/>
          <cell r="M692">
            <v>361818</v>
          </cell>
          <cell r="N692"/>
          <cell r="O692">
            <v>410522</v>
          </cell>
          <cell r="P692"/>
          <cell r="Q692">
            <v>403622</v>
          </cell>
          <cell r="R692" t="str">
            <v>CUMPLE</v>
          </cell>
          <cell r="S692" t="str">
            <v>CUMPLE</v>
          </cell>
          <cell r="T692" t="str">
            <v>CUMPLE</v>
          </cell>
          <cell r="U692">
            <v>358537.66666666669</v>
          </cell>
        </row>
        <row r="693">
          <cell r="C693" t="str">
            <v>17.1.32</v>
          </cell>
          <cell r="D693" t="str">
            <v>SUMINISTRO E INSTALACIÓN DE LAVAPLATOS UNA POCETA (35 X 50 CMS) EN ACERO INOXIDABLE DE EMPOTRAR</v>
          </cell>
          <cell r="E693" t="str">
            <v>UND</v>
          </cell>
          <cell r="F693"/>
          <cell r="G693">
            <v>231829</v>
          </cell>
          <cell r="H693"/>
          <cell r="I693">
            <v>227933</v>
          </cell>
          <cell r="J693"/>
          <cell r="K693">
            <v>262235</v>
          </cell>
          <cell r="L693"/>
          <cell r="M693">
            <v>257828</v>
          </cell>
          <cell r="N693"/>
          <cell r="O693">
            <v>283575</v>
          </cell>
          <cell r="P693"/>
          <cell r="Q693">
            <v>278809</v>
          </cell>
          <cell r="R693" t="str">
            <v>CUMPLE</v>
          </cell>
          <cell r="S693" t="str">
            <v>CUMPLE</v>
          </cell>
          <cell r="T693" t="str">
            <v>CUMPLE</v>
          </cell>
          <cell r="U693">
            <v>254856.66666666666</v>
          </cell>
        </row>
        <row r="694">
          <cell r="C694" t="str">
            <v>17.1.33</v>
          </cell>
          <cell r="D694" t="str">
            <v>SUMINISTRO E INSTALACIÓN DE LAVAPLATOS CON DOBLE POCETA EN ACERO INOXIDABLE DE EMPOTRAR</v>
          </cell>
          <cell r="E694" t="str">
            <v>UND</v>
          </cell>
          <cell r="F694"/>
          <cell r="G694">
            <v>385920</v>
          </cell>
          <cell r="H694"/>
          <cell r="I694">
            <v>379434</v>
          </cell>
          <cell r="J694"/>
          <cell r="K694">
            <v>423278</v>
          </cell>
          <cell r="L694"/>
          <cell r="M694">
            <v>416164</v>
          </cell>
          <cell r="N694"/>
          <cell r="O694">
            <v>449431</v>
          </cell>
          <cell r="P694"/>
          <cell r="Q694">
            <v>441878</v>
          </cell>
          <cell r="R694" t="str">
            <v>CUMPLE</v>
          </cell>
          <cell r="S694" t="str">
            <v>CUMPLE</v>
          </cell>
          <cell r="T694" t="str">
            <v>CUMPLE</v>
          </cell>
          <cell r="U694">
            <v>412492</v>
          </cell>
        </row>
        <row r="695">
          <cell r="C695" t="str">
            <v>17.1.34</v>
          </cell>
          <cell r="D695" t="str">
            <v xml:space="preserve">SUMINISTRO E INSTALACIÓN DE GRIFERÍA PARA LAVAMANOS TIPO MONOCONTROL </v>
          </cell>
          <cell r="E695" t="str">
            <v>UND</v>
          </cell>
          <cell r="F695"/>
          <cell r="G695">
            <v>208233</v>
          </cell>
          <cell r="H695"/>
          <cell r="I695">
            <v>204733</v>
          </cell>
          <cell r="J695"/>
          <cell r="K695">
            <v>231405</v>
          </cell>
          <cell r="L695"/>
          <cell r="M695">
            <v>227516</v>
          </cell>
          <cell r="N695"/>
          <cell r="O695">
            <v>264187</v>
          </cell>
          <cell r="P695"/>
          <cell r="Q695">
            <v>259747</v>
          </cell>
          <cell r="R695" t="str">
            <v>CUMPLE</v>
          </cell>
          <cell r="S695" t="str">
            <v>CUMPLE</v>
          </cell>
          <cell r="T695" t="str">
            <v>CUMPLE</v>
          </cell>
          <cell r="U695">
            <v>230665.33333333334</v>
          </cell>
        </row>
        <row r="696">
          <cell r="C696" t="str">
            <v>17.1.35</v>
          </cell>
          <cell r="D696" t="str">
            <v>SUMINISTRO E INSTALACIÓN DE GRIFERÍA PARA LAVAMANOS CON SENSOR</v>
          </cell>
          <cell r="E696" t="str">
            <v>UND</v>
          </cell>
          <cell r="F696"/>
          <cell r="G696">
            <v>408015</v>
          </cell>
          <cell r="H696"/>
          <cell r="I696">
            <v>401158</v>
          </cell>
          <cell r="J696"/>
          <cell r="K696">
            <v>484250</v>
          </cell>
          <cell r="L696"/>
          <cell r="M696">
            <v>476111</v>
          </cell>
          <cell r="N696"/>
          <cell r="O696">
            <v>544225</v>
          </cell>
          <cell r="P696"/>
          <cell r="Q696">
            <v>535078</v>
          </cell>
          <cell r="R696" t="str">
            <v>CUMPLE</v>
          </cell>
          <cell r="S696" t="str">
            <v>CUMPLE</v>
          </cell>
          <cell r="T696" t="str">
            <v>CUMPLE</v>
          </cell>
          <cell r="U696">
            <v>470782.33333333331</v>
          </cell>
        </row>
        <row r="697">
          <cell r="C697" t="str">
            <v>17.1.36</v>
          </cell>
          <cell r="D697" t="str">
            <v>SUMINISTRO E INSTALACIÓN DE GRIFERÍA PARA LAVAMANOS DE COMBINACIÓN</v>
          </cell>
          <cell r="E697" t="str">
            <v>UND</v>
          </cell>
          <cell r="F697"/>
          <cell r="G697">
            <v>189143</v>
          </cell>
          <cell r="H697"/>
          <cell r="I697">
            <v>185964</v>
          </cell>
          <cell r="J697"/>
          <cell r="K697">
            <v>215782</v>
          </cell>
          <cell r="L697"/>
          <cell r="M697">
            <v>212155</v>
          </cell>
          <cell r="N697"/>
          <cell r="O697">
            <v>245660</v>
          </cell>
          <cell r="P697"/>
          <cell r="Q697">
            <v>241531</v>
          </cell>
          <cell r="R697" t="str">
            <v>CUMPLE</v>
          </cell>
          <cell r="S697" t="str">
            <v>CUMPLE</v>
          </cell>
          <cell r="T697" t="str">
            <v>CUMPLE</v>
          </cell>
          <cell r="U697">
            <v>213216.66666666666</v>
          </cell>
        </row>
        <row r="698">
          <cell r="C698" t="str">
            <v>17.1.37</v>
          </cell>
          <cell r="D698" t="str">
            <v>SUMINISTRO E INSTALACIÓN DE GRIFERÍA PARA LAVAMANOS TIPO PUSH</v>
          </cell>
          <cell r="E698" t="str">
            <v>UND</v>
          </cell>
          <cell r="F698"/>
          <cell r="G698">
            <v>233413</v>
          </cell>
          <cell r="H698"/>
          <cell r="I698">
            <v>229490</v>
          </cell>
          <cell r="J698"/>
          <cell r="K698">
            <v>269748</v>
          </cell>
          <cell r="L698"/>
          <cell r="M698">
            <v>265214</v>
          </cell>
          <cell r="N698"/>
          <cell r="O698">
            <v>308655</v>
          </cell>
          <cell r="P698"/>
          <cell r="Q698">
            <v>303468</v>
          </cell>
          <cell r="R698" t="str">
            <v>CUMPLE</v>
          </cell>
          <cell r="S698" t="str">
            <v>CUMPLE</v>
          </cell>
          <cell r="T698" t="str">
            <v>CUMPLE</v>
          </cell>
          <cell r="U698">
            <v>266057.33333333331</v>
          </cell>
        </row>
        <row r="699">
          <cell r="C699" t="str">
            <v>17.1.38</v>
          </cell>
          <cell r="D699" t="str">
            <v>SUMINISTRO E INSTALACIÓN DE LLAVE INDIVIDUAL PARA LAVAMANOS</v>
          </cell>
          <cell r="E699" t="str">
            <v>UND</v>
          </cell>
          <cell r="F699"/>
          <cell r="G699">
            <v>67408</v>
          </cell>
          <cell r="H699"/>
          <cell r="I699">
            <v>66275</v>
          </cell>
          <cell r="J699"/>
          <cell r="K699">
            <v>80538</v>
          </cell>
          <cell r="L699"/>
          <cell r="M699">
            <v>79184</v>
          </cell>
          <cell r="N699"/>
          <cell r="O699">
            <v>92708</v>
          </cell>
          <cell r="P699"/>
          <cell r="Q699">
            <v>91150</v>
          </cell>
          <cell r="R699" t="str">
            <v>CUMPLE</v>
          </cell>
          <cell r="S699" t="str">
            <v>CUMPLE</v>
          </cell>
          <cell r="T699" t="str">
            <v>CUMPLE</v>
          </cell>
          <cell r="U699">
            <v>78869.666666666672</v>
          </cell>
        </row>
        <row r="700">
          <cell r="C700" t="str">
            <v>17.1.39</v>
          </cell>
          <cell r="D700" t="str">
            <v>SUMINISTRO E INSTALACIÓN DE GRIFERÍA VALVULA ANTOVANDÁLICA LAVAMANOS</v>
          </cell>
          <cell r="E700" t="str">
            <v>UND</v>
          </cell>
          <cell r="F700"/>
          <cell r="G700">
            <v>266025</v>
          </cell>
          <cell r="H700"/>
          <cell r="I700">
            <v>261554</v>
          </cell>
          <cell r="J700"/>
          <cell r="K700">
            <v>314291</v>
          </cell>
          <cell r="L700"/>
          <cell r="M700">
            <v>309009</v>
          </cell>
          <cell r="N700"/>
          <cell r="O700">
            <v>355103</v>
          </cell>
          <cell r="P700"/>
          <cell r="Q700">
            <v>349135</v>
          </cell>
          <cell r="R700" t="str">
            <v>CUMPLE</v>
          </cell>
          <cell r="S700" t="str">
            <v>CUMPLE</v>
          </cell>
          <cell r="T700" t="str">
            <v>CUMPLE</v>
          </cell>
          <cell r="U700">
            <v>306566</v>
          </cell>
        </row>
        <row r="701">
          <cell r="C701" t="str">
            <v>17.1.40</v>
          </cell>
          <cell r="D701" t="str">
            <v>SUMINISTRO E INSTALACIÓN DE GRIFERÍA VALVULA ANTOVANDÁLICA SANITARIO</v>
          </cell>
          <cell r="E701" t="str">
            <v>UND</v>
          </cell>
          <cell r="F701"/>
          <cell r="G701">
            <v>286930</v>
          </cell>
          <cell r="H701"/>
          <cell r="I701">
            <v>282108</v>
          </cell>
          <cell r="J701"/>
          <cell r="K701">
            <v>309872</v>
          </cell>
          <cell r="L701"/>
          <cell r="M701">
            <v>304664</v>
          </cell>
          <cell r="N701"/>
          <cell r="O701">
            <v>351624</v>
          </cell>
          <cell r="P701"/>
          <cell r="Q701">
            <v>345714</v>
          </cell>
          <cell r="R701" t="str">
            <v>CUMPLE</v>
          </cell>
          <cell r="S701" t="str">
            <v>CUMPLE</v>
          </cell>
          <cell r="T701" t="str">
            <v>CUMPLE</v>
          </cell>
          <cell r="U701">
            <v>310828.66666666669</v>
          </cell>
        </row>
        <row r="702">
          <cell r="C702" t="str">
            <v>17.1.41</v>
          </cell>
          <cell r="D702" t="str">
            <v xml:space="preserve">SUMINISTRO E INSTALACIÓN DE GRIFERÍA VALVULA ANTOVANDÁLICA ORINAL </v>
          </cell>
          <cell r="E702" t="str">
            <v>UND</v>
          </cell>
          <cell r="F702"/>
          <cell r="G702">
            <v>235813</v>
          </cell>
          <cell r="H702"/>
          <cell r="I702">
            <v>231850</v>
          </cell>
          <cell r="J702"/>
          <cell r="K702">
            <v>256178</v>
          </cell>
          <cell r="L702"/>
          <cell r="M702">
            <v>251872</v>
          </cell>
          <cell r="N702"/>
          <cell r="O702">
            <v>290431</v>
          </cell>
          <cell r="P702"/>
          <cell r="Q702">
            <v>285550</v>
          </cell>
          <cell r="R702" t="str">
            <v>CUMPLE</v>
          </cell>
          <cell r="S702" t="str">
            <v>CUMPLE</v>
          </cell>
          <cell r="T702" t="str">
            <v>CUMPLE</v>
          </cell>
          <cell r="U702">
            <v>256424</v>
          </cell>
        </row>
        <row r="703">
          <cell r="C703" t="str">
            <v>17.1.42</v>
          </cell>
          <cell r="D703" t="str">
            <v>SUMINISTRO E INSTALACIÓN DE GRIFERÍA VALVULA ANTOVANDÁLICA DUCHA</v>
          </cell>
          <cell r="E703" t="str">
            <v>UND</v>
          </cell>
          <cell r="F703"/>
          <cell r="G703">
            <v>422297</v>
          </cell>
          <cell r="H703"/>
          <cell r="I703">
            <v>415200</v>
          </cell>
          <cell r="J703"/>
          <cell r="K703">
            <v>455649</v>
          </cell>
          <cell r="L703"/>
          <cell r="M703">
            <v>447991</v>
          </cell>
          <cell r="N703"/>
          <cell r="O703">
            <v>504455</v>
          </cell>
          <cell r="P703"/>
          <cell r="Q703">
            <v>495977</v>
          </cell>
          <cell r="R703" t="str">
            <v>CUMPLE</v>
          </cell>
          <cell r="S703" t="str">
            <v>CUMPLE</v>
          </cell>
          <cell r="T703" t="str">
            <v>CUMPLE</v>
          </cell>
          <cell r="U703">
            <v>453056</v>
          </cell>
        </row>
        <row r="704">
          <cell r="C704" t="str">
            <v>17.1.43</v>
          </cell>
          <cell r="D704" t="str">
            <v xml:space="preserve">SUMINISTRO E INSTALACIÓN DE GRIFERÍA PARA LAVAPLATOS TIPO MONOCONTROL </v>
          </cell>
          <cell r="E704" t="str">
            <v>UND</v>
          </cell>
          <cell r="F704"/>
          <cell r="G704">
            <v>230251</v>
          </cell>
          <cell r="H704"/>
          <cell r="I704">
            <v>226381</v>
          </cell>
          <cell r="J704"/>
          <cell r="K704">
            <v>257849</v>
          </cell>
          <cell r="L704"/>
          <cell r="M704">
            <v>253515</v>
          </cell>
          <cell r="N704"/>
          <cell r="O704">
            <v>311299</v>
          </cell>
          <cell r="P704"/>
          <cell r="Q704">
            <v>306067</v>
          </cell>
          <cell r="R704" t="str">
            <v>CUMPLE</v>
          </cell>
          <cell r="S704" t="str">
            <v>CUMPLE</v>
          </cell>
          <cell r="T704" t="str">
            <v>CUMPLE</v>
          </cell>
          <cell r="U704">
            <v>261987.66666666666</v>
          </cell>
        </row>
        <row r="705">
          <cell r="C705" t="str">
            <v>17.1.44</v>
          </cell>
          <cell r="D705" t="str">
            <v>SUMINISTRO E INSTALACIÓN DE GRIFERÍA PARA LAVAPLATOS DE COMBINACIÓN</v>
          </cell>
          <cell r="E705" t="str">
            <v>UND</v>
          </cell>
          <cell r="F705"/>
          <cell r="G705">
            <v>156635</v>
          </cell>
          <cell r="H705"/>
          <cell r="I705">
            <v>154002</v>
          </cell>
          <cell r="J705"/>
          <cell r="K705">
            <v>181825</v>
          </cell>
          <cell r="L705"/>
          <cell r="M705">
            <v>178769</v>
          </cell>
          <cell r="N705"/>
          <cell r="O705">
            <v>197075</v>
          </cell>
          <cell r="P705"/>
          <cell r="Q705">
            <v>193763</v>
          </cell>
          <cell r="R705" t="str">
            <v>CUMPLE</v>
          </cell>
          <cell r="S705" t="str">
            <v>CUMPLE</v>
          </cell>
          <cell r="T705" t="str">
            <v>CUMPLE</v>
          </cell>
          <cell r="U705">
            <v>175511.33333333334</v>
          </cell>
        </row>
        <row r="706">
          <cell r="C706" t="str">
            <v>17.1.45</v>
          </cell>
          <cell r="D706" t="str">
            <v>SUMINISTRO E INSTALACIÓN DE GRIFERÍA PARA LAVAPLATOS CUELLO DE GANSO</v>
          </cell>
          <cell r="E706" t="str">
            <v>UND</v>
          </cell>
          <cell r="F706"/>
          <cell r="G706">
            <v>79137</v>
          </cell>
          <cell r="H706"/>
          <cell r="I706">
            <v>77807</v>
          </cell>
          <cell r="J706"/>
          <cell r="K706">
            <v>92718</v>
          </cell>
          <cell r="L706"/>
          <cell r="M706">
            <v>91160</v>
          </cell>
          <cell r="N706"/>
          <cell r="O706">
            <v>108117</v>
          </cell>
          <cell r="P706"/>
          <cell r="Q706">
            <v>106300</v>
          </cell>
          <cell r="R706" t="str">
            <v>CUMPLE</v>
          </cell>
          <cell r="S706" t="str">
            <v>CUMPLE</v>
          </cell>
          <cell r="T706" t="str">
            <v>CUMPLE</v>
          </cell>
          <cell r="U706">
            <v>91755.666666666672</v>
          </cell>
        </row>
        <row r="707">
          <cell r="C707" t="str">
            <v>17.1.46</v>
          </cell>
          <cell r="D707" t="str">
            <v>SUMINISTRO E INSTALACIÓN DE GRIFERÍA MONOCONTROL PARA DUCHA</v>
          </cell>
          <cell r="E707" t="str">
            <v>UND</v>
          </cell>
          <cell r="F707"/>
          <cell r="G707">
            <v>216516</v>
          </cell>
          <cell r="H707"/>
          <cell r="I707">
            <v>212877</v>
          </cell>
          <cell r="J707"/>
          <cell r="K707">
            <v>239625</v>
          </cell>
          <cell r="L707"/>
          <cell r="M707">
            <v>235598</v>
          </cell>
          <cell r="N707"/>
          <cell r="O707">
            <v>280117</v>
          </cell>
          <cell r="P707"/>
          <cell r="Q707">
            <v>275409</v>
          </cell>
          <cell r="R707" t="str">
            <v>CUMPLE</v>
          </cell>
          <cell r="S707" t="str">
            <v>CUMPLE</v>
          </cell>
          <cell r="T707" t="str">
            <v>CUMPLE</v>
          </cell>
          <cell r="U707">
            <v>241294.66666666666</v>
          </cell>
        </row>
        <row r="708">
          <cell r="C708" t="str">
            <v>17.1.47</v>
          </cell>
          <cell r="D708" t="str">
            <v>SUMINISTRO E INSTALACIÓN DE GRIFERÍA DE COMBINACIÓN PARA DUCHA</v>
          </cell>
          <cell r="E708" t="str">
            <v>UND</v>
          </cell>
          <cell r="F708"/>
          <cell r="G708">
            <v>209776</v>
          </cell>
          <cell r="H708"/>
          <cell r="I708">
            <v>206250</v>
          </cell>
          <cell r="J708"/>
          <cell r="K708">
            <v>238069</v>
          </cell>
          <cell r="L708"/>
          <cell r="M708">
            <v>234068</v>
          </cell>
          <cell r="N708"/>
          <cell r="O708">
            <v>268150</v>
          </cell>
          <cell r="P708"/>
          <cell r="Q708">
            <v>263643</v>
          </cell>
          <cell r="R708" t="str">
            <v>CUMPLE</v>
          </cell>
          <cell r="S708" t="str">
            <v>CUMPLE</v>
          </cell>
          <cell r="T708" t="str">
            <v>CUMPLE</v>
          </cell>
          <cell r="U708">
            <v>234653.66666666666</v>
          </cell>
        </row>
        <row r="709">
          <cell r="C709" t="str">
            <v>17.1.48</v>
          </cell>
          <cell r="D709" t="str">
            <v>SUMINISTRO  E INSTALACIÓN DE LAVADERO PREFABRICADO EN GRANITO 100X60X20</v>
          </cell>
          <cell r="E709" t="str">
            <v>UND</v>
          </cell>
          <cell r="F709"/>
          <cell r="G709">
            <v>287841</v>
          </cell>
          <cell r="H709"/>
          <cell r="I709">
            <v>283003</v>
          </cell>
          <cell r="J709"/>
          <cell r="K709">
            <v>340035</v>
          </cell>
          <cell r="L709"/>
          <cell r="M709">
            <v>334320</v>
          </cell>
          <cell r="N709"/>
          <cell r="O709">
            <v>407305</v>
          </cell>
          <cell r="P709"/>
          <cell r="Q709">
            <v>400460</v>
          </cell>
          <cell r="R709" t="str">
            <v>CUMPLE</v>
          </cell>
          <cell r="S709" t="str">
            <v>CUMPLE</v>
          </cell>
          <cell r="T709" t="str">
            <v>CUMPLE</v>
          </cell>
          <cell r="U709">
            <v>339261</v>
          </cell>
        </row>
        <row r="710">
          <cell r="C710" t="str">
            <v>17.1.49</v>
          </cell>
          <cell r="D710" t="str">
            <v xml:space="preserve">SUMINISTRO  E INSTALACIÓN DE LAVATRAPERO EN GRANITO </v>
          </cell>
          <cell r="E710" t="str">
            <v>UND</v>
          </cell>
          <cell r="F710"/>
          <cell r="G710">
            <v>284673</v>
          </cell>
          <cell r="H710"/>
          <cell r="I710">
            <v>279889</v>
          </cell>
          <cell r="J710"/>
          <cell r="K710">
            <v>325041</v>
          </cell>
          <cell r="L710"/>
          <cell r="M710">
            <v>319578</v>
          </cell>
          <cell r="N710"/>
          <cell r="O710">
            <v>392190</v>
          </cell>
          <cell r="P710"/>
          <cell r="Q710">
            <v>385599</v>
          </cell>
          <cell r="R710" t="str">
            <v>CUMPLE</v>
          </cell>
          <cell r="S710" t="str">
            <v>CUMPLE</v>
          </cell>
          <cell r="T710" t="str">
            <v>CUMPLE</v>
          </cell>
          <cell r="U710">
            <v>328355.33333333331</v>
          </cell>
        </row>
        <row r="711">
          <cell r="C711" t="str">
            <v>17.1.50</v>
          </cell>
          <cell r="D711" t="str">
            <v>SUMINISTRO E INSTALACIÓN DE CALENTADOR DE AGUA CON SISTEMA DE PASO</v>
          </cell>
          <cell r="E711" t="str">
            <v>UND</v>
          </cell>
          <cell r="F711"/>
          <cell r="G711">
            <v>1004406</v>
          </cell>
          <cell r="H711"/>
          <cell r="I711">
            <v>987525</v>
          </cell>
          <cell r="J711"/>
          <cell r="K711">
            <v>1152041</v>
          </cell>
          <cell r="L711"/>
          <cell r="M711">
            <v>1132679</v>
          </cell>
          <cell r="N711"/>
          <cell r="O711">
            <v>1366321</v>
          </cell>
          <cell r="P711"/>
          <cell r="Q711">
            <v>1343358</v>
          </cell>
          <cell r="R711" t="str">
            <v>CUMPLE</v>
          </cell>
          <cell r="S711" t="str">
            <v>CUMPLE</v>
          </cell>
          <cell r="T711" t="str">
            <v>CUMPLE</v>
          </cell>
          <cell r="U711">
            <v>1154520.6666666667</v>
          </cell>
        </row>
        <row r="712">
          <cell r="C712" t="str">
            <v>17.1.51</v>
          </cell>
          <cell r="D712" t="str">
            <v xml:space="preserve">SUMINISTRO E INSTALACION SANITARIO ANTIVANDÁLICO DE UNA PIEZA EN ACERO INOXIDABLE (INCLUYE GRIFERIA ANTIVANDÁLICA) </v>
          </cell>
          <cell r="E712" t="str">
            <v>UND</v>
          </cell>
          <cell r="F712"/>
          <cell r="G712">
            <v>2273272</v>
          </cell>
          <cell r="H712"/>
          <cell r="I712">
            <v>2235066</v>
          </cell>
          <cell r="J712"/>
          <cell r="K712">
            <v>2601154</v>
          </cell>
          <cell r="L712"/>
          <cell r="M712">
            <v>2557437</v>
          </cell>
          <cell r="N712"/>
          <cell r="O712">
            <v>3003916</v>
          </cell>
          <cell r="P712"/>
          <cell r="Q712">
            <v>2953430</v>
          </cell>
          <cell r="R712" t="str">
            <v>CUMPLE</v>
          </cell>
          <cell r="S712" t="str">
            <v>CUMPLE</v>
          </cell>
          <cell r="T712" t="str">
            <v>CUMPLE</v>
          </cell>
          <cell r="U712">
            <v>2581977.6666666665</v>
          </cell>
        </row>
        <row r="713">
          <cell r="C713" t="str">
            <v>17.1.52</v>
          </cell>
          <cell r="D713" t="str">
            <v>SUMINISTRO E INSTALACION DE LAVAMANOS DE PEDAL EN ACERO INOXIDABLE 304. MESON EN CALIBRE 18 Y ESTRUCTURA CALIBRE 20. MEDIDAS 45 CM LARGO X 40 CM FONDO X 85 CM ALTO</v>
          </cell>
          <cell r="E713" t="str">
            <v>UND</v>
          </cell>
          <cell r="F713"/>
          <cell r="G713">
            <v>1179012</v>
          </cell>
          <cell r="H713"/>
          <cell r="I713">
            <v>1159197</v>
          </cell>
          <cell r="J713"/>
          <cell r="K713">
            <v>1323819</v>
          </cell>
          <cell r="L713"/>
          <cell r="M713">
            <v>1301570</v>
          </cell>
          <cell r="N713"/>
          <cell r="O713">
            <v>1555910</v>
          </cell>
          <cell r="P713"/>
          <cell r="Q713">
            <v>1529760</v>
          </cell>
          <cell r="R713" t="str">
            <v>CUMPLE</v>
          </cell>
          <cell r="S713" t="str">
            <v>CUMPLE</v>
          </cell>
          <cell r="T713" t="str">
            <v>CUMPLE</v>
          </cell>
          <cell r="U713">
            <v>1330175.6666666667</v>
          </cell>
        </row>
        <row r="714">
          <cell r="C714" t="str">
            <v>17.2</v>
          </cell>
          <cell r="D714" t="str">
            <v>ACCESORIOS PARA UNIDADES SANITARIAS</v>
          </cell>
          <cell r="E714"/>
          <cell r="F714"/>
          <cell r="G714"/>
          <cell r="H714"/>
          <cell r="I714"/>
          <cell r="J714"/>
          <cell r="K714"/>
          <cell r="L714"/>
          <cell r="M714"/>
          <cell r="N714"/>
          <cell r="O714"/>
          <cell r="P714"/>
          <cell r="Q714"/>
          <cell r="R714"/>
          <cell r="S714" t="str">
            <v>CUMPLE</v>
          </cell>
          <cell r="T714" t="str">
            <v>CUMPLE</v>
          </cell>
          <cell r="U714" t="e">
            <v>#DIV/0!</v>
          </cell>
        </row>
        <row r="715">
          <cell r="C715" t="str">
            <v>17.2.1</v>
          </cell>
          <cell r="D715" t="str">
            <v>TAPAREGISTRO PLASTICO DE 20 X 20 CMS.  INCLUYE INSTALACIÓN</v>
          </cell>
          <cell r="E715" t="str">
            <v>UND</v>
          </cell>
          <cell r="F715"/>
          <cell r="G715">
            <v>21029</v>
          </cell>
          <cell r="H715"/>
          <cell r="I715">
            <v>20676</v>
          </cell>
          <cell r="J715"/>
          <cell r="K715">
            <v>22818</v>
          </cell>
          <cell r="L715"/>
          <cell r="M715">
            <v>22435</v>
          </cell>
          <cell r="N715"/>
          <cell r="O715">
            <v>26458</v>
          </cell>
          <cell r="P715"/>
          <cell r="Q715">
            <v>26013</v>
          </cell>
          <cell r="R715" t="str">
            <v>CUMPLE</v>
          </cell>
          <cell r="S715" t="str">
            <v>CUMPLE</v>
          </cell>
          <cell r="T715" t="str">
            <v>CUMPLE</v>
          </cell>
          <cell r="U715">
            <v>23041.333333333332</v>
          </cell>
        </row>
        <row r="716">
          <cell r="C716" t="str">
            <v>17.2.2</v>
          </cell>
          <cell r="D716" t="str">
            <v>TAPAREGISTRO EN ACERO INOXIDABLE DE 20 X 20 CMS.  INCLUYE INSTALACIÓN</v>
          </cell>
          <cell r="E716" t="str">
            <v>UND</v>
          </cell>
          <cell r="F716"/>
          <cell r="G716">
            <v>40697</v>
          </cell>
          <cell r="H716"/>
          <cell r="I716">
            <v>40013</v>
          </cell>
          <cell r="J716"/>
          <cell r="K716">
            <v>46104</v>
          </cell>
          <cell r="L716"/>
          <cell r="M716">
            <v>45329</v>
          </cell>
          <cell r="N716"/>
          <cell r="O716">
            <v>48576</v>
          </cell>
          <cell r="P716"/>
          <cell r="Q716">
            <v>47760</v>
          </cell>
          <cell r="R716" t="str">
            <v>CUMPLE</v>
          </cell>
          <cell r="S716" t="str">
            <v>CUMPLE</v>
          </cell>
          <cell r="T716" t="str">
            <v>CUMPLE</v>
          </cell>
          <cell r="U716">
            <v>44367.333333333336</v>
          </cell>
        </row>
        <row r="717">
          <cell r="C717" t="str">
            <v>17.2.3</v>
          </cell>
          <cell r="D717" t="str">
            <v>REJILLA DE PISO METÁLICA TIPO SOSCO DE 3" X 2"</v>
          </cell>
          <cell r="E717" t="str">
            <v>UND</v>
          </cell>
          <cell r="F717"/>
          <cell r="G717">
            <v>17432</v>
          </cell>
          <cell r="H717"/>
          <cell r="I717">
            <v>17139</v>
          </cell>
          <cell r="J717"/>
          <cell r="K717">
            <v>20078</v>
          </cell>
          <cell r="L717"/>
          <cell r="M717">
            <v>19741</v>
          </cell>
          <cell r="N717"/>
          <cell r="O717">
            <v>21908</v>
          </cell>
          <cell r="P717"/>
          <cell r="Q717">
            <v>21540</v>
          </cell>
          <cell r="R717" t="str">
            <v>CUMPLE</v>
          </cell>
          <cell r="S717" t="str">
            <v>CUMPLE</v>
          </cell>
          <cell r="T717" t="str">
            <v>CUMPLE</v>
          </cell>
          <cell r="U717">
            <v>19473.333333333332</v>
          </cell>
        </row>
        <row r="718">
          <cell r="C718" t="str">
            <v>17.2.4</v>
          </cell>
          <cell r="D718" t="str">
            <v>REJILLA DE PISO METÁLICA TIPO SOSCO DE 4" X 3"</v>
          </cell>
          <cell r="E718" t="str">
            <v>UND</v>
          </cell>
          <cell r="F718"/>
          <cell r="G718">
            <v>23578</v>
          </cell>
          <cell r="H718"/>
          <cell r="I718">
            <v>23182</v>
          </cell>
          <cell r="J718"/>
          <cell r="K718">
            <v>27018</v>
          </cell>
          <cell r="L718"/>
          <cell r="M718">
            <v>26564</v>
          </cell>
          <cell r="N718"/>
          <cell r="O718">
            <v>29433</v>
          </cell>
          <cell r="P718"/>
          <cell r="Q718">
            <v>28938</v>
          </cell>
          <cell r="R718" t="str">
            <v>CUMPLE</v>
          </cell>
          <cell r="S718" t="str">
            <v>CUMPLE</v>
          </cell>
          <cell r="T718" t="str">
            <v>CUMPLE</v>
          </cell>
          <cell r="U718">
            <v>26228</v>
          </cell>
        </row>
        <row r="719">
          <cell r="C719" t="str">
            <v>17.2.5</v>
          </cell>
          <cell r="D719" t="str">
            <v>REJILLA DE PISO METÁLICA TIPO SOSCO DE 6" X 4"</v>
          </cell>
          <cell r="E719" t="str">
            <v>UND</v>
          </cell>
          <cell r="F719"/>
          <cell r="G719">
            <v>35019</v>
          </cell>
          <cell r="H719"/>
          <cell r="I719">
            <v>34430</v>
          </cell>
          <cell r="J719"/>
          <cell r="K719">
            <v>39727</v>
          </cell>
          <cell r="L719"/>
          <cell r="M719">
            <v>39059</v>
          </cell>
          <cell r="N719"/>
          <cell r="O719">
            <v>46305</v>
          </cell>
          <cell r="P719"/>
          <cell r="Q719">
            <v>45527</v>
          </cell>
          <cell r="R719" t="str">
            <v>CUMPLE</v>
          </cell>
          <cell r="S719" t="str">
            <v>CUMPLE</v>
          </cell>
          <cell r="T719" t="str">
            <v>CUMPLE</v>
          </cell>
          <cell r="U719">
            <v>39672</v>
          </cell>
        </row>
        <row r="720">
          <cell r="C720" t="str">
            <v>17.2.6</v>
          </cell>
          <cell r="D720" t="str">
            <v>REJILLA DE PISO METÁLICA TIPO SOSCO DE 5" X 4"</v>
          </cell>
          <cell r="E720" t="str">
            <v>UND</v>
          </cell>
          <cell r="F720"/>
          <cell r="G720">
            <v>24948</v>
          </cell>
          <cell r="H720"/>
          <cell r="I720">
            <v>24529</v>
          </cell>
          <cell r="J720"/>
          <cell r="K720">
            <v>28478</v>
          </cell>
          <cell r="L720"/>
          <cell r="M720">
            <v>27999</v>
          </cell>
          <cell r="N720"/>
          <cell r="O720">
            <v>30891</v>
          </cell>
          <cell r="P720"/>
          <cell r="Q720">
            <v>30372</v>
          </cell>
          <cell r="R720" t="str">
            <v>CUMPLE</v>
          </cell>
          <cell r="S720" t="str">
            <v>CUMPLE</v>
          </cell>
          <cell r="T720" t="str">
            <v>CUMPLE</v>
          </cell>
          <cell r="U720">
            <v>27633.333333333332</v>
          </cell>
        </row>
        <row r="721">
          <cell r="C721" t="str">
            <v>17.2.7</v>
          </cell>
          <cell r="D721" t="str">
            <v>REJILLA DE PISO METÁLICA TIPO SOSCO DE 2" X 1 1/2"</v>
          </cell>
          <cell r="E721" t="str">
            <v>UND</v>
          </cell>
          <cell r="F721"/>
          <cell r="G721">
            <v>22057</v>
          </cell>
          <cell r="H721"/>
          <cell r="I721">
            <v>21686</v>
          </cell>
          <cell r="J721"/>
          <cell r="K721">
            <v>25293</v>
          </cell>
          <cell r="L721"/>
          <cell r="M721">
            <v>24868</v>
          </cell>
          <cell r="N721"/>
          <cell r="O721">
            <v>27467</v>
          </cell>
          <cell r="P721"/>
          <cell r="Q721">
            <v>27005</v>
          </cell>
          <cell r="R721" t="str">
            <v>CUMPLE</v>
          </cell>
          <cell r="S721" t="str">
            <v>CUMPLE</v>
          </cell>
          <cell r="T721" t="str">
            <v>CUMPLE</v>
          </cell>
          <cell r="U721">
            <v>24519.666666666668</v>
          </cell>
        </row>
        <row r="722">
          <cell r="C722" t="str">
            <v>17.2.8</v>
          </cell>
          <cell r="D722" t="str">
            <v>REJILLA DE PISO PLÁSTICA TIPO SOSCO DE 3" X 2"</v>
          </cell>
          <cell r="E722" t="str">
            <v>UND</v>
          </cell>
          <cell r="F722"/>
          <cell r="G722">
            <v>12365</v>
          </cell>
          <cell r="H722"/>
          <cell r="I722">
            <v>12157</v>
          </cell>
          <cell r="J722"/>
          <cell r="K722">
            <v>14258</v>
          </cell>
          <cell r="L722"/>
          <cell r="M722">
            <v>14018</v>
          </cell>
          <cell r="N722"/>
          <cell r="O722">
            <v>15457</v>
          </cell>
          <cell r="P722"/>
          <cell r="Q722">
            <v>15197</v>
          </cell>
          <cell r="R722" t="str">
            <v>CUMPLE</v>
          </cell>
          <cell r="S722" t="str">
            <v>CUMPLE</v>
          </cell>
          <cell r="T722" t="str">
            <v>CUMPLE</v>
          </cell>
          <cell r="U722">
            <v>13790.666666666666</v>
          </cell>
        </row>
        <row r="723">
          <cell r="C723" t="str">
            <v>17.2.9</v>
          </cell>
          <cell r="D723" t="str">
            <v>REJILLA DE PISO PLASTICA TIPO SOSCO DE 5" X 4"</v>
          </cell>
          <cell r="E723" t="str">
            <v>UND</v>
          </cell>
          <cell r="F723"/>
          <cell r="G723">
            <v>16748</v>
          </cell>
          <cell r="H723"/>
          <cell r="I723">
            <v>16467</v>
          </cell>
          <cell r="J723"/>
          <cell r="K723">
            <v>19280</v>
          </cell>
          <cell r="L723"/>
          <cell r="M723">
            <v>18956</v>
          </cell>
          <cell r="N723"/>
          <cell r="O723">
            <v>22504</v>
          </cell>
          <cell r="P723"/>
          <cell r="Q723">
            <v>22126</v>
          </cell>
          <cell r="R723" t="str">
            <v>CUMPLE</v>
          </cell>
          <cell r="S723" t="str">
            <v>CUMPLE</v>
          </cell>
          <cell r="T723" t="str">
            <v>CUMPLE</v>
          </cell>
          <cell r="U723">
            <v>19183</v>
          </cell>
        </row>
        <row r="724">
          <cell r="C724" t="str">
            <v>17.2.10</v>
          </cell>
          <cell r="D724" t="str">
            <v>LLAVE DE MANGUERA DE ½”</v>
          </cell>
          <cell r="E724" t="str">
            <v>UND</v>
          </cell>
          <cell r="F724"/>
          <cell r="G724">
            <v>37459</v>
          </cell>
          <cell r="H724"/>
          <cell r="I724">
            <v>36829</v>
          </cell>
          <cell r="J724"/>
          <cell r="K724">
            <v>41252</v>
          </cell>
          <cell r="L724"/>
          <cell r="M724">
            <v>40559</v>
          </cell>
          <cell r="N724"/>
          <cell r="O724">
            <v>44634</v>
          </cell>
          <cell r="P724"/>
          <cell r="Q724">
            <v>43884</v>
          </cell>
          <cell r="R724" t="str">
            <v>CUMPLE</v>
          </cell>
          <cell r="S724" t="str">
            <v>CUMPLE</v>
          </cell>
          <cell r="T724" t="str">
            <v>CUMPLE</v>
          </cell>
          <cell r="U724">
            <v>40424</v>
          </cell>
        </row>
        <row r="725">
          <cell r="C725" t="str">
            <v>17.2.11</v>
          </cell>
          <cell r="D725" t="str">
            <v>SUMINISTRO E INSTALACIÓN DE DISIVISIONES EN ACERO INOXIDABLE PARA BAÑOS</v>
          </cell>
          <cell r="E725" t="str">
            <v>M2</v>
          </cell>
          <cell r="F725"/>
          <cell r="G725">
            <v>539411</v>
          </cell>
          <cell r="H725"/>
          <cell r="I725">
            <v>530345</v>
          </cell>
          <cell r="J725"/>
          <cell r="K725">
            <v>611720</v>
          </cell>
          <cell r="L725"/>
          <cell r="M725">
            <v>601439</v>
          </cell>
          <cell r="N725"/>
          <cell r="O725">
            <v>660317</v>
          </cell>
          <cell r="P725"/>
          <cell r="Q725">
            <v>649219</v>
          </cell>
          <cell r="R725" t="str">
            <v>CUMPLE</v>
          </cell>
          <cell r="S725" t="str">
            <v>CUMPLE</v>
          </cell>
          <cell r="T725" t="str">
            <v>CUMPLE</v>
          </cell>
          <cell r="U725">
            <v>593667.66666666663</v>
          </cell>
        </row>
        <row r="726">
          <cell r="C726" t="str">
            <v>17.2.12</v>
          </cell>
          <cell r="D726" t="str">
            <v>BARRAS EN ACERO INOXIDABLE DE AYUDA PARA PERSONAS CON DISCAPACIDAD</v>
          </cell>
          <cell r="E726" t="str">
            <v>UND</v>
          </cell>
          <cell r="F726"/>
          <cell r="G726">
            <v>405025</v>
          </cell>
          <cell r="H726"/>
          <cell r="I726">
            <v>398218</v>
          </cell>
          <cell r="J726"/>
          <cell r="K726">
            <v>478927</v>
          </cell>
          <cell r="L726"/>
          <cell r="M726">
            <v>470878</v>
          </cell>
          <cell r="N726"/>
          <cell r="O726">
            <v>541807</v>
          </cell>
          <cell r="P726"/>
          <cell r="Q726">
            <v>532701</v>
          </cell>
          <cell r="R726" t="str">
            <v>CUMPLE</v>
          </cell>
          <cell r="S726" t="str">
            <v>CUMPLE</v>
          </cell>
          <cell r="T726" t="str">
            <v>CUMPLE</v>
          </cell>
          <cell r="U726">
            <v>467265.66666666669</v>
          </cell>
        </row>
        <row r="727">
          <cell r="C727" t="str">
            <v>17.2.13</v>
          </cell>
          <cell r="D727" t="str">
            <v>PAPELERA EN ACERO INOXIDABLE</v>
          </cell>
          <cell r="E727" t="str">
            <v>UND</v>
          </cell>
          <cell r="F727"/>
          <cell r="G727">
            <v>152353</v>
          </cell>
          <cell r="H727"/>
          <cell r="I727">
            <v>149792</v>
          </cell>
          <cell r="J727"/>
          <cell r="K727">
            <v>172983</v>
          </cell>
          <cell r="L727"/>
          <cell r="M727">
            <v>170076</v>
          </cell>
          <cell r="N727"/>
          <cell r="O727">
            <v>195166</v>
          </cell>
          <cell r="P727"/>
          <cell r="Q727">
            <v>191886</v>
          </cell>
          <cell r="R727" t="str">
            <v>CUMPLE</v>
          </cell>
          <cell r="S727" t="str">
            <v>CUMPLE</v>
          </cell>
          <cell r="T727" t="str">
            <v>CUMPLE</v>
          </cell>
          <cell r="U727">
            <v>170584.66666666666</v>
          </cell>
        </row>
        <row r="728">
          <cell r="C728" t="str">
            <v>17.2.14</v>
          </cell>
          <cell r="D728" t="str">
            <v>DISPENSADOR DE JABÓN EN ACERO INOXIDABLE</v>
          </cell>
          <cell r="E728" t="str">
            <v>UND</v>
          </cell>
          <cell r="F728"/>
          <cell r="G728">
            <v>170908</v>
          </cell>
          <cell r="H728"/>
          <cell r="I728">
            <v>168036</v>
          </cell>
          <cell r="J728"/>
          <cell r="K728">
            <v>191856</v>
          </cell>
          <cell r="L728"/>
          <cell r="M728">
            <v>188632</v>
          </cell>
          <cell r="N728"/>
          <cell r="O728">
            <v>215772</v>
          </cell>
          <cell r="P728"/>
          <cell r="Q728">
            <v>212146</v>
          </cell>
          <cell r="R728" t="str">
            <v>CUMPLE</v>
          </cell>
          <cell r="S728" t="str">
            <v>CUMPLE</v>
          </cell>
          <cell r="T728" t="str">
            <v>CUMPLE</v>
          </cell>
          <cell r="U728">
            <v>189604.66666666666</v>
          </cell>
        </row>
        <row r="729">
          <cell r="C729" t="str">
            <v>17.2.15</v>
          </cell>
          <cell r="D729" t="str">
            <v>DISPENSADOR DE PAPEL EN ACERO INOXIDABLE</v>
          </cell>
          <cell r="E729" t="str">
            <v>UND</v>
          </cell>
          <cell r="F729"/>
          <cell r="G729">
            <v>178882</v>
          </cell>
          <cell r="H729"/>
          <cell r="I729">
            <v>175876</v>
          </cell>
          <cell r="J729"/>
          <cell r="K729">
            <v>197775</v>
          </cell>
          <cell r="L729"/>
          <cell r="M729">
            <v>194451</v>
          </cell>
          <cell r="N729"/>
          <cell r="O729">
            <v>225428</v>
          </cell>
          <cell r="P729"/>
          <cell r="Q729">
            <v>221639</v>
          </cell>
          <cell r="R729" t="str">
            <v>CUMPLE</v>
          </cell>
          <cell r="S729" t="str">
            <v>CUMPLE</v>
          </cell>
          <cell r="T729" t="str">
            <v>CUMPLE</v>
          </cell>
          <cell r="U729">
            <v>197322</v>
          </cell>
        </row>
        <row r="730">
          <cell r="C730" t="str">
            <v>17.2.16</v>
          </cell>
          <cell r="D730" t="str">
            <v>DISPENSADOR DE TOALLAS DE PAPEL EN ACERO INOXIDABLE</v>
          </cell>
          <cell r="E730" t="str">
            <v>UND</v>
          </cell>
          <cell r="F730"/>
          <cell r="G730">
            <v>180462</v>
          </cell>
          <cell r="H730"/>
          <cell r="I730">
            <v>177429</v>
          </cell>
          <cell r="J730"/>
          <cell r="K730">
            <v>199121</v>
          </cell>
          <cell r="L730"/>
          <cell r="M730">
            <v>195774</v>
          </cell>
          <cell r="N730"/>
          <cell r="O730">
            <v>225274</v>
          </cell>
          <cell r="P730"/>
          <cell r="Q730">
            <v>221488</v>
          </cell>
          <cell r="R730" t="str">
            <v>CUMPLE</v>
          </cell>
          <cell r="S730" t="str">
            <v>CUMPLE</v>
          </cell>
          <cell r="T730" t="str">
            <v>CUMPLE</v>
          </cell>
          <cell r="U730">
            <v>198230.33333333334</v>
          </cell>
        </row>
        <row r="731">
          <cell r="C731" t="str">
            <v>17.2.17</v>
          </cell>
          <cell r="D731" t="str">
            <v>SECADOR DE MANOS EN ACERO INOXIDABLE</v>
          </cell>
          <cell r="E731" t="str">
            <v>UND</v>
          </cell>
          <cell r="F731"/>
          <cell r="G731">
            <v>832156</v>
          </cell>
          <cell r="H731"/>
          <cell r="I731">
            <v>818170</v>
          </cell>
          <cell r="J731"/>
          <cell r="K731">
            <v>939806</v>
          </cell>
          <cell r="L731"/>
          <cell r="M731">
            <v>924011</v>
          </cell>
          <cell r="N731"/>
          <cell r="O731">
            <v>1134907</v>
          </cell>
          <cell r="P731"/>
          <cell r="Q731">
            <v>1115833</v>
          </cell>
          <cell r="R731" t="str">
            <v>CUMPLE</v>
          </cell>
          <cell r="S731" t="str">
            <v>CUMPLE</v>
          </cell>
          <cell r="T731" t="str">
            <v>CUMPLE</v>
          </cell>
          <cell r="U731">
            <v>952671.33333333337</v>
          </cell>
        </row>
        <row r="732">
          <cell r="C732">
            <v>18</v>
          </cell>
          <cell r="D732" t="str">
            <v>RED DE GAS</v>
          </cell>
          <cell r="E732"/>
          <cell r="F732"/>
          <cell r="G732"/>
          <cell r="H732"/>
          <cell r="I732"/>
          <cell r="J732"/>
          <cell r="K732"/>
          <cell r="L732"/>
          <cell r="M732"/>
          <cell r="N732"/>
          <cell r="O732"/>
          <cell r="P732"/>
          <cell r="Q732"/>
          <cell r="R732"/>
          <cell r="S732" t="str">
            <v>CUMPLE</v>
          </cell>
          <cell r="T732" t="str">
            <v>CUMPLE</v>
          </cell>
          <cell r="U732" t="e">
            <v>#DIV/0!</v>
          </cell>
        </row>
        <row r="733">
          <cell r="C733" t="str">
            <v>18.1</v>
          </cell>
          <cell r="D733" t="str">
            <v>ACOMETIDA DE GAS UNDIFAMILIAR</v>
          </cell>
          <cell r="E733" t="str">
            <v>UND</v>
          </cell>
          <cell r="F733"/>
          <cell r="G733">
            <v>386953</v>
          </cell>
          <cell r="H733"/>
          <cell r="I733">
            <v>380450</v>
          </cell>
          <cell r="J733"/>
          <cell r="K733">
            <v>429063</v>
          </cell>
          <cell r="L733"/>
          <cell r="M733">
            <v>421852</v>
          </cell>
          <cell r="N733"/>
          <cell r="O733">
            <v>485789</v>
          </cell>
          <cell r="P733"/>
          <cell r="Q733">
            <v>477624</v>
          </cell>
          <cell r="R733" t="str">
            <v>CUMPLE</v>
          </cell>
          <cell r="S733" t="str">
            <v>CUMPLE</v>
          </cell>
          <cell r="T733" t="str">
            <v>CUMPLE</v>
          </cell>
          <cell r="U733">
            <v>426642</v>
          </cell>
        </row>
        <row r="734">
          <cell r="C734" t="str">
            <v>18.2</v>
          </cell>
          <cell r="D734" t="str">
            <v>CAJA MEDIDOR GAS 45x45</v>
          </cell>
          <cell r="E734" t="str">
            <v>UND</v>
          </cell>
          <cell r="F734"/>
          <cell r="G734">
            <v>171933</v>
          </cell>
          <cell r="H734"/>
          <cell r="I734">
            <v>169043</v>
          </cell>
          <cell r="J734"/>
          <cell r="K734">
            <v>191012</v>
          </cell>
          <cell r="L734"/>
          <cell r="M734">
            <v>187802</v>
          </cell>
          <cell r="N734"/>
          <cell r="O734">
            <v>229024</v>
          </cell>
          <cell r="P734"/>
          <cell r="Q734">
            <v>225175</v>
          </cell>
          <cell r="R734" t="str">
            <v>CUMPLE</v>
          </cell>
          <cell r="S734" t="str">
            <v>CUMPLE</v>
          </cell>
          <cell r="T734" t="str">
            <v>CUMPLE</v>
          </cell>
          <cell r="U734">
            <v>194006.66666666666</v>
          </cell>
        </row>
        <row r="735">
          <cell r="C735" t="str">
            <v>18.3</v>
          </cell>
          <cell r="D735" t="str">
            <v>ADAPTADOR MACHO COBRE COBRE Ø 1/2"</v>
          </cell>
          <cell r="E735" t="str">
            <v>UND</v>
          </cell>
          <cell r="F735"/>
          <cell r="G735">
            <v>6749</v>
          </cell>
          <cell r="H735"/>
          <cell r="I735">
            <v>6636</v>
          </cell>
          <cell r="J735"/>
          <cell r="K735">
            <v>7820</v>
          </cell>
          <cell r="L735"/>
          <cell r="M735">
            <v>7689</v>
          </cell>
          <cell r="N735"/>
          <cell r="O735">
            <v>8451</v>
          </cell>
          <cell r="P735"/>
          <cell r="Q735">
            <v>8309</v>
          </cell>
          <cell r="R735" t="str">
            <v>CUMPLE</v>
          </cell>
          <cell r="S735" t="str">
            <v>CUMPLE</v>
          </cell>
          <cell r="T735" t="str">
            <v>CUMPLE</v>
          </cell>
          <cell r="U735">
            <v>7544.666666666667</v>
          </cell>
        </row>
        <row r="736">
          <cell r="C736" t="str">
            <v>18.4</v>
          </cell>
          <cell r="D736" t="str">
            <v>ADAPTADOR MACHO COBRE COBRE Ø 3/4"</v>
          </cell>
          <cell r="E736" t="str">
            <v>UND</v>
          </cell>
          <cell r="F736"/>
          <cell r="G736">
            <v>9728</v>
          </cell>
          <cell r="H736"/>
          <cell r="I736">
            <v>9565</v>
          </cell>
          <cell r="J736"/>
          <cell r="K736">
            <v>11246</v>
          </cell>
          <cell r="L736"/>
          <cell r="M736">
            <v>11057</v>
          </cell>
          <cell r="N736"/>
          <cell r="O736">
            <v>12118</v>
          </cell>
          <cell r="P736"/>
          <cell r="Q736">
            <v>11914</v>
          </cell>
          <cell r="R736" t="str">
            <v>CUMPLE</v>
          </cell>
          <cell r="S736" t="str">
            <v>CUMPLE</v>
          </cell>
          <cell r="T736" t="str">
            <v>CUMPLE</v>
          </cell>
          <cell r="U736">
            <v>10845.333333333334</v>
          </cell>
        </row>
        <row r="737">
          <cell r="C737" t="str">
            <v>18.5</v>
          </cell>
          <cell r="D737" t="str">
            <v xml:space="preserve">BUSHING HG 3/4" x 1/2" </v>
          </cell>
          <cell r="E737" t="str">
            <v>UND</v>
          </cell>
          <cell r="F737"/>
          <cell r="G737">
            <v>4489</v>
          </cell>
          <cell r="H737"/>
          <cell r="I737">
            <v>4414</v>
          </cell>
          <cell r="J737"/>
          <cell r="K737">
            <v>5276</v>
          </cell>
          <cell r="L737"/>
          <cell r="M737">
            <v>5187</v>
          </cell>
          <cell r="N737"/>
          <cell r="O737">
            <v>5696</v>
          </cell>
          <cell r="P737"/>
          <cell r="Q737">
            <v>5600</v>
          </cell>
          <cell r="R737" t="str">
            <v>CUMPLE</v>
          </cell>
          <cell r="S737" t="str">
            <v>CUMPLE</v>
          </cell>
          <cell r="T737" t="str">
            <v>CUMPLE</v>
          </cell>
          <cell r="U737">
            <v>5067</v>
          </cell>
        </row>
        <row r="738">
          <cell r="C738" t="str">
            <v>18.6</v>
          </cell>
          <cell r="D738" t="str">
            <v xml:space="preserve">BUSHING HG 1" x 1/2" </v>
          </cell>
          <cell r="E738" t="str">
            <v>UND</v>
          </cell>
          <cell r="F738"/>
          <cell r="G738">
            <v>7010</v>
          </cell>
          <cell r="H738"/>
          <cell r="I738">
            <v>6892</v>
          </cell>
          <cell r="J738"/>
          <cell r="K738">
            <v>7868</v>
          </cell>
          <cell r="L738"/>
          <cell r="M738">
            <v>7736</v>
          </cell>
          <cell r="N738"/>
          <cell r="O738">
            <v>8927</v>
          </cell>
          <cell r="P738"/>
          <cell r="Q738">
            <v>8777</v>
          </cell>
          <cell r="R738" t="str">
            <v>CUMPLE</v>
          </cell>
          <cell r="S738" t="str">
            <v>CUMPLE</v>
          </cell>
          <cell r="T738" t="str">
            <v>CUMPLE</v>
          </cell>
          <cell r="U738">
            <v>7801.666666666667</v>
          </cell>
        </row>
        <row r="739">
          <cell r="C739" t="str">
            <v>18.7</v>
          </cell>
          <cell r="D739" t="str">
            <v xml:space="preserve">CODO DE COBRE Ø 1/2" </v>
          </cell>
          <cell r="E739" t="str">
            <v>UND</v>
          </cell>
          <cell r="F739"/>
          <cell r="G739">
            <v>7450</v>
          </cell>
          <cell r="H739"/>
          <cell r="I739">
            <v>7325</v>
          </cell>
          <cell r="J739"/>
          <cell r="K739">
            <v>8640</v>
          </cell>
          <cell r="L739"/>
          <cell r="M739">
            <v>8495</v>
          </cell>
          <cell r="N739"/>
          <cell r="O739">
            <v>9389</v>
          </cell>
          <cell r="P739"/>
          <cell r="Q739">
            <v>9231</v>
          </cell>
          <cell r="R739" t="str">
            <v>CUMPLE</v>
          </cell>
          <cell r="S739" t="str">
            <v>CUMPLE</v>
          </cell>
          <cell r="T739" t="str">
            <v>CUMPLE</v>
          </cell>
          <cell r="U739">
            <v>8350.3333333333339</v>
          </cell>
        </row>
        <row r="740">
          <cell r="C740" t="str">
            <v>18.8</v>
          </cell>
          <cell r="D740" t="str">
            <v xml:space="preserve">CODO DE COBRE Ø 3/4" </v>
          </cell>
          <cell r="E740" t="str">
            <v>UND</v>
          </cell>
          <cell r="F740"/>
          <cell r="G740">
            <v>10126</v>
          </cell>
          <cell r="H740"/>
          <cell r="I740">
            <v>9956</v>
          </cell>
          <cell r="J740"/>
          <cell r="K740">
            <v>11694</v>
          </cell>
          <cell r="L740"/>
          <cell r="M740">
            <v>11497</v>
          </cell>
          <cell r="N740"/>
          <cell r="O740">
            <v>12648</v>
          </cell>
          <cell r="P740"/>
          <cell r="Q740">
            <v>12435</v>
          </cell>
          <cell r="R740" t="str">
            <v>CUMPLE</v>
          </cell>
          <cell r="S740" t="str">
            <v>CUMPLE</v>
          </cell>
          <cell r="T740" t="str">
            <v>CUMPLE</v>
          </cell>
          <cell r="U740">
            <v>11296</v>
          </cell>
        </row>
        <row r="741">
          <cell r="C741" t="str">
            <v>18.9</v>
          </cell>
          <cell r="D741" t="str">
            <v xml:space="preserve">COPA DE COBRE 3/4" x 1/2" </v>
          </cell>
          <cell r="E741" t="str">
            <v>UND</v>
          </cell>
          <cell r="F741"/>
          <cell r="G741">
            <v>9422</v>
          </cell>
          <cell r="H741"/>
          <cell r="I741">
            <v>9264</v>
          </cell>
          <cell r="J741"/>
          <cell r="K741">
            <v>10837</v>
          </cell>
          <cell r="L741"/>
          <cell r="M741">
            <v>10655</v>
          </cell>
          <cell r="N741"/>
          <cell r="O741">
            <v>11687</v>
          </cell>
          <cell r="P741"/>
          <cell r="Q741">
            <v>11491</v>
          </cell>
          <cell r="R741" t="str">
            <v>CUMPLE</v>
          </cell>
          <cell r="S741" t="str">
            <v>CUMPLE</v>
          </cell>
          <cell r="T741" t="str">
            <v>CUMPLE</v>
          </cell>
          <cell r="U741">
            <v>10470</v>
          </cell>
        </row>
        <row r="742">
          <cell r="C742" t="str">
            <v>18.10</v>
          </cell>
          <cell r="D742" t="str">
            <v xml:space="preserve">COPA DE COBRE 1" x 1/2" </v>
          </cell>
          <cell r="E742" t="str">
            <v>UND</v>
          </cell>
          <cell r="F742"/>
          <cell r="G742">
            <v>12172</v>
          </cell>
          <cell r="H742"/>
          <cell r="I742">
            <v>11967</v>
          </cell>
          <cell r="J742"/>
          <cell r="K742">
            <v>14204</v>
          </cell>
          <cell r="L742"/>
          <cell r="M742">
            <v>13965</v>
          </cell>
          <cell r="N742"/>
          <cell r="O742">
            <v>15321</v>
          </cell>
          <cell r="P742"/>
          <cell r="Q742">
            <v>15064</v>
          </cell>
          <cell r="R742" t="str">
            <v>CUMPLE</v>
          </cell>
          <cell r="S742" t="str">
            <v>CUMPLE</v>
          </cell>
          <cell r="T742" t="str">
            <v>CUMPLE</v>
          </cell>
          <cell r="U742">
            <v>13665.333333333334</v>
          </cell>
        </row>
        <row r="743">
          <cell r="C743" t="str">
            <v>18.11</v>
          </cell>
          <cell r="D743" t="str">
            <v>INSTALACION INTERNA PUNTO PRINCIPAL 15 m</v>
          </cell>
          <cell r="E743" t="str">
            <v>UND</v>
          </cell>
          <cell r="F743"/>
          <cell r="G743">
            <v>1190282</v>
          </cell>
          <cell r="H743"/>
          <cell r="I743">
            <v>1170277</v>
          </cell>
          <cell r="J743"/>
          <cell r="K743">
            <v>1372665</v>
          </cell>
          <cell r="L743"/>
          <cell r="M743">
            <v>1349595</v>
          </cell>
          <cell r="N743"/>
          <cell r="O743">
            <v>1507098</v>
          </cell>
          <cell r="P743"/>
          <cell r="Q743">
            <v>1481769</v>
          </cell>
          <cell r="R743" t="str">
            <v>CUMPLE</v>
          </cell>
          <cell r="S743" t="str">
            <v>CUMPLE</v>
          </cell>
          <cell r="T743" t="str">
            <v>CUMPLE</v>
          </cell>
          <cell r="U743">
            <v>1333880.3333333333</v>
          </cell>
        </row>
        <row r="744">
          <cell r="C744" t="str">
            <v>18.12</v>
          </cell>
          <cell r="D744" t="str">
            <v xml:space="preserve">ELEVADOR DE GAS Ø 1/2" </v>
          </cell>
          <cell r="E744" t="str">
            <v>UND</v>
          </cell>
          <cell r="F744"/>
          <cell r="G744">
            <v>55037</v>
          </cell>
          <cell r="H744"/>
          <cell r="I744">
            <v>54112</v>
          </cell>
          <cell r="J744"/>
          <cell r="K744">
            <v>60914</v>
          </cell>
          <cell r="L744"/>
          <cell r="M744">
            <v>59890</v>
          </cell>
          <cell r="N744"/>
          <cell r="O744">
            <v>72864</v>
          </cell>
          <cell r="P744"/>
          <cell r="Q744">
            <v>71639</v>
          </cell>
          <cell r="R744" t="str">
            <v>CUMPLE</v>
          </cell>
          <cell r="S744" t="str">
            <v>CUMPLE</v>
          </cell>
          <cell r="T744" t="str">
            <v>CUMPLE</v>
          </cell>
          <cell r="U744">
            <v>61880.333333333336</v>
          </cell>
        </row>
        <row r="745">
          <cell r="C745" t="str">
            <v>18.13</v>
          </cell>
          <cell r="D745" t="str">
            <v xml:space="preserve">MANGUERA DE CONEXION FLEXIBLE </v>
          </cell>
          <cell r="E745" t="str">
            <v>ML</v>
          </cell>
          <cell r="F745"/>
          <cell r="G745">
            <v>19555</v>
          </cell>
          <cell r="H745"/>
          <cell r="I745">
            <v>19226</v>
          </cell>
          <cell r="J745"/>
          <cell r="K745">
            <v>22308</v>
          </cell>
          <cell r="L745"/>
          <cell r="M745">
            <v>21933</v>
          </cell>
          <cell r="N745"/>
          <cell r="O745">
            <v>26532</v>
          </cell>
          <cell r="P745"/>
          <cell r="Q745">
            <v>26086</v>
          </cell>
          <cell r="R745" t="str">
            <v>CUMPLE</v>
          </cell>
          <cell r="S745" t="str">
            <v>CUMPLE</v>
          </cell>
          <cell r="T745" t="str">
            <v>CUMPLE</v>
          </cell>
          <cell r="U745">
            <v>22415</v>
          </cell>
        </row>
        <row r="746">
          <cell r="C746" t="str">
            <v>18.14</v>
          </cell>
          <cell r="D746" t="str">
            <v xml:space="preserve">SUMINISTRO E INSTALACIÓN DE MEDIDORES DE GAS ½” x ½”, INCLUYE TODO LO NECESARIO PARA SU CORRECTA INSTALACIÓN Y FUNCIONAMIENTO.  </v>
          </cell>
          <cell r="E746" t="str">
            <v>UND</v>
          </cell>
          <cell r="F746"/>
          <cell r="G746">
            <v>404291</v>
          </cell>
          <cell r="H746"/>
          <cell r="I746">
            <v>397496</v>
          </cell>
          <cell r="J746"/>
          <cell r="K746">
            <v>471656</v>
          </cell>
          <cell r="L746"/>
          <cell r="M746">
            <v>463729</v>
          </cell>
          <cell r="N746"/>
          <cell r="O746">
            <v>554359</v>
          </cell>
          <cell r="P746"/>
          <cell r="Q746">
            <v>545042</v>
          </cell>
          <cell r="R746" t="str">
            <v>CUMPLE</v>
          </cell>
          <cell r="S746" t="str">
            <v>CUMPLE</v>
          </cell>
          <cell r="T746" t="str">
            <v>CUMPLE</v>
          </cell>
          <cell r="U746">
            <v>468755.66666666669</v>
          </cell>
        </row>
        <row r="747">
          <cell r="C747" t="str">
            <v>18.15</v>
          </cell>
          <cell r="D747" t="str">
            <v xml:space="preserve">SUMINISTRO E INSTALACIÓN DE REGULADOR UNICA ETAPA, INCLUYE TODO LO  NECESARIO PARA SU CORRECTA INSTALACIÓN Y FUNCIONAMIENTO. </v>
          </cell>
          <cell r="E747" t="str">
            <v>UND</v>
          </cell>
          <cell r="F747"/>
          <cell r="G747">
            <v>100506</v>
          </cell>
          <cell r="H747"/>
          <cell r="I747">
            <v>98817</v>
          </cell>
          <cell r="J747"/>
          <cell r="K747">
            <v>113118</v>
          </cell>
          <cell r="L747"/>
          <cell r="M747">
            <v>111217</v>
          </cell>
          <cell r="N747"/>
          <cell r="O747">
            <v>137682</v>
          </cell>
          <cell r="P747"/>
          <cell r="Q747">
            <v>135368</v>
          </cell>
          <cell r="R747" t="str">
            <v>CUMPLE</v>
          </cell>
          <cell r="S747" t="str">
            <v>CUMPLE</v>
          </cell>
          <cell r="T747" t="str">
            <v>CUMPLE</v>
          </cell>
          <cell r="U747">
            <v>115134</v>
          </cell>
        </row>
        <row r="748">
          <cell r="C748" t="str">
            <v>18.16</v>
          </cell>
          <cell r="D748" t="str">
            <v xml:space="preserve">TAPON DE COBRE Ø 1/2" </v>
          </cell>
          <cell r="E748" t="str">
            <v>UND</v>
          </cell>
          <cell r="F748"/>
          <cell r="G748">
            <v>5028</v>
          </cell>
          <cell r="H748"/>
          <cell r="I748">
            <v>4943</v>
          </cell>
          <cell r="J748"/>
          <cell r="K748">
            <v>5839</v>
          </cell>
          <cell r="L748"/>
          <cell r="M748">
            <v>5741</v>
          </cell>
          <cell r="N748"/>
          <cell r="O748">
            <v>6320</v>
          </cell>
          <cell r="P748"/>
          <cell r="Q748">
            <v>6214</v>
          </cell>
          <cell r="R748" t="str">
            <v>CUMPLE</v>
          </cell>
          <cell r="S748" t="str">
            <v>CUMPLE</v>
          </cell>
          <cell r="T748" t="str">
            <v>CUMPLE</v>
          </cell>
          <cell r="U748">
            <v>5632.666666666667</v>
          </cell>
        </row>
        <row r="749">
          <cell r="C749" t="str">
            <v>18.17</v>
          </cell>
          <cell r="D749" t="str">
            <v xml:space="preserve">TEE DE COBRE Ø 1/2" </v>
          </cell>
          <cell r="E749" t="str">
            <v>UND</v>
          </cell>
          <cell r="F749"/>
          <cell r="G749">
            <v>7987</v>
          </cell>
          <cell r="H749"/>
          <cell r="I749">
            <v>7853</v>
          </cell>
          <cell r="J749"/>
          <cell r="K749">
            <v>9294</v>
          </cell>
          <cell r="L749"/>
          <cell r="M749">
            <v>9138</v>
          </cell>
          <cell r="N749"/>
          <cell r="O749">
            <v>10081</v>
          </cell>
          <cell r="P749"/>
          <cell r="Q749">
            <v>9912</v>
          </cell>
          <cell r="R749" t="str">
            <v>CUMPLE</v>
          </cell>
          <cell r="S749" t="str">
            <v>CUMPLE</v>
          </cell>
          <cell r="T749" t="str">
            <v>CUMPLE</v>
          </cell>
          <cell r="U749">
            <v>8967.6666666666661</v>
          </cell>
        </row>
        <row r="750">
          <cell r="C750" t="str">
            <v>18.18</v>
          </cell>
          <cell r="D750" t="str">
            <v xml:space="preserve">TEE DE COBRE Ø 3/4" </v>
          </cell>
          <cell r="E750" t="str">
            <v>UND</v>
          </cell>
          <cell r="F750"/>
          <cell r="G750">
            <v>11197</v>
          </cell>
          <cell r="H750"/>
          <cell r="I750">
            <v>11009</v>
          </cell>
          <cell r="J750"/>
          <cell r="K750">
            <v>13172</v>
          </cell>
          <cell r="L750"/>
          <cell r="M750">
            <v>12951</v>
          </cell>
          <cell r="N750"/>
          <cell r="O750">
            <v>14535</v>
          </cell>
          <cell r="P750"/>
          <cell r="Q750">
            <v>14291</v>
          </cell>
          <cell r="R750" t="str">
            <v>CUMPLE</v>
          </cell>
          <cell r="S750" t="str">
            <v>CUMPLE</v>
          </cell>
          <cell r="T750" t="str">
            <v>CUMPLE</v>
          </cell>
          <cell r="U750">
            <v>12750.333333333334</v>
          </cell>
        </row>
        <row r="751">
          <cell r="C751" t="str">
            <v>18.19</v>
          </cell>
          <cell r="D751" t="str">
            <v>TUBERIA DE COBRE Ø 1/2"  (INC. ACCESORIOS)</v>
          </cell>
          <cell r="E751" t="str">
            <v>ML</v>
          </cell>
          <cell r="F751"/>
          <cell r="G751">
            <v>26351</v>
          </cell>
          <cell r="H751"/>
          <cell r="I751">
            <v>25908</v>
          </cell>
          <cell r="J751"/>
          <cell r="K751">
            <v>30098</v>
          </cell>
          <cell r="L751"/>
          <cell r="M751">
            <v>29592</v>
          </cell>
          <cell r="N751"/>
          <cell r="O751">
            <v>35606</v>
          </cell>
          <cell r="P751"/>
          <cell r="Q751">
            <v>35008</v>
          </cell>
          <cell r="R751" t="str">
            <v>CUMPLE</v>
          </cell>
          <cell r="S751" t="str">
            <v>CUMPLE</v>
          </cell>
          <cell r="T751" t="str">
            <v>CUMPLE</v>
          </cell>
          <cell r="U751">
            <v>30169.333333333332</v>
          </cell>
        </row>
        <row r="752">
          <cell r="C752" t="str">
            <v>18.20</v>
          </cell>
          <cell r="D752" t="str">
            <v xml:space="preserve">UNDION DE COBRE Ø 1/2" </v>
          </cell>
          <cell r="E752" t="str">
            <v>UND</v>
          </cell>
          <cell r="F752"/>
          <cell r="G752">
            <v>6467</v>
          </cell>
          <cell r="H752"/>
          <cell r="I752">
            <v>6358</v>
          </cell>
          <cell r="J752"/>
          <cell r="K752">
            <v>7472</v>
          </cell>
          <cell r="L752"/>
          <cell r="M752">
            <v>7346</v>
          </cell>
          <cell r="N752"/>
          <cell r="O752">
            <v>8121</v>
          </cell>
          <cell r="P752"/>
          <cell r="Q752">
            <v>7985</v>
          </cell>
          <cell r="R752" t="str">
            <v>CUMPLE</v>
          </cell>
          <cell r="S752" t="str">
            <v>CUMPLE</v>
          </cell>
          <cell r="T752" t="str">
            <v>CUMPLE</v>
          </cell>
          <cell r="U752">
            <v>7229.666666666667</v>
          </cell>
        </row>
        <row r="753">
          <cell r="C753" t="str">
            <v>18.21</v>
          </cell>
          <cell r="D753" t="str">
            <v xml:space="preserve">UNDION DE COBRE Ø 3/4" </v>
          </cell>
          <cell r="E753" t="str">
            <v>UND</v>
          </cell>
          <cell r="F753"/>
          <cell r="G753">
            <v>8785</v>
          </cell>
          <cell r="H753"/>
          <cell r="I753">
            <v>8637</v>
          </cell>
          <cell r="J753"/>
          <cell r="K753">
            <v>10111</v>
          </cell>
          <cell r="L753"/>
          <cell r="M753">
            <v>9941</v>
          </cell>
          <cell r="N753"/>
          <cell r="O753">
            <v>10928</v>
          </cell>
          <cell r="P753"/>
          <cell r="Q753">
            <v>10744</v>
          </cell>
          <cell r="R753" t="str">
            <v>CUMPLE</v>
          </cell>
          <cell r="S753" t="str">
            <v>CUMPLE</v>
          </cell>
          <cell r="T753" t="str">
            <v>CUMPLE</v>
          </cell>
          <cell r="U753">
            <v>9774</v>
          </cell>
        </row>
        <row r="754">
          <cell r="C754" t="str">
            <v>18.22</v>
          </cell>
          <cell r="D754" t="str">
            <v xml:space="preserve">UNDIVERSAL DE COBRE Ø 1/2" </v>
          </cell>
          <cell r="E754" t="str">
            <v>UND</v>
          </cell>
          <cell r="F754"/>
          <cell r="G754">
            <v>18788</v>
          </cell>
          <cell r="H754"/>
          <cell r="I754">
            <v>18472</v>
          </cell>
          <cell r="J754"/>
          <cell r="K754">
            <v>21770</v>
          </cell>
          <cell r="L754"/>
          <cell r="M754">
            <v>21404</v>
          </cell>
          <cell r="N754"/>
          <cell r="O754">
            <v>26151</v>
          </cell>
          <cell r="P754"/>
          <cell r="Q754">
            <v>25711</v>
          </cell>
          <cell r="R754" t="str">
            <v>CUMPLE</v>
          </cell>
          <cell r="S754" t="str">
            <v>CUMPLE</v>
          </cell>
          <cell r="T754" t="str">
            <v>CUMPLE</v>
          </cell>
          <cell r="U754">
            <v>21862.333333333332</v>
          </cell>
        </row>
        <row r="755">
          <cell r="C755" t="str">
            <v>18.23</v>
          </cell>
          <cell r="D755" t="str">
            <v xml:space="preserve">UNDIVERSAL DE COBRE Ø 3/4" </v>
          </cell>
          <cell r="E755" t="str">
            <v>UND</v>
          </cell>
          <cell r="F755"/>
          <cell r="G755">
            <v>26395</v>
          </cell>
          <cell r="H755"/>
          <cell r="I755">
            <v>25951</v>
          </cell>
          <cell r="J755"/>
          <cell r="K755">
            <v>30725</v>
          </cell>
          <cell r="L755"/>
          <cell r="M755">
            <v>30209</v>
          </cell>
          <cell r="N755"/>
          <cell r="O755">
            <v>36503</v>
          </cell>
          <cell r="P755"/>
          <cell r="Q755">
            <v>35890</v>
          </cell>
          <cell r="R755" t="str">
            <v>CUMPLE</v>
          </cell>
          <cell r="S755" t="str">
            <v>CUMPLE</v>
          </cell>
          <cell r="T755" t="str">
            <v>CUMPLE</v>
          </cell>
          <cell r="U755">
            <v>30683.333333333332</v>
          </cell>
        </row>
        <row r="756">
          <cell r="C756" t="str">
            <v>18.24</v>
          </cell>
          <cell r="D756" t="str">
            <v>VALVULA DE BOLA PARA MEDIDOR GAS</v>
          </cell>
          <cell r="E756" t="str">
            <v>UND</v>
          </cell>
          <cell r="F756"/>
          <cell r="G756">
            <v>36778</v>
          </cell>
          <cell r="H756"/>
          <cell r="I756">
            <v>36160</v>
          </cell>
          <cell r="J756"/>
          <cell r="K756">
            <v>42384</v>
          </cell>
          <cell r="L756"/>
          <cell r="M756">
            <v>41672</v>
          </cell>
          <cell r="N756"/>
          <cell r="O756">
            <v>45947</v>
          </cell>
          <cell r="P756"/>
          <cell r="Q756">
            <v>45175</v>
          </cell>
          <cell r="R756" t="str">
            <v>CUMPLE</v>
          </cell>
          <cell r="S756" t="str">
            <v>CUMPLE</v>
          </cell>
          <cell r="T756" t="str">
            <v>CUMPLE</v>
          </cell>
          <cell r="U756">
            <v>41002.333333333336</v>
          </cell>
        </row>
        <row r="757">
          <cell r="C757" t="str">
            <v>18.25</v>
          </cell>
          <cell r="D757" t="str">
            <v>SUMINISTRO E INSTALACIÓN DE ACCESORIOS ACERO GALVANIZADO SCH 40 1-1/2" O  EQUIVALENTE, INCLUYE TODO LO NECESARIO PARA SU CORRECTA INSTALACIÓN Y FUNCIONAMIENTO.</v>
          </cell>
          <cell r="E757" t="str">
            <v>UND</v>
          </cell>
          <cell r="F757"/>
          <cell r="G757">
            <v>21515</v>
          </cell>
          <cell r="H757"/>
          <cell r="I757">
            <v>21153</v>
          </cell>
          <cell r="J757"/>
          <cell r="K757">
            <v>25307</v>
          </cell>
          <cell r="L757"/>
          <cell r="M757">
            <v>24882</v>
          </cell>
          <cell r="N757"/>
          <cell r="O757">
            <v>28114</v>
          </cell>
          <cell r="P757"/>
          <cell r="Q757">
            <v>27641</v>
          </cell>
          <cell r="R757" t="str">
            <v>CUMPLE</v>
          </cell>
          <cell r="S757" t="str">
            <v>CUMPLE</v>
          </cell>
          <cell r="T757" t="str">
            <v>CUMPLE</v>
          </cell>
          <cell r="U757">
            <v>24558.666666666668</v>
          </cell>
        </row>
        <row r="758">
          <cell r="C758" t="str">
            <v>18.26</v>
          </cell>
          <cell r="D758" t="str">
            <v xml:space="preserve">SUMINISTRO E INSTALACIÓN DE ACCESORIOS ACERO  GALVANIZADO SCH 40 3/4" O  EQUIVALENTE, INCLUYE TODO LO NECESARIO PARA SU CORRECTA INSTALACIÓN Y  FUNCIONAMIENTO. </v>
          </cell>
          <cell r="E758" t="str">
            <v>UND</v>
          </cell>
          <cell r="F758"/>
          <cell r="G758">
            <v>11760</v>
          </cell>
          <cell r="H758"/>
          <cell r="I758">
            <v>11562</v>
          </cell>
          <cell r="J758"/>
          <cell r="K758">
            <v>13594</v>
          </cell>
          <cell r="L758"/>
          <cell r="M758">
            <v>13366</v>
          </cell>
          <cell r="N758"/>
          <cell r="O758">
            <v>15428</v>
          </cell>
          <cell r="P758"/>
          <cell r="Q758">
            <v>15169</v>
          </cell>
          <cell r="R758" t="str">
            <v>CUMPLE</v>
          </cell>
          <cell r="S758" t="str">
            <v>CUMPLE</v>
          </cell>
          <cell r="T758" t="str">
            <v>CUMPLE</v>
          </cell>
          <cell r="U758">
            <v>13365.666666666666</v>
          </cell>
        </row>
        <row r="759">
          <cell r="C759" t="str">
            <v>18.27</v>
          </cell>
          <cell r="D759" t="str">
            <v>SUMINISTRO E INSTALACIÓN DE ACCESORIOS ACERO GALVANIZADO SCH 40 1/2" O  EQUIVALENTE, INCLUYE TODO LO NECESARIO PARA SU CORRECTA INSTALACIÓN Y FUNCIONAMIENTO.</v>
          </cell>
          <cell r="E759" t="str">
            <v>UND</v>
          </cell>
          <cell r="F759"/>
          <cell r="G759">
            <v>6985</v>
          </cell>
          <cell r="H759"/>
          <cell r="I759">
            <v>6868</v>
          </cell>
          <cell r="J759"/>
          <cell r="K759">
            <v>7990</v>
          </cell>
          <cell r="L759"/>
          <cell r="M759">
            <v>7856</v>
          </cell>
          <cell r="N759"/>
          <cell r="O759">
            <v>8700</v>
          </cell>
          <cell r="P759"/>
          <cell r="Q759">
            <v>8554</v>
          </cell>
          <cell r="R759" t="str">
            <v>CUMPLE</v>
          </cell>
          <cell r="S759" t="str">
            <v>CUMPLE</v>
          </cell>
          <cell r="T759" t="str">
            <v>CUMPLE</v>
          </cell>
          <cell r="U759">
            <v>7759.333333333333</v>
          </cell>
        </row>
        <row r="760">
          <cell r="C760" t="str">
            <v>18.28</v>
          </cell>
          <cell r="D760" t="str">
            <v>SUMINISTRO E INSTALACIÓN DE ELEVADOR de ¾”, INCLUYE TODO LO NECESARIO PARA 
SU CORRECTA INSTALACIÓN Y FUNCIONAMIENTO</v>
          </cell>
          <cell r="E760" t="str">
            <v>UND</v>
          </cell>
          <cell r="F760"/>
          <cell r="G760">
            <v>87194</v>
          </cell>
          <cell r="H760"/>
          <cell r="I760">
            <v>85729</v>
          </cell>
          <cell r="J760"/>
          <cell r="K760">
            <v>96610</v>
          </cell>
          <cell r="L760"/>
          <cell r="M760">
            <v>94986</v>
          </cell>
          <cell r="N760"/>
          <cell r="O760">
            <v>111714</v>
          </cell>
          <cell r="P760"/>
          <cell r="Q760">
            <v>109836</v>
          </cell>
          <cell r="R760" t="str">
            <v>CUMPLE</v>
          </cell>
          <cell r="S760" t="str">
            <v>CUMPLE</v>
          </cell>
          <cell r="T760" t="str">
            <v>CUMPLE</v>
          </cell>
          <cell r="U760">
            <v>96850.333333333328</v>
          </cell>
        </row>
        <row r="761">
          <cell r="C761" t="str">
            <v>18.29</v>
          </cell>
          <cell r="D761" t="str">
            <v>SUMINISTRO E INSTALACIÓN DE PLAQUETAS DE IDENTIFICACION, INCLUYE TODO LO NECESARIO PARA SU CORRECTA INSTALACIÓN Y FUNCIONAMIENTO</v>
          </cell>
          <cell r="E761" t="str">
            <v>UND</v>
          </cell>
          <cell r="F761"/>
          <cell r="G761">
            <v>17148</v>
          </cell>
          <cell r="H761"/>
          <cell r="I761">
            <v>16860</v>
          </cell>
          <cell r="J761"/>
          <cell r="K761">
            <v>20067</v>
          </cell>
          <cell r="L761"/>
          <cell r="M761">
            <v>19730</v>
          </cell>
          <cell r="N761"/>
          <cell r="O761">
            <v>24464</v>
          </cell>
          <cell r="P761"/>
          <cell r="Q761">
            <v>24053</v>
          </cell>
          <cell r="R761" t="str">
            <v>CUMPLE</v>
          </cell>
          <cell r="S761" t="str">
            <v>CUMPLE</v>
          </cell>
          <cell r="T761" t="str">
            <v>CUMPLE</v>
          </cell>
          <cell r="U761">
            <v>20214.333333333332</v>
          </cell>
        </row>
        <row r="762">
          <cell r="C762" t="str">
            <v>18.30</v>
          </cell>
          <cell r="D762" t="str">
            <v>SUMINISTRO E INSTALACIÓN DE ABRAZADERAS  1/2", INCLUYE TODO LO NECESARIO PARA SU CORRECTA INSTALACIÓN Y FUNCIONAMIENTO</v>
          </cell>
          <cell r="E762" t="str">
            <v>UND</v>
          </cell>
          <cell r="F762"/>
          <cell r="G762">
            <v>12561</v>
          </cell>
          <cell r="H762"/>
          <cell r="I762">
            <v>12350</v>
          </cell>
          <cell r="J762"/>
          <cell r="K762">
            <v>14110</v>
          </cell>
          <cell r="L762"/>
          <cell r="M762">
            <v>13873</v>
          </cell>
          <cell r="N762"/>
          <cell r="O762">
            <v>17415</v>
          </cell>
          <cell r="P762"/>
          <cell r="Q762">
            <v>17122</v>
          </cell>
          <cell r="R762" t="str">
            <v>CUMPLE</v>
          </cell>
          <cell r="S762" t="str">
            <v>CUMPLE</v>
          </cell>
          <cell r="T762" t="str">
            <v>CUMPLE</v>
          </cell>
          <cell r="U762">
            <v>14448.333333333334</v>
          </cell>
        </row>
        <row r="763">
          <cell r="C763" t="str">
            <v>18.31</v>
          </cell>
          <cell r="D763" t="str">
            <v>SUMINISTRO E INSTALACIÓN DE REGISTRO BOLA GAS  DE 3/4", INCLUYE UNIVERSAL          GALVANIZADA DE 3/4 Pulg E INCLUYE TODO LO NECESARIO PARA SU CORRECTA  INSTALACIÓN Y FUNCIONAMIENTO</v>
          </cell>
          <cell r="E763" t="str">
            <v>UND</v>
          </cell>
          <cell r="F763"/>
          <cell r="G763">
            <v>56493</v>
          </cell>
          <cell r="H763"/>
          <cell r="I763">
            <v>55544</v>
          </cell>
          <cell r="J763"/>
          <cell r="K763">
            <v>63792</v>
          </cell>
          <cell r="L763"/>
          <cell r="M763">
            <v>62720</v>
          </cell>
          <cell r="N763"/>
          <cell r="O763">
            <v>78794</v>
          </cell>
          <cell r="P763"/>
          <cell r="Q763">
            <v>77470</v>
          </cell>
          <cell r="R763" t="str">
            <v>CUMPLE</v>
          </cell>
          <cell r="S763" t="str">
            <v>CUMPLE</v>
          </cell>
          <cell r="T763" t="str">
            <v>CUMPLE</v>
          </cell>
          <cell r="U763">
            <v>65244.666666666664</v>
          </cell>
        </row>
        <row r="764">
          <cell r="C764" t="str">
            <v>18.32</v>
          </cell>
          <cell r="D764" t="str">
            <v>SUMINISTRO E INSTALACIÓN DE REGISTRO BOLA GAS DE 1/2", INCLUYE UNIVERSAL  GALVANIZADA DE 1/2 Pulg, E INCLUYE TODO LO NECESARIO PARA SU CORRECTA  INSTALACIÓN Y FUNCIONAMIENTO</v>
          </cell>
          <cell r="E764" t="str">
            <v>UND</v>
          </cell>
          <cell r="F764"/>
          <cell r="G764">
            <v>43149</v>
          </cell>
          <cell r="H764"/>
          <cell r="I764">
            <v>42424</v>
          </cell>
          <cell r="J764"/>
          <cell r="K764">
            <v>48530</v>
          </cell>
          <cell r="L764"/>
          <cell r="M764">
            <v>47714</v>
          </cell>
          <cell r="N764"/>
          <cell r="O764">
            <v>60286</v>
          </cell>
          <cell r="P764"/>
          <cell r="Q764">
            <v>59273</v>
          </cell>
          <cell r="R764" t="str">
            <v>CUMPLE</v>
          </cell>
          <cell r="S764" t="str">
            <v>CUMPLE</v>
          </cell>
          <cell r="T764" t="str">
            <v>CUMPLE</v>
          </cell>
          <cell r="U764">
            <v>49803.666666666664</v>
          </cell>
        </row>
        <row r="765">
          <cell r="C765">
            <v>19</v>
          </cell>
          <cell r="D765" t="str">
            <v>INSTALACIONES RED VOZ Y DATOS</v>
          </cell>
          <cell r="E765"/>
          <cell r="F765"/>
          <cell r="G765"/>
          <cell r="H765"/>
          <cell r="I765"/>
          <cell r="J765"/>
          <cell r="K765"/>
          <cell r="L765"/>
          <cell r="M765"/>
          <cell r="N765"/>
          <cell r="O765"/>
          <cell r="P765"/>
          <cell r="Q765"/>
          <cell r="R765"/>
          <cell r="S765" t="str">
            <v>CUMPLE</v>
          </cell>
          <cell r="T765" t="str">
            <v>CUMPLE</v>
          </cell>
          <cell r="U765" t="e">
            <v>#DIV/0!</v>
          </cell>
        </row>
        <row r="766">
          <cell r="C766" t="str">
            <v>19.1</v>
          </cell>
          <cell r="D766" t="str">
            <v>SENSOR DE HUMO FOTOELÉCTRICO</v>
          </cell>
          <cell r="E766" t="str">
            <v>UND</v>
          </cell>
          <cell r="F766"/>
          <cell r="G766">
            <v>164305</v>
          </cell>
          <cell r="H766"/>
          <cell r="I766">
            <v>161544</v>
          </cell>
          <cell r="J766"/>
          <cell r="K766">
            <v>193668</v>
          </cell>
          <cell r="L766"/>
          <cell r="M766">
            <v>190413</v>
          </cell>
          <cell r="N766"/>
          <cell r="O766">
            <v>217315</v>
          </cell>
          <cell r="P766"/>
          <cell r="Q766">
            <v>213663</v>
          </cell>
          <cell r="R766" t="str">
            <v>CUMPLE</v>
          </cell>
          <cell r="S766" t="str">
            <v>CUMPLE</v>
          </cell>
          <cell r="T766" t="str">
            <v>CUMPLE</v>
          </cell>
          <cell r="U766">
            <v>188540</v>
          </cell>
        </row>
        <row r="767">
          <cell r="C767" t="str">
            <v>19.2</v>
          </cell>
          <cell r="D767" t="str">
            <v>CABLE DETECTOR LINEAL DE CALOR</v>
          </cell>
          <cell r="E767" t="str">
            <v>ML</v>
          </cell>
          <cell r="F767"/>
          <cell r="G767">
            <v>32296</v>
          </cell>
          <cell r="H767"/>
          <cell r="I767">
            <v>31753</v>
          </cell>
          <cell r="J767"/>
          <cell r="K767">
            <v>36256</v>
          </cell>
          <cell r="L767"/>
          <cell r="M767">
            <v>35647</v>
          </cell>
          <cell r="N767"/>
          <cell r="O767">
            <v>40572</v>
          </cell>
          <cell r="P767"/>
          <cell r="Q767">
            <v>39890</v>
          </cell>
          <cell r="R767" t="str">
            <v>CUMPLE</v>
          </cell>
          <cell r="S767" t="str">
            <v>CUMPLE</v>
          </cell>
          <cell r="T767" t="str">
            <v>CUMPLE</v>
          </cell>
          <cell r="U767">
            <v>35763.333333333336</v>
          </cell>
        </row>
        <row r="768">
          <cell r="C768" t="str">
            <v>19.3</v>
          </cell>
          <cell r="D768" t="str">
            <v>SIRENA DE 110 V</v>
          </cell>
          <cell r="E768" t="str">
            <v>UND</v>
          </cell>
          <cell r="F768"/>
          <cell r="G768">
            <v>96990</v>
          </cell>
          <cell r="H768"/>
          <cell r="I768">
            <v>95360</v>
          </cell>
          <cell r="J768"/>
          <cell r="K768">
            <v>110746</v>
          </cell>
          <cell r="L768"/>
          <cell r="M768">
            <v>108885</v>
          </cell>
          <cell r="N768"/>
          <cell r="O768">
            <v>124770</v>
          </cell>
          <cell r="P768"/>
          <cell r="Q768">
            <v>122673</v>
          </cell>
          <cell r="R768" t="str">
            <v>CUMPLE</v>
          </cell>
          <cell r="S768" t="str">
            <v>CUMPLE</v>
          </cell>
          <cell r="T768" t="str">
            <v>CUMPLE</v>
          </cell>
          <cell r="U768">
            <v>108972.66666666667</v>
          </cell>
        </row>
        <row r="769">
          <cell r="C769" t="str">
            <v>19.4</v>
          </cell>
          <cell r="D769" t="str">
            <v>CÁMARA CCTV</v>
          </cell>
          <cell r="E769" t="str">
            <v>UND</v>
          </cell>
          <cell r="F769"/>
          <cell r="G769">
            <v>213849</v>
          </cell>
          <cell r="H769"/>
          <cell r="I769">
            <v>210255</v>
          </cell>
          <cell r="J769"/>
          <cell r="K769">
            <v>247990</v>
          </cell>
          <cell r="L769"/>
          <cell r="M769">
            <v>243822</v>
          </cell>
          <cell r="N769"/>
          <cell r="O769">
            <v>293687</v>
          </cell>
          <cell r="P769"/>
          <cell r="Q769">
            <v>288751</v>
          </cell>
          <cell r="R769" t="str">
            <v>CUMPLE</v>
          </cell>
          <cell r="S769" t="str">
            <v>CUMPLE</v>
          </cell>
          <cell r="T769" t="str">
            <v>CUMPLE</v>
          </cell>
          <cell r="U769">
            <v>247609.33333333334</v>
          </cell>
        </row>
        <row r="770">
          <cell r="C770" t="str">
            <v>19.5</v>
          </cell>
          <cell r="D770" t="str">
            <v>PARLANTE-CIELO FALSO</v>
          </cell>
          <cell r="E770" t="str">
            <v>UND</v>
          </cell>
          <cell r="F770"/>
          <cell r="G770">
            <v>81293</v>
          </cell>
          <cell r="H770"/>
          <cell r="I770">
            <v>79927</v>
          </cell>
          <cell r="J770"/>
          <cell r="K770">
            <v>90762</v>
          </cell>
          <cell r="L770"/>
          <cell r="M770">
            <v>89237</v>
          </cell>
          <cell r="N770"/>
          <cell r="O770">
            <v>100553</v>
          </cell>
          <cell r="P770"/>
          <cell r="Q770">
            <v>98863</v>
          </cell>
          <cell r="R770" t="str">
            <v>CUMPLE</v>
          </cell>
          <cell r="S770" t="str">
            <v>CUMPLE</v>
          </cell>
          <cell r="T770" t="str">
            <v>CUMPLE</v>
          </cell>
          <cell r="U770">
            <v>89342.333333333328</v>
          </cell>
        </row>
        <row r="771">
          <cell r="C771" t="str">
            <v>19.6</v>
          </cell>
          <cell r="D771" t="str">
            <v>AMPLIFICADOR 100W</v>
          </cell>
          <cell r="E771" t="str">
            <v>UND</v>
          </cell>
          <cell r="F771"/>
          <cell r="G771">
            <v>598915</v>
          </cell>
          <cell r="H771"/>
          <cell r="I771">
            <v>588849</v>
          </cell>
          <cell r="J771"/>
          <cell r="K771">
            <v>670777</v>
          </cell>
          <cell r="L771"/>
          <cell r="M771">
            <v>659503</v>
          </cell>
          <cell r="N771"/>
          <cell r="O771">
            <v>706252</v>
          </cell>
          <cell r="P771"/>
          <cell r="Q771">
            <v>694382</v>
          </cell>
          <cell r="R771" t="str">
            <v>CUMPLE</v>
          </cell>
          <cell r="S771" t="str">
            <v>CUMPLE</v>
          </cell>
          <cell r="T771" t="str">
            <v>CUMPLE</v>
          </cell>
          <cell r="U771">
            <v>647578</v>
          </cell>
        </row>
        <row r="772">
          <cell r="C772" t="str">
            <v>19.7</v>
          </cell>
          <cell r="D772" t="str">
            <v>AMPLIFICADOR 300W</v>
          </cell>
          <cell r="E772" t="str">
            <v>UND</v>
          </cell>
          <cell r="F772"/>
          <cell r="G772">
            <v>1314446</v>
          </cell>
          <cell r="H772"/>
          <cell r="I772">
            <v>1292354</v>
          </cell>
          <cell r="J772"/>
          <cell r="K772">
            <v>1468293</v>
          </cell>
          <cell r="L772"/>
          <cell r="M772">
            <v>1443616</v>
          </cell>
          <cell r="N772"/>
          <cell r="O772">
            <v>1524470</v>
          </cell>
          <cell r="P772"/>
          <cell r="Q772">
            <v>1498849</v>
          </cell>
          <cell r="R772" t="str">
            <v>CUMPLE</v>
          </cell>
          <cell r="S772" t="str">
            <v>CUMPLE</v>
          </cell>
          <cell r="T772" t="str">
            <v>CUMPLE</v>
          </cell>
          <cell r="U772">
            <v>1411606.3333333333</v>
          </cell>
        </row>
        <row r="773">
          <cell r="C773" t="str">
            <v>19.8</v>
          </cell>
          <cell r="D773" t="str">
            <v>ACOMETIDA CABLE RG-6 PARA MICRÓFONO</v>
          </cell>
          <cell r="E773" t="str">
            <v>UND</v>
          </cell>
          <cell r="F773"/>
          <cell r="G773">
            <v>42444</v>
          </cell>
          <cell r="H773"/>
          <cell r="I773">
            <v>41731</v>
          </cell>
          <cell r="J773"/>
          <cell r="K773">
            <v>45261</v>
          </cell>
          <cell r="L773"/>
          <cell r="M773">
            <v>44500</v>
          </cell>
          <cell r="N773"/>
          <cell r="O773">
            <v>49061</v>
          </cell>
          <cell r="P773"/>
          <cell r="Q773">
            <v>48236</v>
          </cell>
          <cell r="R773" t="str">
            <v>CUMPLE</v>
          </cell>
          <cell r="S773" t="str">
            <v>CUMPLE</v>
          </cell>
          <cell r="T773" t="str">
            <v>CUMPLE</v>
          </cell>
          <cell r="U773">
            <v>44822.333333333336</v>
          </cell>
        </row>
        <row r="774">
          <cell r="C774" t="str">
            <v>19.9</v>
          </cell>
          <cell r="D774" t="str">
            <v>MICRÓFONO PG 48LC (INCLUYE BASE)</v>
          </cell>
          <cell r="E774" t="str">
            <v>UND</v>
          </cell>
          <cell r="F774"/>
          <cell r="G774">
            <v>259420</v>
          </cell>
          <cell r="H774"/>
          <cell r="I774">
            <v>255060</v>
          </cell>
          <cell r="J774"/>
          <cell r="K774">
            <v>277529</v>
          </cell>
          <cell r="L774"/>
          <cell r="M774">
            <v>272865</v>
          </cell>
          <cell r="N774"/>
          <cell r="O774">
            <v>297599</v>
          </cell>
          <cell r="P774"/>
          <cell r="Q774">
            <v>292597</v>
          </cell>
          <cell r="R774" t="str">
            <v>CUMPLE</v>
          </cell>
          <cell r="S774" t="str">
            <v>CUMPLE</v>
          </cell>
          <cell r="T774" t="str">
            <v>CUMPLE</v>
          </cell>
          <cell r="U774">
            <v>273507.33333333331</v>
          </cell>
        </row>
        <row r="775">
          <cell r="C775" t="str">
            <v>19.10</v>
          </cell>
          <cell r="D775" t="str">
            <v>TOMA PARA MICRÓFONO</v>
          </cell>
          <cell r="E775" t="str">
            <v>UND</v>
          </cell>
          <cell r="F775"/>
          <cell r="G775">
            <v>49299</v>
          </cell>
          <cell r="H775"/>
          <cell r="I775">
            <v>48470</v>
          </cell>
          <cell r="J775"/>
          <cell r="K775">
            <v>53608</v>
          </cell>
          <cell r="L775"/>
          <cell r="M775">
            <v>52707</v>
          </cell>
          <cell r="N775"/>
          <cell r="O775">
            <v>64875</v>
          </cell>
          <cell r="P775"/>
          <cell r="Q775">
            <v>63785</v>
          </cell>
          <cell r="R775" t="str">
            <v>CUMPLE</v>
          </cell>
          <cell r="S775" t="str">
            <v>CUMPLE</v>
          </cell>
          <cell r="T775" t="str">
            <v>CUMPLE</v>
          </cell>
          <cell r="U775">
            <v>54987.333333333336</v>
          </cell>
        </row>
        <row r="776">
          <cell r="C776" t="str">
            <v>19.11</v>
          </cell>
          <cell r="D776" t="str">
            <v>CABLE BLINDADO STEREO PARA MICRÓFONO</v>
          </cell>
          <cell r="E776" t="str">
            <v>UND</v>
          </cell>
          <cell r="F776"/>
          <cell r="G776">
            <v>17511</v>
          </cell>
          <cell r="H776"/>
          <cell r="I776">
            <v>17217</v>
          </cell>
          <cell r="J776"/>
          <cell r="K776">
            <v>19344</v>
          </cell>
          <cell r="L776"/>
          <cell r="M776">
            <v>19019</v>
          </cell>
          <cell r="N776"/>
          <cell r="O776">
            <v>20995</v>
          </cell>
          <cell r="P776"/>
          <cell r="Q776">
            <v>20642</v>
          </cell>
          <cell r="R776" t="str">
            <v>CUMPLE</v>
          </cell>
          <cell r="S776" t="str">
            <v>CUMPLE</v>
          </cell>
          <cell r="T776" t="str">
            <v>CUMPLE</v>
          </cell>
          <cell r="U776">
            <v>18959.333333333332</v>
          </cell>
        </row>
        <row r="777">
          <cell r="C777" t="str">
            <v>19.12</v>
          </cell>
          <cell r="D777" t="str">
            <v>SPLITERS</v>
          </cell>
          <cell r="E777" t="str">
            <v>UND</v>
          </cell>
          <cell r="F777"/>
          <cell r="G777">
            <v>12854</v>
          </cell>
          <cell r="H777"/>
          <cell r="I777">
            <v>12638</v>
          </cell>
          <cell r="J777"/>
          <cell r="K777">
            <v>13948</v>
          </cell>
          <cell r="L777"/>
          <cell r="M777">
            <v>13714</v>
          </cell>
          <cell r="N777"/>
          <cell r="O777">
            <v>15040</v>
          </cell>
          <cell r="P777"/>
          <cell r="Q777">
            <v>14787</v>
          </cell>
          <cell r="R777" t="str">
            <v>CUMPLE</v>
          </cell>
          <cell r="S777" t="str">
            <v>CUMPLE</v>
          </cell>
          <cell r="T777" t="str">
            <v>CUMPLE</v>
          </cell>
          <cell r="U777">
            <v>13713</v>
          </cell>
        </row>
        <row r="778">
          <cell r="C778" t="str">
            <v>19.13</v>
          </cell>
          <cell r="D778" t="str">
            <v>TUBERÍA CONDUIT EMT GALVANIZADA 1/2".</v>
          </cell>
          <cell r="E778" t="str">
            <v>ML</v>
          </cell>
          <cell r="F778"/>
          <cell r="G778">
            <v>16002</v>
          </cell>
          <cell r="H778"/>
          <cell r="I778">
            <v>15733</v>
          </cell>
          <cell r="J778"/>
          <cell r="K778">
            <v>18624</v>
          </cell>
          <cell r="L778"/>
          <cell r="M778">
            <v>18311</v>
          </cell>
          <cell r="N778"/>
          <cell r="O778">
            <v>20608</v>
          </cell>
          <cell r="P778"/>
          <cell r="Q778">
            <v>20262</v>
          </cell>
          <cell r="R778" t="str">
            <v>CUMPLE</v>
          </cell>
          <cell r="S778" t="str">
            <v>CUMPLE</v>
          </cell>
          <cell r="T778" t="str">
            <v>CUMPLE</v>
          </cell>
          <cell r="U778">
            <v>18102</v>
          </cell>
        </row>
        <row r="779">
          <cell r="C779" t="str">
            <v>19.14</v>
          </cell>
          <cell r="D779" t="str">
            <v>TUBERÍA CONDUIT EMT GALVANIZADA 3/4".</v>
          </cell>
          <cell r="E779" t="str">
            <v>ML</v>
          </cell>
          <cell r="F779"/>
          <cell r="G779">
            <v>23692</v>
          </cell>
          <cell r="H779"/>
          <cell r="I779">
            <v>23294</v>
          </cell>
          <cell r="J779"/>
          <cell r="K779">
            <v>27088</v>
          </cell>
          <cell r="L779"/>
          <cell r="M779">
            <v>26633</v>
          </cell>
          <cell r="N779"/>
          <cell r="O779">
            <v>30806</v>
          </cell>
          <cell r="P779"/>
          <cell r="Q779">
            <v>30288</v>
          </cell>
          <cell r="R779" t="str">
            <v>CUMPLE</v>
          </cell>
          <cell r="S779" t="str">
            <v>CUMPLE</v>
          </cell>
          <cell r="T779" t="str">
            <v>CUMPLE</v>
          </cell>
          <cell r="U779">
            <v>26738.333333333332</v>
          </cell>
        </row>
        <row r="780">
          <cell r="C780" t="str">
            <v>19.15</v>
          </cell>
          <cell r="D780" t="str">
            <v>TUBERÍA CONDUIT EMT GALVANIZADA 1".</v>
          </cell>
          <cell r="E780" t="str">
            <v>ML</v>
          </cell>
          <cell r="F780"/>
          <cell r="G780">
            <v>32493</v>
          </cell>
          <cell r="H780"/>
          <cell r="I780">
            <v>31947</v>
          </cell>
          <cell r="J780"/>
          <cell r="K780">
            <v>36014</v>
          </cell>
          <cell r="L780"/>
          <cell r="M780">
            <v>35409</v>
          </cell>
          <cell r="N780"/>
          <cell r="O780">
            <v>38120</v>
          </cell>
          <cell r="P780"/>
          <cell r="Q780">
            <v>37479</v>
          </cell>
          <cell r="R780" t="str">
            <v>CUMPLE</v>
          </cell>
          <cell r="S780" t="str">
            <v>CUMPLE</v>
          </cell>
          <cell r="T780" t="str">
            <v>CUMPLE</v>
          </cell>
          <cell r="U780">
            <v>34945</v>
          </cell>
        </row>
        <row r="781">
          <cell r="C781" t="str">
            <v>19.16</v>
          </cell>
          <cell r="D781" t="str">
            <v>BANDEJA PORTACABLE ACERO GALVANIZADO 30x80</v>
          </cell>
          <cell r="E781" t="str">
            <v>ML</v>
          </cell>
          <cell r="F781"/>
          <cell r="G781">
            <v>106343</v>
          </cell>
          <cell r="H781"/>
          <cell r="I781">
            <v>104556</v>
          </cell>
          <cell r="J781"/>
          <cell r="K781">
            <v>116464</v>
          </cell>
          <cell r="L781"/>
          <cell r="M781">
            <v>114507</v>
          </cell>
          <cell r="N781"/>
          <cell r="O781">
            <v>127673</v>
          </cell>
          <cell r="P781"/>
          <cell r="Q781">
            <v>125527</v>
          </cell>
          <cell r="R781" t="str">
            <v>CUMPLE</v>
          </cell>
          <cell r="S781" t="str">
            <v>CUMPLE</v>
          </cell>
          <cell r="T781" t="str">
            <v>CUMPLE</v>
          </cell>
          <cell r="U781">
            <v>114863.33333333333</v>
          </cell>
        </row>
        <row r="782">
          <cell r="C782" t="str">
            <v>19.17</v>
          </cell>
          <cell r="D782" t="str">
            <v>TAPA PARA BANDEJA PORTACABLE ACERO GALVANIZADO 30X120</v>
          </cell>
          <cell r="E782" t="str">
            <v>ML</v>
          </cell>
          <cell r="F782"/>
          <cell r="G782">
            <v>62372</v>
          </cell>
          <cell r="H782"/>
          <cell r="I782">
            <v>61324</v>
          </cell>
          <cell r="J782"/>
          <cell r="K782">
            <v>68865</v>
          </cell>
          <cell r="L782"/>
          <cell r="M782">
            <v>67708</v>
          </cell>
          <cell r="N782"/>
          <cell r="O782">
            <v>78270</v>
          </cell>
          <cell r="P782"/>
          <cell r="Q782">
            <v>76955</v>
          </cell>
          <cell r="R782" t="str">
            <v>CUMPLE</v>
          </cell>
          <cell r="S782" t="str">
            <v>CUMPLE</v>
          </cell>
          <cell r="T782" t="str">
            <v>CUMPLE</v>
          </cell>
          <cell r="U782">
            <v>68662.333333333328</v>
          </cell>
        </row>
        <row r="783">
          <cell r="C783" t="str">
            <v>19.18</v>
          </cell>
          <cell r="D783" t="str">
            <v>BANDEJA PORTACABLES PARA RACK</v>
          </cell>
          <cell r="E783" t="str">
            <v>ML</v>
          </cell>
          <cell r="F783"/>
          <cell r="G783">
            <v>94481</v>
          </cell>
          <cell r="H783"/>
          <cell r="I783">
            <v>92893</v>
          </cell>
          <cell r="J783"/>
          <cell r="K783">
            <v>107039</v>
          </cell>
          <cell r="L783"/>
          <cell r="M783">
            <v>105240</v>
          </cell>
          <cell r="N783"/>
          <cell r="O783">
            <v>116708</v>
          </cell>
          <cell r="P783"/>
          <cell r="Q783">
            <v>114747</v>
          </cell>
          <cell r="R783" t="str">
            <v>CUMPLE</v>
          </cell>
          <cell r="S783" t="str">
            <v>CUMPLE</v>
          </cell>
          <cell r="T783" t="str">
            <v>CUMPLE</v>
          </cell>
          <cell r="U783">
            <v>104293.33333333333</v>
          </cell>
        </row>
        <row r="784">
          <cell r="C784" t="str">
            <v>19.19</v>
          </cell>
          <cell r="D784" t="str">
            <v>RACK 2' X 24"</v>
          </cell>
          <cell r="E784" t="str">
            <v>ML</v>
          </cell>
          <cell r="F784"/>
          <cell r="G784">
            <v>236251</v>
          </cell>
          <cell r="H784"/>
          <cell r="I784">
            <v>232280</v>
          </cell>
          <cell r="J784"/>
          <cell r="K784">
            <v>261629</v>
          </cell>
          <cell r="L784"/>
          <cell r="M784">
            <v>257232</v>
          </cell>
          <cell r="N784"/>
          <cell r="O784">
            <v>294302</v>
          </cell>
          <cell r="P784"/>
          <cell r="Q784">
            <v>289356</v>
          </cell>
          <cell r="R784" t="str">
            <v>CUMPLE</v>
          </cell>
          <cell r="S784" t="str">
            <v>CUMPLE</v>
          </cell>
          <cell r="T784" t="str">
            <v>CUMPLE</v>
          </cell>
          <cell r="U784">
            <v>259622.66666666666</v>
          </cell>
        </row>
        <row r="785">
          <cell r="C785" t="str">
            <v>19.20</v>
          </cell>
          <cell r="D785" t="str">
            <v>RACK 3' X 24"</v>
          </cell>
          <cell r="E785" t="str">
            <v>ML</v>
          </cell>
          <cell r="F785"/>
          <cell r="G785">
            <v>327554</v>
          </cell>
          <cell r="H785"/>
          <cell r="I785">
            <v>322049</v>
          </cell>
          <cell r="J785"/>
          <cell r="K785">
            <v>358444</v>
          </cell>
          <cell r="L785"/>
          <cell r="M785">
            <v>352420</v>
          </cell>
          <cell r="N785"/>
          <cell r="O785">
            <v>396353</v>
          </cell>
          <cell r="P785"/>
          <cell r="Q785">
            <v>389692</v>
          </cell>
          <cell r="R785" t="str">
            <v>CUMPLE</v>
          </cell>
          <cell r="S785" t="str">
            <v>CUMPLE</v>
          </cell>
          <cell r="T785" t="str">
            <v>CUMPLE</v>
          </cell>
          <cell r="U785">
            <v>354720.33333333331</v>
          </cell>
        </row>
        <row r="786">
          <cell r="C786" t="str">
            <v>19.21</v>
          </cell>
          <cell r="D786" t="str">
            <v>RACK 5' X 24"</v>
          </cell>
          <cell r="E786" t="str">
            <v>ML</v>
          </cell>
          <cell r="F786"/>
          <cell r="G786">
            <v>393553</v>
          </cell>
          <cell r="H786"/>
          <cell r="I786">
            <v>386939</v>
          </cell>
          <cell r="J786"/>
          <cell r="K786">
            <v>429469</v>
          </cell>
          <cell r="L786"/>
          <cell r="M786">
            <v>422251</v>
          </cell>
          <cell r="N786"/>
          <cell r="O786">
            <v>468722</v>
          </cell>
          <cell r="P786"/>
          <cell r="Q786">
            <v>460844</v>
          </cell>
          <cell r="R786" t="str">
            <v>CUMPLE</v>
          </cell>
          <cell r="S786" t="str">
            <v>CUMPLE</v>
          </cell>
          <cell r="T786" t="str">
            <v>CUMPLE</v>
          </cell>
          <cell r="U786">
            <v>423344.66666666669</v>
          </cell>
        </row>
        <row r="787">
          <cell r="C787" t="str">
            <v>19.22</v>
          </cell>
          <cell r="D787" t="str">
            <v>RACK 7' X 24"</v>
          </cell>
          <cell r="E787" t="str">
            <v>ML</v>
          </cell>
          <cell r="F787"/>
          <cell r="G787">
            <v>430182</v>
          </cell>
          <cell r="H787"/>
          <cell r="I787">
            <v>422952</v>
          </cell>
          <cell r="J787"/>
          <cell r="K787">
            <v>469641</v>
          </cell>
          <cell r="L787"/>
          <cell r="M787">
            <v>461748</v>
          </cell>
          <cell r="N787"/>
          <cell r="O787">
            <v>515135</v>
          </cell>
          <cell r="P787"/>
          <cell r="Q787">
            <v>506477</v>
          </cell>
          <cell r="R787" t="str">
            <v>CUMPLE</v>
          </cell>
          <cell r="S787" t="str">
            <v>CUMPLE</v>
          </cell>
          <cell r="T787" t="str">
            <v>CUMPLE</v>
          </cell>
          <cell r="U787">
            <v>463725.66666666669</v>
          </cell>
        </row>
        <row r="788">
          <cell r="C788" t="str">
            <v>19.23</v>
          </cell>
          <cell r="D788" t="str">
            <v>PATCH PANEL 48 PUERTOS CATEGORÍA 6A</v>
          </cell>
          <cell r="E788" t="str">
            <v>UND</v>
          </cell>
          <cell r="F788"/>
          <cell r="G788">
            <v>605886</v>
          </cell>
          <cell r="H788"/>
          <cell r="I788">
            <v>595703</v>
          </cell>
          <cell r="J788"/>
          <cell r="K788">
            <v>655319</v>
          </cell>
          <cell r="L788"/>
          <cell r="M788">
            <v>644305</v>
          </cell>
          <cell r="N788"/>
          <cell r="O788">
            <v>729428</v>
          </cell>
          <cell r="P788"/>
          <cell r="Q788">
            <v>717169</v>
          </cell>
          <cell r="R788" t="str">
            <v>CUMPLE</v>
          </cell>
          <cell r="S788" t="str">
            <v>CUMPLE</v>
          </cell>
          <cell r="T788" t="str">
            <v>CUMPLE</v>
          </cell>
          <cell r="U788">
            <v>652392.33333333337</v>
          </cell>
        </row>
        <row r="789">
          <cell r="C789" t="str">
            <v>19.24</v>
          </cell>
          <cell r="D789" t="str">
            <v>PATCH PANEL 24 PUERTOS CATEGORÍA 6A</v>
          </cell>
          <cell r="E789" t="str">
            <v>UND</v>
          </cell>
          <cell r="F789"/>
          <cell r="G789">
            <v>392339</v>
          </cell>
          <cell r="H789"/>
          <cell r="I789">
            <v>385745</v>
          </cell>
          <cell r="J789"/>
          <cell r="K789">
            <v>428337</v>
          </cell>
          <cell r="L789"/>
          <cell r="M789">
            <v>421138</v>
          </cell>
          <cell r="N789"/>
          <cell r="O789">
            <v>483572</v>
          </cell>
          <cell r="P789"/>
          <cell r="Q789">
            <v>475445</v>
          </cell>
          <cell r="R789" t="str">
            <v>CUMPLE</v>
          </cell>
          <cell r="S789" t="str">
            <v>CUMPLE</v>
          </cell>
          <cell r="T789" t="str">
            <v>CUMPLE</v>
          </cell>
          <cell r="U789">
            <v>427442.66666666669</v>
          </cell>
        </row>
        <row r="790">
          <cell r="C790" t="str">
            <v>19.25</v>
          </cell>
          <cell r="D790" t="str">
            <v>SALIDA DE DATOS COMPLETA (INCLUYE FACE PLATE Y MARCACIÓN)</v>
          </cell>
          <cell r="E790" t="str">
            <v>UND</v>
          </cell>
          <cell r="F790"/>
          <cell r="G790">
            <v>100380</v>
          </cell>
          <cell r="H790"/>
          <cell r="I790">
            <v>98693</v>
          </cell>
          <cell r="J790"/>
          <cell r="K790">
            <v>108764</v>
          </cell>
          <cell r="L790"/>
          <cell r="M790">
            <v>106936</v>
          </cell>
          <cell r="N790"/>
          <cell r="O790">
            <v>123877</v>
          </cell>
          <cell r="P790"/>
          <cell r="Q790">
            <v>121795</v>
          </cell>
          <cell r="R790" t="str">
            <v>CUMPLE</v>
          </cell>
          <cell r="S790" t="str">
            <v>CUMPLE</v>
          </cell>
          <cell r="T790" t="str">
            <v>CUMPLE</v>
          </cell>
          <cell r="U790">
            <v>109141.33333333333</v>
          </cell>
        </row>
        <row r="791">
          <cell r="C791" t="str">
            <v>19.26</v>
          </cell>
          <cell r="D791" t="str">
            <v>PATCH CORD 2M CATEGORÍA 6A</v>
          </cell>
          <cell r="E791" t="str">
            <v>UND</v>
          </cell>
          <cell r="F791"/>
          <cell r="G791">
            <v>19358</v>
          </cell>
          <cell r="H791"/>
          <cell r="I791">
            <v>19033</v>
          </cell>
          <cell r="J791"/>
          <cell r="K791">
            <v>22528</v>
          </cell>
          <cell r="L791"/>
          <cell r="M791">
            <v>22149</v>
          </cell>
          <cell r="N791"/>
          <cell r="O791">
            <v>26262</v>
          </cell>
          <cell r="P791"/>
          <cell r="Q791">
            <v>25821</v>
          </cell>
          <cell r="R791" t="str">
            <v>CUMPLE</v>
          </cell>
          <cell r="S791" t="str">
            <v>CUMPLE</v>
          </cell>
          <cell r="T791" t="str">
            <v>CUMPLE</v>
          </cell>
          <cell r="U791">
            <v>22334.333333333332</v>
          </cell>
        </row>
        <row r="792">
          <cell r="C792" t="str">
            <v>19.27</v>
          </cell>
          <cell r="D792" t="str">
            <v>PATCH CORD 5M CATEGORÍA 6A</v>
          </cell>
          <cell r="E792" t="str">
            <v>UND</v>
          </cell>
          <cell r="F792"/>
          <cell r="G792">
            <v>35671</v>
          </cell>
          <cell r="H792"/>
          <cell r="I792">
            <v>35071</v>
          </cell>
          <cell r="J792"/>
          <cell r="K792">
            <v>39814</v>
          </cell>
          <cell r="L792"/>
          <cell r="M792">
            <v>39145</v>
          </cell>
          <cell r="N792"/>
          <cell r="O792">
            <v>44002</v>
          </cell>
          <cell r="P792"/>
          <cell r="Q792">
            <v>43262</v>
          </cell>
          <cell r="R792" t="str">
            <v>CUMPLE</v>
          </cell>
          <cell r="S792" t="str">
            <v>CUMPLE</v>
          </cell>
          <cell r="T792" t="str">
            <v>CUMPLE</v>
          </cell>
          <cell r="U792">
            <v>39159.333333333336</v>
          </cell>
        </row>
        <row r="793">
          <cell r="C793" t="str">
            <v>19.28</v>
          </cell>
          <cell r="D793" t="str">
            <v>CABLE UTP CATEGORÍA 6A</v>
          </cell>
          <cell r="E793" t="str">
            <v>UND</v>
          </cell>
          <cell r="F793"/>
          <cell r="G793">
            <v>5305</v>
          </cell>
          <cell r="H793"/>
          <cell r="I793">
            <v>5216</v>
          </cell>
          <cell r="J793"/>
          <cell r="K793">
            <v>6086</v>
          </cell>
          <cell r="L793"/>
          <cell r="M793">
            <v>5984</v>
          </cell>
          <cell r="N793"/>
          <cell r="O793">
            <v>6754</v>
          </cell>
          <cell r="P793"/>
          <cell r="Q793">
            <v>6640</v>
          </cell>
          <cell r="R793" t="str">
            <v>CUMPLE</v>
          </cell>
          <cell r="S793" t="str">
            <v>CUMPLE</v>
          </cell>
          <cell r="T793" t="str">
            <v>CUMPLE</v>
          </cell>
          <cell r="U793">
            <v>5946.666666666667</v>
          </cell>
        </row>
        <row r="794">
          <cell r="C794" t="str">
            <v>19.29</v>
          </cell>
          <cell r="D794" t="str">
            <v>CANALETA METÁLICA 4X6 CMS</v>
          </cell>
          <cell r="E794" t="str">
            <v>ML</v>
          </cell>
          <cell r="F794"/>
          <cell r="G794">
            <v>34696</v>
          </cell>
          <cell r="H794"/>
          <cell r="I794">
            <v>34113</v>
          </cell>
          <cell r="J794"/>
          <cell r="K794">
            <v>38989</v>
          </cell>
          <cell r="L794"/>
          <cell r="M794">
            <v>38334</v>
          </cell>
          <cell r="N794"/>
          <cell r="O794">
            <v>42167</v>
          </cell>
          <cell r="P794"/>
          <cell r="Q794">
            <v>41458</v>
          </cell>
          <cell r="R794" t="str">
            <v>CUMPLE</v>
          </cell>
          <cell r="S794" t="str">
            <v>CUMPLE</v>
          </cell>
          <cell r="T794" t="str">
            <v>CUMPLE</v>
          </cell>
          <cell r="U794">
            <v>37968.333333333336</v>
          </cell>
        </row>
        <row r="795">
          <cell r="C795" t="str">
            <v>19.30</v>
          </cell>
          <cell r="D795" t="str">
            <v>CANALETA METÁLICA 4X10 CMS</v>
          </cell>
          <cell r="E795" t="str">
            <v>ML</v>
          </cell>
          <cell r="F795"/>
          <cell r="G795">
            <v>41665</v>
          </cell>
          <cell r="H795"/>
          <cell r="I795">
            <v>40965</v>
          </cell>
          <cell r="J795"/>
          <cell r="K795">
            <v>46302</v>
          </cell>
          <cell r="L795"/>
          <cell r="M795">
            <v>45524</v>
          </cell>
          <cell r="N795"/>
          <cell r="O795">
            <v>48400</v>
          </cell>
          <cell r="P795"/>
          <cell r="Q795">
            <v>47587</v>
          </cell>
          <cell r="R795" t="str">
            <v>CUMPLE</v>
          </cell>
          <cell r="S795" t="str">
            <v>CUMPLE</v>
          </cell>
          <cell r="T795" t="str">
            <v>CUMPLE</v>
          </cell>
          <cell r="U795">
            <v>44692</v>
          </cell>
        </row>
        <row r="796">
          <cell r="C796" t="str">
            <v>19.31</v>
          </cell>
          <cell r="D796" t="str">
            <v>CANALETA METÁLICA 6X10 CMS</v>
          </cell>
          <cell r="E796" t="str">
            <v>ML</v>
          </cell>
          <cell r="F796"/>
          <cell r="G796">
            <v>43938</v>
          </cell>
          <cell r="H796"/>
          <cell r="I796">
            <v>43200</v>
          </cell>
          <cell r="J796"/>
          <cell r="K796">
            <v>48909</v>
          </cell>
          <cell r="L796"/>
          <cell r="M796">
            <v>48087</v>
          </cell>
          <cell r="N796"/>
          <cell r="O796">
            <v>51042</v>
          </cell>
          <cell r="P796"/>
          <cell r="Q796">
            <v>50184</v>
          </cell>
          <cell r="R796" t="str">
            <v>CUMPLE</v>
          </cell>
          <cell r="S796" t="str">
            <v>CUMPLE</v>
          </cell>
          <cell r="T796" t="str">
            <v>CUMPLE</v>
          </cell>
          <cell r="U796">
            <v>47157</v>
          </cell>
        </row>
        <row r="797">
          <cell r="C797" t="str">
            <v>19.32</v>
          </cell>
          <cell r="D797" t="str">
            <v>CANALES EN LAMINA GALVANIZADA CALIBRE 20; DS=50</v>
          </cell>
          <cell r="E797" t="str">
            <v>UND</v>
          </cell>
          <cell r="F797"/>
          <cell r="G797">
            <v>87127</v>
          </cell>
          <cell r="H797"/>
          <cell r="I797">
            <v>85663</v>
          </cell>
          <cell r="J797"/>
          <cell r="K797">
            <v>100061</v>
          </cell>
          <cell r="L797"/>
          <cell r="M797">
            <v>98379</v>
          </cell>
          <cell r="N797"/>
          <cell r="O797">
            <v>121094</v>
          </cell>
          <cell r="P797"/>
          <cell r="Q797">
            <v>119059</v>
          </cell>
          <cell r="R797" t="str">
            <v>CUMPLE</v>
          </cell>
          <cell r="S797" t="str">
            <v>CUMPLE</v>
          </cell>
          <cell r="T797" t="str">
            <v>CUMPLE</v>
          </cell>
          <cell r="U797">
            <v>101033.66666666667</v>
          </cell>
        </row>
        <row r="798">
          <cell r="C798" t="str">
            <v>19.33</v>
          </cell>
          <cell r="D798" t="str">
            <v>CANALETA PLÁSTICA 13X7 MM</v>
          </cell>
          <cell r="E798" t="str">
            <v>ML</v>
          </cell>
          <cell r="F798"/>
          <cell r="G798">
            <v>18719</v>
          </cell>
          <cell r="H798"/>
          <cell r="I798">
            <v>18404</v>
          </cell>
          <cell r="J798"/>
          <cell r="K798">
            <v>21325</v>
          </cell>
          <cell r="L798"/>
          <cell r="M798">
            <v>20967</v>
          </cell>
          <cell r="N798"/>
          <cell r="O798">
            <v>22868</v>
          </cell>
          <cell r="P798"/>
          <cell r="Q798">
            <v>22484</v>
          </cell>
          <cell r="R798" t="str">
            <v>CUMPLE</v>
          </cell>
          <cell r="S798" t="str">
            <v>CUMPLE</v>
          </cell>
          <cell r="T798" t="str">
            <v>CUMPLE</v>
          </cell>
          <cell r="U798">
            <v>20618.333333333332</v>
          </cell>
        </row>
        <row r="799">
          <cell r="C799" t="str">
            <v>19.34</v>
          </cell>
          <cell r="D799" t="str">
            <v>CANALETA PLÁSTICA 20X12 MM</v>
          </cell>
          <cell r="E799" t="str">
            <v>ML</v>
          </cell>
          <cell r="F799"/>
          <cell r="G799">
            <v>23325</v>
          </cell>
          <cell r="H799"/>
          <cell r="I799">
            <v>22933</v>
          </cell>
          <cell r="J799"/>
          <cell r="K799">
            <v>24721</v>
          </cell>
          <cell r="L799"/>
          <cell r="M799">
            <v>24306</v>
          </cell>
          <cell r="N799"/>
          <cell r="O799">
            <v>26062</v>
          </cell>
          <cell r="P799"/>
          <cell r="Q799">
            <v>25624</v>
          </cell>
          <cell r="R799" t="str">
            <v>CUMPLE</v>
          </cell>
          <cell r="S799" t="str">
            <v>CUMPLE</v>
          </cell>
          <cell r="T799" t="str">
            <v>CUMPLE</v>
          </cell>
          <cell r="U799">
            <v>24287.666666666668</v>
          </cell>
        </row>
        <row r="800">
          <cell r="C800" t="str">
            <v>19.35</v>
          </cell>
          <cell r="D800" t="str">
            <v>CANALETA PLÁSTICA 32X12 MM</v>
          </cell>
          <cell r="E800" t="str">
            <v>ML</v>
          </cell>
          <cell r="F800"/>
          <cell r="G800">
            <v>24289</v>
          </cell>
          <cell r="H800"/>
          <cell r="I800">
            <v>23881</v>
          </cell>
          <cell r="J800"/>
          <cell r="K800">
            <v>25736</v>
          </cell>
          <cell r="L800"/>
          <cell r="M800">
            <v>25303</v>
          </cell>
          <cell r="N800"/>
          <cell r="O800">
            <v>27093</v>
          </cell>
          <cell r="P800"/>
          <cell r="Q800">
            <v>26638</v>
          </cell>
          <cell r="R800" t="str">
            <v>CUMPLE</v>
          </cell>
          <cell r="S800" t="str">
            <v>CUMPLE</v>
          </cell>
          <cell r="T800" t="str">
            <v>CUMPLE</v>
          </cell>
          <cell r="U800">
            <v>25274</v>
          </cell>
        </row>
        <row r="801">
          <cell r="C801" t="str">
            <v>19.36</v>
          </cell>
          <cell r="D801" t="str">
            <v>CANALETA PLÁSTICA 40X60 MM</v>
          </cell>
          <cell r="E801" t="str">
            <v>ML</v>
          </cell>
          <cell r="F801"/>
          <cell r="G801">
            <v>37445</v>
          </cell>
          <cell r="H801"/>
          <cell r="I801">
            <v>36816</v>
          </cell>
          <cell r="J801"/>
          <cell r="K801">
            <v>42403</v>
          </cell>
          <cell r="L801"/>
          <cell r="M801">
            <v>41690</v>
          </cell>
          <cell r="N801"/>
          <cell r="O801">
            <v>44444</v>
          </cell>
          <cell r="P801"/>
          <cell r="Q801">
            <v>43697</v>
          </cell>
          <cell r="R801" t="str">
            <v>CUMPLE</v>
          </cell>
          <cell r="S801" t="str">
            <v>CUMPLE</v>
          </cell>
          <cell r="T801" t="str">
            <v>CUMPLE</v>
          </cell>
          <cell r="U801">
            <v>40734.333333333336</v>
          </cell>
        </row>
        <row r="802">
          <cell r="C802" t="str">
            <v>19.37</v>
          </cell>
          <cell r="D802" t="str">
            <v>SWITCH 10/100/1000 24 PUERTOS</v>
          </cell>
          <cell r="E802" t="str">
            <v>UND</v>
          </cell>
          <cell r="F802"/>
          <cell r="G802">
            <v>596429</v>
          </cell>
          <cell r="H802"/>
          <cell r="I802">
            <v>586405</v>
          </cell>
          <cell r="J802"/>
          <cell r="K802">
            <v>645395</v>
          </cell>
          <cell r="L802"/>
          <cell r="M802">
            <v>634548</v>
          </cell>
          <cell r="N802"/>
          <cell r="O802">
            <v>717032</v>
          </cell>
          <cell r="P802"/>
          <cell r="Q802">
            <v>704981</v>
          </cell>
          <cell r="R802" t="str">
            <v>CUMPLE</v>
          </cell>
          <cell r="S802" t="str">
            <v>CUMPLE</v>
          </cell>
          <cell r="T802" t="str">
            <v>CUMPLE</v>
          </cell>
          <cell r="U802">
            <v>641978</v>
          </cell>
        </row>
        <row r="803">
          <cell r="C803" t="str">
            <v>19.38</v>
          </cell>
          <cell r="D803" t="str">
            <v>SWITCH 10/100/1000 16 PUERTOS</v>
          </cell>
          <cell r="E803" t="str">
            <v>UND</v>
          </cell>
          <cell r="F803"/>
          <cell r="G803">
            <v>352828</v>
          </cell>
          <cell r="H803"/>
          <cell r="I803">
            <v>346898</v>
          </cell>
          <cell r="J803"/>
          <cell r="K803">
            <v>386754</v>
          </cell>
          <cell r="L803"/>
          <cell r="M803">
            <v>380254</v>
          </cell>
          <cell r="N803"/>
          <cell r="O803">
            <v>435177</v>
          </cell>
          <cell r="P803"/>
          <cell r="Q803">
            <v>427863</v>
          </cell>
          <cell r="R803" t="str">
            <v>CUMPLE</v>
          </cell>
          <cell r="S803" t="str">
            <v>CUMPLE</v>
          </cell>
          <cell r="T803" t="str">
            <v>CUMPLE</v>
          </cell>
          <cell r="U803">
            <v>385005</v>
          </cell>
        </row>
        <row r="804">
          <cell r="C804" t="str">
            <v>19.39</v>
          </cell>
          <cell r="D804" t="str">
            <v>SWITCH 10/100/1000 8 PUERTOS</v>
          </cell>
          <cell r="E804" t="str">
            <v>UND</v>
          </cell>
          <cell r="F804"/>
          <cell r="G804">
            <v>158335</v>
          </cell>
          <cell r="H804"/>
          <cell r="I804">
            <v>155674</v>
          </cell>
          <cell r="J804"/>
          <cell r="K804">
            <v>180331</v>
          </cell>
          <cell r="L804"/>
          <cell r="M804">
            <v>177300</v>
          </cell>
          <cell r="N804"/>
          <cell r="O804">
            <v>208001</v>
          </cell>
          <cell r="P804"/>
          <cell r="Q804">
            <v>204505</v>
          </cell>
          <cell r="R804" t="str">
            <v>CUMPLE</v>
          </cell>
          <cell r="S804" t="str">
            <v>CUMPLE</v>
          </cell>
          <cell r="T804" t="str">
            <v>CUMPLE</v>
          </cell>
          <cell r="U804">
            <v>179159.66666666666</v>
          </cell>
        </row>
        <row r="805">
          <cell r="C805" t="str">
            <v>19.40</v>
          </cell>
          <cell r="D805" t="str">
            <v>CABLE TELEFÓNICO 2 PARES</v>
          </cell>
          <cell r="E805" t="str">
            <v>ML</v>
          </cell>
          <cell r="F805"/>
          <cell r="G805">
            <v>1689</v>
          </cell>
          <cell r="H805"/>
          <cell r="I805">
            <v>1661</v>
          </cell>
          <cell r="J805"/>
          <cell r="K805">
            <v>1858</v>
          </cell>
          <cell r="L805"/>
          <cell r="M805">
            <v>1827</v>
          </cell>
          <cell r="N805"/>
          <cell r="O805">
            <v>2060</v>
          </cell>
          <cell r="P805"/>
          <cell r="Q805">
            <v>2025</v>
          </cell>
          <cell r="R805" t="str">
            <v>CUMPLE</v>
          </cell>
          <cell r="S805" t="str">
            <v>CUMPLE</v>
          </cell>
          <cell r="T805" t="str">
            <v>CUMPLE</v>
          </cell>
          <cell r="U805">
            <v>1837.6666666666667</v>
          </cell>
        </row>
        <row r="806">
          <cell r="C806" t="str">
            <v>19.41</v>
          </cell>
          <cell r="D806" t="str">
            <v>CABLE TELEFÓNICO 10 PARES</v>
          </cell>
          <cell r="E806" t="str">
            <v>ML</v>
          </cell>
          <cell r="F806"/>
          <cell r="G806">
            <v>7077</v>
          </cell>
          <cell r="H806"/>
          <cell r="I806">
            <v>6958</v>
          </cell>
          <cell r="J806"/>
          <cell r="K806">
            <v>7533</v>
          </cell>
          <cell r="L806"/>
          <cell r="M806">
            <v>7406</v>
          </cell>
          <cell r="N806"/>
          <cell r="O806">
            <v>7871</v>
          </cell>
          <cell r="P806"/>
          <cell r="Q806">
            <v>7739</v>
          </cell>
          <cell r="R806" t="str">
            <v>CUMPLE</v>
          </cell>
          <cell r="S806" t="str">
            <v>CUMPLE</v>
          </cell>
          <cell r="T806" t="str">
            <v>CUMPLE</v>
          </cell>
          <cell r="U806">
            <v>7367.666666666667</v>
          </cell>
        </row>
        <row r="807">
          <cell r="C807" t="str">
            <v>19.42</v>
          </cell>
          <cell r="D807" t="str">
            <v>CABLE TELEFÓNICO 20 PARES</v>
          </cell>
          <cell r="E807" t="str">
            <v>ML</v>
          </cell>
          <cell r="F807"/>
          <cell r="G807">
            <v>10537</v>
          </cell>
          <cell r="H807"/>
          <cell r="I807">
            <v>10360</v>
          </cell>
          <cell r="J807"/>
          <cell r="K807">
            <v>11321</v>
          </cell>
          <cell r="L807"/>
          <cell r="M807">
            <v>11131</v>
          </cell>
          <cell r="N807"/>
          <cell r="O807">
            <v>11865</v>
          </cell>
          <cell r="P807"/>
          <cell r="Q807">
            <v>11666</v>
          </cell>
          <cell r="R807" t="str">
            <v>CUMPLE</v>
          </cell>
          <cell r="S807" t="str">
            <v>CUMPLE</v>
          </cell>
          <cell r="T807" t="str">
            <v>CUMPLE</v>
          </cell>
          <cell r="U807">
            <v>11052.333333333334</v>
          </cell>
        </row>
        <row r="808">
          <cell r="C808" t="str">
            <v>19.43</v>
          </cell>
          <cell r="D808" t="str">
            <v>CABLE TELEFÓNICO 40 PARES</v>
          </cell>
          <cell r="E808" t="str">
            <v>ML</v>
          </cell>
          <cell r="F808"/>
          <cell r="G808">
            <v>17146</v>
          </cell>
          <cell r="H808"/>
          <cell r="I808">
            <v>16858</v>
          </cell>
          <cell r="J808"/>
          <cell r="K808">
            <v>18616</v>
          </cell>
          <cell r="L808"/>
          <cell r="M808">
            <v>18303</v>
          </cell>
          <cell r="N808"/>
          <cell r="O808">
            <v>19383</v>
          </cell>
          <cell r="P808"/>
          <cell r="Q808">
            <v>19057</v>
          </cell>
          <cell r="R808" t="str">
            <v>CUMPLE</v>
          </cell>
          <cell r="S808" t="str">
            <v>CUMPLE</v>
          </cell>
          <cell r="T808" t="str">
            <v>CUMPLE</v>
          </cell>
          <cell r="U808">
            <v>18072.666666666668</v>
          </cell>
        </row>
        <row r="809">
          <cell r="C809" t="str">
            <v>19.44</v>
          </cell>
          <cell r="D809" t="str">
            <v>CABLE TELEVISIÓN RG6</v>
          </cell>
          <cell r="E809" t="str">
            <v>ML</v>
          </cell>
          <cell r="F809"/>
          <cell r="G809">
            <v>3506</v>
          </cell>
          <cell r="H809"/>
          <cell r="I809">
            <v>3447</v>
          </cell>
          <cell r="J809"/>
          <cell r="K809">
            <v>3853</v>
          </cell>
          <cell r="L809"/>
          <cell r="M809">
            <v>3788</v>
          </cell>
          <cell r="N809"/>
          <cell r="O809">
            <v>4080</v>
          </cell>
          <cell r="P809"/>
          <cell r="Q809">
            <v>4011</v>
          </cell>
          <cell r="R809" t="str">
            <v>CUMPLE</v>
          </cell>
          <cell r="S809" t="str">
            <v>CUMPLE</v>
          </cell>
          <cell r="T809" t="str">
            <v>CUMPLE</v>
          </cell>
          <cell r="U809">
            <v>3748.6666666666665</v>
          </cell>
        </row>
        <row r="810">
          <cell r="C810" t="str">
            <v>19.45</v>
          </cell>
          <cell r="D810" t="str">
            <v>ACOMETIDA TELEFÓNICA 1/2"</v>
          </cell>
          <cell r="E810" t="str">
            <v>UND</v>
          </cell>
          <cell r="F810"/>
          <cell r="G810">
            <v>24534</v>
          </cell>
          <cell r="H810"/>
          <cell r="I810">
            <v>24122</v>
          </cell>
          <cell r="J810"/>
          <cell r="K810">
            <v>27242</v>
          </cell>
          <cell r="L810"/>
          <cell r="M810">
            <v>26784</v>
          </cell>
          <cell r="N810"/>
          <cell r="O810">
            <v>33120</v>
          </cell>
          <cell r="P810"/>
          <cell r="Q810">
            <v>32563</v>
          </cell>
          <cell r="R810" t="str">
            <v>CUMPLE</v>
          </cell>
          <cell r="S810" t="str">
            <v>CUMPLE</v>
          </cell>
          <cell r="T810" t="str">
            <v>CUMPLE</v>
          </cell>
          <cell r="U810">
            <v>27823</v>
          </cell>
        </row>
        <row r="811">
          <cell r="C811" t="str">
            <v>19.46</v>
          </cell>
          <cell r="D811" t="str">
            <v>ACOMETIDA TELEFÓNICA 1"</v>
          </cell>
          <cell r="E811" t="str">
            <v>UND</v>
          </cell>
          <cell r="F811"/>
          <cell r="G811">
            <v>34965</v>
          </cell>
          <cell r="H811"/>
          <cell r="I811">
            <v>34377</v>
          </cell>
          <cell r="J811"/>
          <cell r="K811">
            <v>38372</v>
          </cell>
          <cell r="L811"/>
          <cell r="M811">
            <v>37727</v>
          </cell>
          <cell r="N811"/>
          <cell r="O811">
            <v>46595</v>
          </cell>
          <cell r="P811"/>
          <cell r="Q811">
            <v>45812</v>
          </cell>
          <cell r="R811" t="str">
            <v>CUMPLE</v>
          </cell>
          <cell r="S811" t="str">
            <v>CUMPLE</v>
          </cell>
          <cell r="T811" t="str">
            <v>CUMPLE</v>
          </cell>
          <cell r="U811">
            <v>39305.333333333336</v>
          </cell>
        </row>
        <row r="812">
          <cell r="C812" t="str">
            <v>19.47</v>
          </cell>
          <cell r="D812" t="str">
            <v>ACOMETIDA TELEVISIÓN 1" RG6"</v>
          </cell>
          <cell r="E812" t="str">
            <v>UND</v>
          </cell>
          <cell r="F812"/>
          <cell r="G812">
            <v>25614</v>
          </cell>
          <cell r="H812"/>
          <cell r="I812">
            <v>25184</v>
          </cell>
          <cell r="J812"/>
          <cell r="K812">
            <v>28721</v>
          </cell>
          <cell r="L812"/>
          <cell r="M812">
            <v>28238</v>
          </cell>
          <cell r="N812"/>
          <cell r="O812">
            <v>34897</v>
          </cell>
          <cell r="P812"/>
          <cell r="Q812">
            <v>34310</v>
          </cell>
          <cell r="R812" t="str">
            <v>CUMPLE</v>
          </cell>
          <cell r="S812" t="str">
            <v>CUMPLE</v>
          </cell>
          <cell r="T812" t="str">
            <v>CUMPLE</v>
          </cell>
          <cell r="U812">
            <v>29244</v>
          </cell>
        </row>
        <row r="813">
          <cell r="C813" t="str">
            <v>19.48</v>
          </cell>
          <cell r="D813" t="str">
            <v>CABLE DE FIBRA ÓPTICA 50/125 MULTIMODO (INCLUYE CERTIFICACIÓN)</v>
          </cell>
          <cell r="E813" t="str">
            <v>ML</v>
          </cell>
          <cell r="F813"/>
          <cell r="G813">
            <v>18370</v>
          </cell>
          <cell r="H813"/>
          <cell r="I813">
            <v>18061</v>
          </cell>
          <cell r="J813"/>
          <cell r="K813">
            <v>19772</v>
          </cell>
          <cell r="L813"/>
          <cell r="M813">
            <v>19440</v>
          </cell>
          <cell r="N813"/>
          <cell r="O813">
            <v>21347</v>
          </cell>
          <cell r="P813"/>
          <cell r="Q813">
            <v>20988</v>
          </cell>
          <cell r="R813" t="str">
            <v>CUMPLE</v>
          </cell>
          <cell r="S813" t="str">
            <v>CUMPLE</v>
          </cell>
          <cell r="T813" t="str">
            <v>CUMPLE</v>
          </cell>
          <cell r="U813">
            <v>19496.333333333332</v>
          </cell>
        </row>
        <row r="814">
          <cell r="C814" t="str">
            <v>19.49</v>
          </cell>
          <cell r="D814" t="str">
            <v>BANDEJA PARA FIBRA ÓPTICA HASTA 24 HILOS</v>
          </cell>
          <cell r="E814" t="str">
            <v>ML</v>
          </cell>
          <cell r="F814"/>
          <cell r="G814">
            <v>559708</v>
          </cell>
          <cell r="H814"/>
          <cell r="I814">
            <v>550301</v>
          </cell>
          <cell r="J814"/>
          <cell r="K814">
            <v>596333</v>
          </cell>
          <cell r="L814"/>
          <cell r="M814">
            <v>586311</v>
          </cell>
          <cell r="N814"/>
          <cell r="O814">
            <v>717181</v>
          </cell>
          <cell r="P814"/>
          <cell r="Q814">
            <v>705127</v>
          </cell>
          <cell r="R814" t="str">
            <v>CUMPLE</v>
          </cell>
          <cell r="S814" t="str">
            <v>CUMPLE</v>
          </cell>
          <cell r="T814" t="str">
            <v>CUMPLE</v>
          </cell>
          <cell r="U814">
            <v>613913</v>
          </cell>
        </row>
        <row r="815">
          <cell r="C815">
            <v>20</v>
          </cell>
          <cell r="D815" t="str">
            <v>ANDENES Y SARDINELES</v>
          </cell>
          <cell r="E815"/>
          <cell r="F815"/>
          <cell r="G815"/>
          <cell r="H815"/>
          <cell r="I815"/>
          <cell r="J815"/>
          <cell r="K815"/>
          <cell r="L815"/>
          <cell r="M815"/>
          <cell r="N815"/>
          <cell r="O815"/>
          <cell r="P815"/>
          <cell r="Q815"/>
          <cell r="R815"/>
          <cell r="S815" t="str">
            <v>CUMPLE</v>
          </cell>
          <cell r="T815" t="str">
            <v>CUMPLE</v>
          </cell>
          <cell r="U815" t="e">
            <v>#DIV/0!</v>
          </cell>
        </row>
        <row r="816">
          <cell r="C816" t="str">
            <v>20.1</v>
          </cell>
          <cell r="D816" t="str">
            <v>ADOQUÍN DE ARCILLA 20X10X6CM</v>
          </cell>
          <cell r="E816" t="str">
            <v>M2</v>
          </cell>
          <cell r="F816"/>
          <cell r="G816">
            <v>76434</v>
          </cell>
          <cell r="H816"/>
          <cell r="I816">
            <v>75149</v>
          </cell>
          <cell r="J816"/>
          <cell r="K816">
            <v>85899</v>
          </cell>
          <cell r="L816"/>
          <cell r="M816">
            <v>84455</v>
          </cell>
          <cell r="N816"/>
          <cell r="O816">
            <v>96112</v>
          </cell>
          <cell r="P816"/>
          <cell r="Q816">
            <v>94497</v>
          </cell>
          <cell r="R816" t="str">
            <v>CUMPLE</v>
          </cell>
          <cell r="S816" t="str">
            <v>CUMPLE</v>
          </cell>
          <cell r="T816" t="str">
            <v>CUMPLE</v>
          </cell>
          <cell r="U816">
            <v>84700.333333333328</v>
          </cell>
        </row>
        <row r="817">
          <cell r="C817" t="str">
            <v>20.2</v>
          </cell>
          <cell r="D817" t="str">
            <v>ADOQUÍN DE ARCILLA 20X10X8CM</v>
          </cell>
          <cell r="E817" t="str">
            <v>M2</v>
          </cell>
          <cell r="F817"/>
          <cell r="G817">
            <v>93609</v>
          </cell>
          <cell r="H817"/>
          <cell r="I817">
            <v>92036</v>
          </cell>
          <cell r="J817"/>
          <cell r="K817">
            <v>105296</v>
          </cell>
          <cell r="L817"/>
          <cell r="M817">
            <v>103526</v>
          </cell>
          <cell r="N817"/>
          <cell r="O817">
            <v>119748</v>
          </cell>
          <cell r="P817"/>
          <cell r="Q817">
            <v>117735</v>
          </cell>
          <cell r="R817" t="str">
            <v>CUMPLE</v>
          </cell>
          <cell r="S817" t="str">
            <v>CUMPLE</v>
          </cell>
          <cell r="T817" t="str">
            <v>CUMPLE</v>
          </cell>
          <cell r="U817">
            <v>104432.33333333333</v>
          </cell>
        </row>
        <row r="818">
          <cell r="C818" t="str">
            <v>20.3</v>
          </cell>
          <cell r="D818" t="str">
            <v>ANDÉN CONCRETO 2500 PSI EN SITIO E=0.1M</v>
          </cell>
          <cell r="E818" t="str">
            <v>M2</v>
          </cell>
          <cell r="F818"/>
          <cell r="G818">
            <v>59337</v>
          </cell>
          <cell r="H818"/>
          <cell r="I818">
            <v>58340</v>
          </cell>
          <cell r="J818"/>
          <cell r="K818">
            <v>67234</v>
          </cell>
          <cell r="L818"/>
          <cell r="M818">
            <v>66104</v>
          </cell>
          <cell r="N818"/>
          <cell r="O818">
            <v>74443</v>
          </cell>
          <cell r="P818"/>
          <cell r="Q818">
            <v>73192</v>
          </cell>
          <cell r="R818" t="str">
            <v>CUMPLE</v>
          </cell>
          <cell r="S818" t="str">
            <v>CUMPLE</v>
          </cell>
          <cell r="T818" t="str">
            <v>CUMPLE</v>
          </cell>
          <cell r="U818">
            <v>65878.666666666672</v>
          </cell>
        </row>
        <row r="819">
          <cell r="C819" t="str">
            <v>20.4</v>
          </cell>
          <cell r="D819" t="str">
            <v>ANDÉN CONCRETO 3000 PSI EN SITIO E=0.1M</v>
          </cell>
          <cell r="E819" t="str">
            <v>M2</v>
          </cell>
          <cell r="F819"/>
          <cell r="G819">
            <v>65889</v>
          </cell>
          <cell r="H819"/>
          <cell r="I819">
            <v>64782</v>
          </cell>
          <cell r="J819"/>
          <cell r="K819">
            <v>74226</v>
          </cell>
          <cell r="L819"/>
          <cell r="M819">
            <v>72978</v>
          </cell>
          <cell r="N819"/>
          <cell r="O819">
            <v>82669</v>
          </cell>
          <cell r="P819"/>
          <cell r="Q819">
            <v>81280</v>
          </cell>
          <cell r="R819" t="str">
            <v>CUMPLE</v>
          </cell>
          <cell r="S819" t="str">
            <v>CUMPLE</v>
          </cell>
          <cell r="T819" t="str">
            <v>CUMPLE</v>
          </cell>
          <cell r="U819">
            <v>73013.333333333328</v>
          </cell>
        </row>
        <row r="820">
          <cell r="C820" t="str">
            <v>20.5</v>
          </cell>
          <cell r="D820" t="str">
            <v>ANDÉN CONCRETO 3500 PSI EN SITIO E=0.1M</v>
          </cell>
          <cell r="E820" t="str">
            <v>M2</v>
          </cell>
          <cell r="F820"/>
          <cell r="G820">
            <v>67481</v>
          </cell>
          <cell r="H820"/>
          <cell r="I820">
            <v>66347</v>
          </cell>
          <cell r="J820"/>
          <cell r="K820">
            <v>75401</v>
          </cell>
          <cell r="L820"/>
          <cell r="M820">
            <v>74134</v>
          </cell>
          <cell r="N820"/>
          <cell r="O820">
            <v>85757</v>
          </cell>
          <cell r="P820"/>
          <cell r="Q820">
            <v>84316</v>
          </cell>
          <cell r="R820" t="str">
            <v>CUMPLE</v>
          </cell>
          <cell r="S820" t="str">
            <v>CUMPLE</v>
          </cell>
          <cell r="T820" t="str">
            <v>CUMPLE</v>
          </cell>
          <cell r="U820">
            <v>74932.333333333328</v>
          </cell>
        </row>
        <row r="821">
          <cell r="C821" t="str">
            <v>20.6</v>
          </cell>
          <cell r="D821" t="str">
            <v>BORDE SEPARADOR VERDE A-170</v>
          </cell>
          <cell r="E821" t="str">
            <v>ML</v>
          </cell>
          <cell r="F821"/>
          <cell r="G821">
            <v>276517</v>
          </cell>
          <cell r="H821"/>
          <cell r="I821">
            <v>271870</v>
          </cell>
          <cell r="J821"/>
          <cell r="K821">
            <v>309580</v>
          </cell>
          <cell r="L821"/>
          <cell r="M821">
            <v>304377</v>
          </cell>
          <cell r="N821"/>
          <cell r="O821">
            <v>337114</v>
          </cell>
          <cell r="P821"/>
          <cell r="Q821">
            <v>331448</v>
          </cell>
          <cell r="R821" t="str">
            <v>CUMPLE</v>
          </cell>
          <cell r="S821" t="str">
            <v>CUMPLE</v>
          </cell>
          <cell r="T821" t="str">
            <v>CUMPLE</v>
          </cell>
          <cell r="U821">
            <v>302565</v>
          </cell>
        </row>
        <row r="822">
          <cell r="C822" t="str">
            <v>20.7</v>
          </cell>
          <cell r="D822" t="str">
            <v>BORDILLO DE 8X15 CM FUNDIDO EN CONCRETO DE 2500 PSI</v>
          </cell>
          <cell r="E822" t="str">
            <v>ML</v>
          </cell>
          <cell r="F822"/>
          <cell r="G822">
            <v>21675</v>
          </cell>
          <cell r="H822"/>
          <cell r="I822">
            <v>21311</v>
          </cell>
          <cell r="J822"/>
          <cell r="K822">
            <v>24896</v>
          </cell>
          <cell r="L822"/>
          <cell r="M822">
            <v>24478</v>
          </cell>
          <cell r="N822"/>
          <cell r="O822">
            <v>27644</v>
          </cell>
          <cell r="P822"/>
          <cell r="Q822">
            <v>27179</v>
          </cell>
          <cell r="R822" t="str">
            <v>CUMPLE</v>
          </cell>
          <cell r="S822" t="str">
            <v>CUMPLE</v>
          </cell>
          <cell r="T822" t="str">
            <v>CUMPLE</v>
          </cell>
          <cell r="U822">
            <v>24322.666666666668</v>
          </cell>
        </row>
        <row r="823">
          <cell r="C823" t="str">
            <v>20.8</v>
          </cell>
          <cell r="D823" t="str">
            <v>BORDILLO DE 20X35 CM FUNDIDO EN CONCRETO DE 2500 PSI</v>
          </cell>
          <cell r="E823" t="str">
            <v>ML</v>
          </cell>
          <cell r="F823"/>
          <cell r="G823">
            <v>42635</v>
          </cell>
          <cell r="H823"/>
          <cell r="I823">
            <v>41918</v>
          </cell>
          <cell r="J823"/>
          <cell r="K823">
            <v>48652</v>
          </cell>
          <cell r="L823"/>
          <cell r="M823">
            <v>47834</v>
          </cell>
          <cell r="N823"/>
          <cell r="O823">
            <v>53504</v>
          </cell>
          <cell r="P823"/>
          <cell r="Q823">
            <v>52605</v>
          </cell>
          <cell r="R823" t="str">
            <v>CUMPLE</v>
          </cell>
          <cell r="S823" t="str">
            <v>CUMPLE</v>
          </cell>
          <cell r="T823" t="str">
            <v>CUMPLE</v>
          </cell>
          <cell r="U823">
            <v>47452.333333333336</v>
          </cell>
        </row>
        <row r="824">
          <cell r="C824" t="str">
            <v>20.9</v>
          </cell>
          <cell r="D824" t="str">
            <v>CAÑUELA PREFABRICADA TIPO A-120</v>
          </cell>
          <cell r="E824" t="str">
            <v>ML</v>
          </cell>
          <cell r="F824"/>
          <cell r="G824">
            <v>78538</v>
          </cell>
          <cell r="H824"/>
          <cell r="I824">
            <v>77218</v>
          </cell>
          <cell r="J824"/>
          <cell r="K824">
            <v>88602</v>
          </cell>
          <cell r="L824"/>
          <cell r="M824">
            <v>87113</v>
          </cell>
          <cell r="N824"/>
          <cell r="O824">
            <v>103166</v>
          </cell>
          <cell r="P824"/>
          <cell r="Q824">
            <v>101432</v>
          </cell>
          <cell r="R824" t="str">
            <v>CUMPLE</v>
          </cell>
          <cell r="S824" t="str">
            <v>CUMPLE</v>
          </cell>
          <cell r="T824" t="str">
            <v>CUMPLE</v>
          </cell>
          <cell r="U824">
            <v>88587.666666666672</v>
          </cell>
        </row>
        <row r="825">
          <cell r="C825" t="str">
            <v>20.10</v>
          </cell>
          <cell r="D825" t="str">
            <v>CONTENEDOR DE RAÍCES TIPO A-70</v>
          </cell>
          <cell r="E825" t="str">
            <v>ML</v>
          </cell>
          <cell r="F825"/>
          <cell r="G825">
            <v>63498</v>
          </cell>
          <cell r="H825"/>
          <cell r="I825">
            <v>62431</v>
          </cell>
          <cell r="J825"/>
          <cell r="K825">
            <v>74252</v>
          </cell>
          <cell r="L825"/>
          <cell r="M825">
            <v>73004</v>
          </cell>
          <cell r="N825"/>
          <cell r="O825">
            <v>90151</v>
          </cell>
          <cell r="P825"/>
          <cell r="Q825">
            <v>88636</v>
          </cell>
          <cell r="R825" t="str">
            <v>CUMPLE</v>
          </cell>
          <cell r="S825" t="str">
            <v>CUMPLE</v>
          </cell>
          <cell r="T825" t="str">
            <v>CUMPLE</v>
          </cell>
          <cell r="U825">
            <v>74690.333333333328</v>
          </cell>
        </row>
        <row r="826">
          <cell r="C826" t="str">
            <v>20.11</v>
          </cell>
          <cell r="D826" t="str">
            <v>LOSETA PREFABRICADA EN CONCRETO TIPO A50 (40X40X6)</v>
          </cell>
          <cell r="E826" t="str">
            <v>M2</v>
          </cell>
          <cell r="F826"/>
          <cell r="G826">
            <v>77369</v>
          </cell>
          <cell r="H826"/>
          <cell r="I826">
            <v>76069</v>
          </cell>
          <cell r="J826"/>
          <cell r="K826">
            <v>86176</v>
          </cell>
          <cell r="L826"/>
          <cell r="M826">
            <v>84728</v>
          </cell>
          <cell r="N826"/>
          <cell r="O826">
            <v>95604</v>
          </cell>
          <cell r="P826"/>
          <cell r="Q826">
            <v>93997</v>
          </cell>
          <cell r="R826" t="str">
            <v>CUMPLE</v>
          </cell>
          <cell r="S826" t="str">
            <v>CUMPLE</v>
          </cell>
          <cell r="T826" t="str">
            <v>CUMPLE</v>
          </cell>
          <cell r="U826">
            <v>84931.333333333328</v>
          </cell>
        </row>
        <row r="827">
          <cell r="C827" t="str">
            <v>20.12</v>
          </cell>
          <cell r="D827" t="str">
            <v>LOSETA PREFABRICADA EN CONCRETO TIPO A60 (40X20X6)</v>
          </cell>
          <cell r="E827" t="str">
            <v>M2</v>
          </cell>
          <cell r="F827"/>
          <cell r="G827">
            <v>80817</v>
          </cell>
          <cell r="H827"/>
          <cell r="I827">
            <v>79459</v>
          </cell>
          <cell r="J827"/>
          <cell r="K827">
            <v>93444</v>
          </cell>
          <cell r="L827"/>
          <cell r="M827">
            <v>91874</v>
          </cell>
          <cell r="N827"/>
          <cell r="O827">
            <v>102976</v>
          </cell>
          <cell r="P827"/>
          <cell r="Q827">
            <v>101245</v>
          </cell>
          <cell r="R827" t="str">
            <v>CUMPLE</v>
          </cell>
          <cell r="S827" t="str">
            <v>CUMPLE</v>
          </cell>
          <cell r="T827" t="str">
            <v>CUMPLE</v>
          </cell>
          <cell r="U827">
            <v>90859.333333333328</v>
          </cell>
        </row>
        <row r="828">
          <cell r="C828" t="str">
            <v>20.13</v>
          </cell>
          <cell r="D828" t="str">
            <v>LOSETA CUADRÁTICA PREFABRICADA EN CONCRETO TIPO A50 (40X40X6)</v>
          </cell>
          <cell r="E828" t="str">
            <v>M2</v>
          </cell>
          <cell r="F828"/>
          <cell r="G828">
            <v>87486</v>
          </cell>
          <cell r="H828"/>
          <cell r="I828">
            <v>86016</v>
          </cell>
          <cell r="J828"/>
          <cell r="K828">
            <v>96842</v>
          </cell>
          <cell r="L828"/>
          <cell r="M828">
            <v>95214</v>
          </cell>
          <cell r="N828"/>
          <cell r="O828">
            <v>112223</v>
          </cell>
          <cell r="P828"/>
          <cell r="Q828">
            <v>110337</v>
          </cell>
          <cell r="R828" t="str">
            <v>CUMPLE</v>
          </cell>
          <cell r="S828" t="str">
            <v>CUMPLE</v>
          </cell>
          <cell r="T828" t="str">
            <v>CUMPLE</v>
          </cell>
          <cell r="U828">
            <v>97189</v>
          </cell>
        </row>
        <row r="829">
          <cell r="C829" t="str">
            <v>20.14</v>
          </cell>
          <cell r="D829" t="str">
            <v>LOSETA TÁCTIL ALERTA PREFABRICADA EN CONCRETO TIPO A56 (40X40X6)</v>
          </cell>
          <cell r="E829" t="str">
            <v>M2</v>
          </cell>
          <cell r="F829"/>
          <cell r="G829">
            <v>93775</v>
          </cell>
          <cell r="H829"/>
          <cell r="I829">
            <v>92199</v>
          </cell>
          <cell r="J829"/>
          <cell r="K829">
            <v>103900</v>
          </cell>
          <cell r="L829"/>
          <cell r="M829">
            <v>102154</v>
          </cell>
          <cell r="N829"/>
          <cell r="O829">
            <v>120714</v>
          </cell>
          <cell r="P829"/>
          <cell r="Q829">
            <v>118685</v>
          </cell>
          <cell r="R829" t="str">
            <v>CUMPLE</v>
          </cell>
          <cell r="S829" t="str">
            <v>CUMPLE</v>
          </cell>
          <cell r="T829" t="str">
            <v>CUMPLE</v>
          </cell>
          <cell r="U829">
            <v>104346</v>
          </cell>
        </row>
        <row r="830">
          <cell r="C830" t="str">
            <v>20.15</v>
          </cell>
          <cell r="D830" t="str">
            <v>LOSETA TÁCTIL GUÍA PREFABRICADA EN CONCRETO TIPO A55 (40X40X6)</v>
          </cell>
          <cell r="E830" t="str">
            <v>M2</v>
          </cell>
          <cell r="F830"/>
          <cell r="G830">
            <v>93775</v>
          </cell>
          <cell r="H830"/>
          <cell r="I830">
            <v>92199</v>
          </cell>
          <cell r="J830"/>
          <cell r="K830">
            <v>103831</v>
          </cell>
          <cell r="L830"/>
          <cell r="M830">
            <v>102086</v>
          </cell>
          <cell r="N830"/>
          <cell r="O830">
            <v>122169</v>
          </cell>
          <cell r="P830"/>
          <cell r="Q830">
            <v>120116</v>
          </cell>
          <cell r="R830" t="str">
            <v>CUMPLE</v>
          </cell>
          <cell r="S830" t="str">
            <v>CUMPLE</v>
          </cell>
          <cell r="T830" t="str">
            <v>CUMPLE</v>
          </cell>
          <cell r="U830">
            <v>104800.33333333333</v>
          </cell>
        </row>
        <row r="831">
          <cell r="C831" t="str">
            <v>20.16</v>
          </cell>
          <cell r="D831" t="str">
            <v>LOSETA GUÍA FRANJAS PREFABRICADA EN CONCRETO (40X40X6)</v>
          </cell>
          <cell r="E831" t="str">
            <v>M2</v>
          </cell>
          <cell r="F831"/>
          <cell r="G831">
            <v>71488</v>
          </cell>
          <cell r="H831"/>
          <cell r="I831">
            <v>70287</v>
          </cell>
          <cell r="J831"/>
          <cell r="K831">
            <v>79086</v>
          </cell>
          <cell r="L831"/>
          <cell r="M831">
            <v>77757</v>
          </cell>
          <cell r="N831"/>
          <cell r="O831">
            <v>89595</v>
          </cell>
          <cell r="P831"/>
          <cell r="Q831">
            <v>88089</v>
          </cell>
          <cell r="R831" t="str">
            <v>CUMPLE</v>
          </cell>
          <cell r="S831" t="str">
            <v>CUMPLE</v>
          </cell>
          <cell r="T831" t="str">
            <v>CUMPLE</v>
          </cell>
          <cell r="U831">
            <v>78711</v>
          </cell>
        </row>
        <row r="832">
          <cell r="C832" t="str">
            <v>20.17</v>
          </cell>
          <cell r="D832" t="str">
            <v>SARDINEL 30X15 EN CONCRETO PREFABRICADO</v>
          </cell>
          <cell r="E832" t="str">
            <v>ML</v>
          </cell>
          <cell r="F832"/>
          <cell r="G832">
            <v>65846</v>
          </cell>
          <cell r="H832"/>
          <cell r="I832">
            <v>64739</v>
          </cell>
          <cell r="J832"/>
          <cell r="K832">
            <v>76067</v>
          </cell>
          <cell r="L832"/>
          <cell r="M832">
            <v>74789</v>
          </cell>
          <cell r="N832"/>
          <cell r="O832">
            <v>92295</v>
          </cell>
          <cell r="P832"/>
          <cell r="Q832">
            <v>90744</v>
          </cell>
          <cell r="R832" t="str">
            <v>CUMPLE</v>
          </cell>
          <cell r="S832" t="str">
            <v>CUMPLE</v>
          </cell>
          <cell r="T832" t="str">
            <v>CUMPLE</v>
          </cell>
          <cell r="U832">
            <v>76757.333333333328</v>
          </cell>
        </row>
        <row r="833">
          <cell r="C833" t="str">
            <v>20.18</v>
          </cell>
          <cell r="D833" t="str">
            <v>SARDINEL EN CONCRETO PREFABRICADO TIPO A-10 (30X15X80)</v>
          </cell>
          <cell r="E833" t="str">
            <v>ML</v>
          </cell>
          <cell r="F833"/>
          <cell r="G833">
            <v>77626</v>
          </cell>
          <cell r="H833"/>
          <cell r="I833">
            <v>76321</v>
          </cell>
          <cell r="J833"/>
          <cell r="K833">
            <v>90152</v>
          </cell>
          <cell r="L833"/>
          <cell r="M833">
            <v>88637</v>
          </cell>
          <cell r="N833"/>
          <cell r="O833">
            <v>106775</v>
          </cell>
          <cell r="P833"/>
          <cell r="Q833">
            <v>104980</v>
          </cell>
          <cell r="R833" t="str">
            <v>CUMPLE</v>
          </cell>
          <cell r="S833" t="str">
            <v>CUMPLE</v>
          </cell>
          <cell r="T833" t="str">
            <v>CUMPLE</v>
          </cell>
          <cell r="U833">
            <v>89979.333333333328</v>
          </cell>
        </row>
        <row r="834">
          <cell r="C834" t="str">
            <v>20.19</v>
          </cell>
          <cell r="D834" t="str">
            <v>SARDINEL EN CONCRETO PREFABRICADO TIPO A-40 (40X16X100)</v>
          </cell>
          <cell r="E834" t="str">
            <v>ML</v>
          </cell>
          <cell r="F834"/>
          <cell r="G834">
            <v>54484</v>
          </cell>
          <cell r="H834"/>
          <cell r="I834">
            <v>53568</v>
          </cell>
          <cell r="J834"/>
          <cell r="K834">
            <v>62414</v>
          </cell>
          <cell r="L834"/>
          <cell r="M834">
            <v>61365</v>
          </cell>
          <cell r="N834"/>
          <cell r="O834">
            <v>76825</v>
          </cell>
          <cell r="P834"/>
          <cell r="Q834">
            <v>75534</v>
          </cell>
          <cell r="R834" t="str">
            <v>CUMPLE</v>
          </cell>
          <cell r="S834" t="str">
            <v>CUMPLE</v>
          </cell>
          <cell r="T834" t="str">
            <v>CUMPLE</v>
          </cell>
          <cell r="U834">
            <v>63489</v>
          </cell>
        </row>
        <row r="835">
          <cell r="C835" t="str">
            <v>20.20</v>
          </cell>
          <cell r="D835" t="str">
            <v>SARDINELES Y BORDILLOS EN CONCRETO DE 3000 PSI FUNDIDOS IN SITU 0.15 X 0.15 (INCLUYE FORMALETA)</v>
          </cell>
          <cell r="E835" t="str">
            <v>ML</v>
          </cell>
          <cell r="F835"/>
          <cell r="G835">
            <v>104760</v>
          </cell>
          <cell r="H835"/>
          <cell r="I835">
            <v>102999</v>
          </cell>
          <cell r="J835"/>
          <cell r="K835">
            <v>122375</v>
          </cell>
          <cell r="L835"/>
          <cell r="M835">
            <v>120318</v>
          </cell>
          <cell r="N835"/>
          <cell r="O835">
            <v>140243</v>
          </cell>
          <cell r="P835"/>
          <cell r="Q835">
            <v>137886</v>
          </cell>
          <cell r="R835" t="str">
            <v>CUMPLE</v>
          </cell>
          <cell r="S835" t="str">
            <v>CUMPLE</v>
          </cell>
          <cell r="T835" t="str">
            <v>CUMPLE</v>
          </cell>
          <cell r="U835">
            <v>120401</v>
          </cell>
        </row>
        <row r="836">
          <cell r="C836" t="str">
            <v>20.21</v>
          </cell>
          <cell r="D836" t="str">
            <v>SARDINELES Y BORDILLOS EN CONCRETO DE 3000 PSI FUNDIDOS IN SITU 0.20 X 0.20 (INCLUYE FORMALETA)</v>
          </cell>
          <cell r="E836" t="str">
            <v>ML</v>
          </cell>
          <cell r="F836"/>
          <cell r="G836">
            <v>38418</v>
          </cell>
          <cell r="H836"/>
          <cell r="I836">
            <v>37772</v>
          </cell>
          <cell r="J836"/>
          <cell r="K836">
            <v>42866</v>
          </cell>
          <cell r="L836"/>
          <cell r="M836">
            <v>42146</v>
          </cell>
          <cell r="N836"/>
          <cell r="O836">
            <v>46201</v>
          </cell>
          <cell r="P836"/>
          <cell r="Q836">
            <v>45425</v>
          </cell>
          <cell r="R836" t="str">
            <v>CUMPLE</v>
          </cell>
          <cell r="S836" t="str">
            <v>CUMPLE</v>
          </cell>
          <cell r="T836" t="str">
            <v>CUMPLE</v>
          </cell>
          <cell r="U836">
            <v>41781</v>
          </cell>
        </row>
        <row r="837">
          <cell r="C837" t="str">
            <v>20.22</v>
          </cell>
          <cell r="D837" t="str">
            <v>SARDINELES Y BORDILLOS EN CONCRETO DE 3000 PSI FUNDIDOS IN SITU 0.40 X 0.20 (INCLUYE FORMALETA)</v>
          </cell>
          <cell r="E837" t="str">
            <v>ML</v>
          </cell>
          <cell r="F837"/>
          <cell r="G837">
            <v>51161</v>
          </cell>
          <cell r="H837"/>
          <cell r="I837">
            <v>50301</v>
          </cell>
          <cell r="J837"/>
          <cell r="K837">
            <v>58856</v>
          </cell>
          <cell r="L837"/>
          <cell r="M837">
            <v>57867</v>
          </cell>
          <cell r="N837"/>
          <cell r="O837">
            <v>68466</v>
          </cell>
          <cell r="P837"/>
          <cell r="Q837">
            <v>67315</v>
          </cell>
          <cell r="R837" t="str">
            <v>CUMPLE</v>
          </cell>
          <cell r="S837" t="str">
            <v>CUMPLE</v>
          </cell>
          <cell r="T837" t="str">
            <v>CUMPLE</v>
          </cell>
          <cell r="U837">
            <v>58494.333333333336</v>
          </cell>
        </row>
        <row r="838">
          <cell r="C838" t="str">
            <v>20.23</v>
          </cell>
          <cell r="D838" t="str">
            <v>CONFINAMIENTO EN LADRILLO PRENSADO LIVIANO PARA PISOS EXTERIORES</v>
          </cell>
          <cell r="E838" t="str">
            <v>ML</v>
          </cell>
          <cell r="F838"/>
          <cell r="G838">
            <v>25167</v>
          </cell>
          <cell r="H838"/>
          <cell r="I838">
            <v>24744</v>
          </cell>
          <cell r="J838"/>
          <cell r="K838">
            <v>29120</v>
          </cell>
          <cell r="L838"/>
          <cell r="M838">
            <v>28631</v>
          </cell>
          <cell r="N838"/>
          <cell r="O838">
            <v>34240</v>
          </cell>
          <cell r="P838"/>
          <cell r="Q838">
            <v>33665</v>
          </cell>
          <cell r="R838" t="str">
            <v>CUMPLE</v>
          </cell>
          <cell r="S838" t="str">
            <v>CUMPLE</v>
          </cell>
          <cell r="T838" t="str">
            <v>CUMPLE</v>
          </cell>
          <cell r="U838">
            <v>29013.333333333332</v>
          </cell>
        </row>
        <row r="839">
          <cell r="C839" t="str">
            <v>20.24</v>
          </cell>
          <cell r="D839" t="str">
            <v>EMPRADIZACIÓN DE JARDINES (INC TIERRA NEGRA)</v>
          </cell>
          <cell r="E839" t="str">
            <v>M2</v>
          </cell>
          <cell r="F839"/>
          <cell r="G839">
            <v>18215</v>
          </cell>
          <cell r="H839"/>
          <cell r="I839">
            <v>17909</v>
          </cell>
          <cell r="J839"/>
          <cell r="K839">
            <v>20072</v>
          </cell>
          <cell r="L839"/>
          <cell r="M839">
            <v>19735</v>
          </cell>
          <cell r="N839"/>
          <cell r="O839">
            <v>22397</v>
          </cell>
          <cell r="P839"/>
          <cell r="Q839">
            <v>22021</v>
          </cell>
          <cell r="R839" t="str">
            <v>CUMPLE</v>
          </cell>
          <cell r="S839" t="str">
            <v>CUMPLE</v>
          </cell>
          <cell r="T839" t="str">
            <v>CUMPLE</v>
          </cell>
          <cell r="U839">
            <v>19888.333333333332</v>
          </cell>
        </row>
        <row r="840">
          <cell r="C840" t="str">
            <v>20.25</v>
          </cell>
          <cell r="D840" t="str">
            <v xml:space="preserve">BORDILLOS  DE  CONFINAMIENTO DEL PISO EN ADOQUÍN  EN  CONCRETO f'c=3.000PSI,  PREFABRICADO O FUNDIDO  EN  SITIO, DE 10x20cm. </v>
          </cell>
          <cell r="E840" t="str">
            <v>ML</v>
          </cell>
          <cell r="F840"/>
          <cell r="G840">
            <v>30272</v>
          </cell>
          <cell r="H840"/>
          <cell r="I840">
            <v>29763</v>
          </cell>
          <cell r="J840"/>
          <cell r="K840">
            <v>32976</v>
          </cell>
          <cell r="L840"/>
          <cell r="M840">
            <v>32422</v>
          </cell>
          <cell r="N840"/>
          <cell r="O840">
            <v>39558</v>
          </cell>
          <cell r="P840"/>
          <cell r="Q840">
            <v>38893</v>
          </cell>
          <cell r="R840" t="str">
            <v>CUMPLE</v>
          </cell>
          <cell r="S840" t="str">
            <v>CUMPLE</v>
          </cell>
          <cell r="T840" t="str">
            <v>CUMPLE</v>
          </cell>
          <cell r="U840">
            <v>33692.666666666664</v>
          </cell>
        </row>
        <row r="841">
          <cell r="C841" t="str">
            <v>20.26</v>
          </cell>
          <cell r="D841" t="str">
            <v>PISO EN ADOQUIN DE CONCRETO DE 20x10x6cm EN COLORES GRIS, BLANCO Y NEGRO, TRAFICO PEATONAL</v>
          </cell>
          <cell r="E841" t="str">
            <v>M2</v>
          </cell>
          <cell r="F841"/>
          <cell r="G841">
            <v>67575</v>
          </cell>
          <cell r="H841"/>
          <cell r="I841">
            <v>66439</v>
          </cell>
          <cell r="J841"/>
          <cell r="K841">
            <v>78161</v>
          </cell>
          <cell r="L841"/>
          <cell r="M841">
            <v>76847</v>
          </cell>
          <cell r="N841"/>
          <cell r="O841">
            <v>88073</v>
          </cell>
          <cell r="P841"/>
          <cell r="Q841">
            <v>86593</v>
          </cell>
          <cell r="R841" t="str">
            <v>CUMPLE</v>
          </cell>
          <cell r="S841" t="str">
            <v>CUMPLE</v>
          </cell>
          <cell r="T841" t="str">
            <v>CUMPLE</v>
          </cell>
          <cell r="U841">
            <v>76626.333333333328</v>
          </cell>
        </row>
        <row r="842">
          <cell r="C842" t="str">
            <v>20.27</v>
          </cell>
          <cell r="D842" t="str">
            <v xml:space="preserve">PISO EN GRAVILLA LAVADA, SUELTA Y  EXTENDIDA, DE Emáx=3/4" + GEOTEXTIL NO TEJIDO No. 1600, PARA SENDEROS EXTERIORES, H=4.0cm. </v>
          </cell>
          <cell r="E842" t="str">
            <v>M2</v>
          </cell>
          <cell r="F842"/>
          <cell r="G842">
            <v>36311</v>
          </cell>
          <cell r="H842"/>
          <cell r="I842">
            <v>35701</v>
          </cell>
          <cell r="J842"/>
          <cell r="K842">
            <v>40677</v>
          </cell>
          <cell r="L842"/>
          <cell r="M842">
            <v>39993</v>
          </cell>
          <cell r="N842"/>
          <cell r="O842">
            <v>47092</v>
          </cell>
          <cell r="P842"/>
          <cell r="Q842">
            <v>46301</v>
          </cell>
          <cell r="R842" t="str">
            <v>CUMPLE</v>
          </cell>
          <cell r="S842" t="str">
            <v>CUMPLE</v>
          </cell>
          <cell r="T842" t="str">
            <v>CUMPLE</v>
          </cell>
          <cell r="U842">
            <v>40665</v>
          </cell>
        </row>
        <row r="843">
          <cell r="C843" t="str">
            <v>20.28</v>
          </cell>
          <cell r="D843" t="str">
            <v xml:space="preserve">RAMPA DE ACCESO PEATONAL PARA DISCAPACITADOS EN CONCRETO DE 3.000 PSI, DE ESPESOR=0.07m, INCLUYE FIBRA DE FLEXA NYLON FIBER, EN UNA DOSIS DE 600grxM3 O EQUIVALENTE. </v>
          </cell>
          <cell r="E843" t="str">
            <v>M2</v>
          </cell>
          <cell r="F843"/>
          <cell r="G843">
            <v>78837</v>
          </cell>
          <cell r="H843"/>
          <cell r="I843">
            <v>77512</v>
          </cell>
          <cell r="J843"/>
          <cell r="K843">
            <v>87332</v>
          </cell>
          <cell r="L843"/>
          <cell r="M843">
            <v>85864</v>
          </cell>
          <cell r="N843"/>
          <cell r="O843">
            <v>104344</v>
          </cell>
          <cell r="P843"/>
          <cell r="Q843">
            <v>102590</v>
          </cell>
          <cell r="R843" t="str">
            <v>CUMPLE</v>
          </cell>
          <cell r="S843" t="str">
            <v>CUMPLE</v>
          </cell>
          <cell r="T843" t="str">
            <v>CUMPLE</v>
          </cell>
          <cell r="U843">
            <v>88655.333333333328</v>
          </cell>
        </row>
        <row r="844">
          <cell r="C844" t="str">
            <v>20.29</v>
          </cell>
          <cell r="D844" t="str">
            <v xml:space="preserve">SUMINISTRO E INSTALACIÓN PISO EN CAUCHO GRANULADO PARA ÁREA DEPROTIVA EXTERIOR. </v>
          </cell>
          <cell r="E844" t="str">
            <v>M2</v>
          </cell>
          <cell r="F844"/>
          <cell r="G844">
            <v>176869</v>
          </cell>
          <cell r="H844"/>
          <cell r="I844">
            <v>173896</v>
          </cell>
          <cell r="J844"/>
          <cell r="K844">
            <v>205945</v>
          </cell>
          <cell r="L844"/>
          <cell r="M844">
            <v>202484</v>
          </cell>
          <cell r="N844"/>
          <cell r="O844">
            <v>245784</v>
          </cell>
          <cell r="P844"/>
          <cell r="Q844">
            <v>241653</v>
          </cell>
          <cell r="R844" t="str">
            <v>CUMPLE</v>
          </cell>
          <cell r="S844" t="str">
            <v>CUMPLE</v>
          </cell>
          <cell r="T844" t="str">
            <v>CUMPLE</v>
          </cell>
          <cell r="U844">
            <v>206011</v>
          </cell>
        </row>
        <row r="845">
          <cell r="C845" t="str">
            <v>20.30</v>
          </cell>
          <cell r="D845" t="str">
            <v xml:space="preserve">CAMBIO DE TABLEROS CANCHA Y ARCOS METÁLICOS EN CANCHA </v>
          </cell>
          <cell r="E845" t="str">
            <v>UND</v>
          </cell>
          <cell r="F845"/>
          <cell r="G845">
            <v>5189210</v>
          </cell>
          <cell r="H845"/>
          <cell r="I845">
            <v>5101996</v>
          </cell>
          <cell r="J845"/>
          <cell r="K845">
            <v>5674230</v>
          </cell>
          <cell r="L845"/>
          <cell r="M845">
            <v>5578864</v>
          </cell>
          <cell r="N845"/>
          <cell r="O845">
            <v>6411015</v>
          </cell>
          <cell r="P845"/>
          <cell r="Q845">
            <v>6303266</v>
          </cell>
          <cell r="R845" t="str">
            <v>CUMPLE</v>
          </cell>
          <cell r="S845" t="str">
            <v>CUMPLE</v>
          </cell>
          <cell r="T845" t="str">
            <v>CUMPLE</v>
          </cell>
          <cell r="U845">
            <v>5661375.333333333</v>
          </cell>
        </row>
        <row r="846">
          <cell r="C846" t="str">
            <v>20.31</v>
          </cell>
          <cell r="D846" t="str">
            <v xml:space="preserve">SUMINISTRO E INSTALACIÓN DE TABLERO DE BÁSQUETBOL PARA INCRUSTAR ( INCLUYE TABLERO, ARO Y RED) </v>
          </cell>
          <cell r="E846" t="str">
            <v>UND</v>
          </cell>
          <cell r="F846"/>
          <cell r="G846">
            <v>647190</v>
          </cell>
          <cell r="H846"/>
          <cell r="I846">
            <v>636313</v>
          </cell>
          <cell r="J846"/>
          <cell r="K846">
            <v>773698</v>
          </cell>
          <cell r="L846"/>
          <cell r="M846">
            <v>760695</v>
          </cell>
          <cell r="N846"/>
          <cell r="O846">
            <v>907510</v>
          </cell>
          <cell r="P846"/>
          <cell r="Q846">
            <v>892258</v>
          </cell>
          <cell r="R846" t="str">
            <v>CUMPLE</v>
          </cell>
          <cell r="S846" t="str">
            <v>CUMPLE</v>
          </cell>
          <cell r="T846" t="str">
            <v>CUMPLE</v>
          </cell>
          <cell r="U846">
            <v>763088.66666666663</v>
          </cell>
        </row>
        <row r="847">
          <cell r="C847" t="str">
            <v>20.32</v>
          </cell>
          <cell r="D847" t="str">
            <v>ASEO MEDIANTE LAVADO CON AGUA A PRESION (HIDROLAVADORA) E IMPLEMENTACION DE DETERGENTE BIODEGRADABLE Y GRATAS (CEPILLO) Y CUALQUIER OTRA ACTIVIDAD NECESARIA PARA GARANTIZAR LA ENTREGA EN TOTAL LIMPIEZA DE LA ZONA</v>
          </cell>
          <cell r="E847" t="str">
            <v>M2</v>
          </cell>
          <cell r="F847"/>
          <cell r="G847">
            <v>5116</v>
          </cell>
          <cell r="H847"/>
          <cell r="I847">
            <v>5030</v>
          </cell>
          <cell r="J847"/>
          <cell r="K847">
            <v>5667</v>
          </cell>
          <cell r="L847"/>
          <cell r="M847">
            <v>5572</v>
          </cell>
          <cell r="N847"/>
          <cell r="O847">
            <v>6642</v>
          </cell>
          <cell r="P847"/>
          <cell r="Q847">
            <v>6530</v>
          </cell>
          <cell r="R847" t="str">
            <v>CUMPLE</v>
          </cell>
          <cell r="S847" t="str">
            <v>CUMPLE</v>
          </cell>
          <cell r="T847" t="str">
            <v>CUMPLE</v>
          </cell>
          <cell r="U847">
            <v>5710.666666666667</v>
          </cell>
        </row>
        <row r="848">
          <cell r="C848" t="str">
            <v>20.33</v>
          </cell>
          <cell r="D848" t="str">
            <v>SUMINISTRO E INSTALACIÓN de concertina doble vuelta/cruzada 0 =30" con parales de fijación, alambre central en acero inoxidable AISI 302 0 = 2.5 m, con cuchillas tipo artom L=60 mm a.25,4 mm en platina de acero inoxidable AISI 430 E.=0,64 m, con grapas de acero inoxidable AISI 304 en tres puntos cada vuelta.</v>
          </cell>
          <cell r="E848" t="str">
            <v>ML</v>
          </cell>
          <cell r="F848"/>
          <cell r="G848">
            <v>88686</v>
          </cell>
          <cell r="H848"/>
          <cell r="I848">
            <v>87195</v>
          </cell>
          <cell r="J848"/>
          <cell r="K848">
            <v>100767</v>
          </cell>
          <cell r="L848"/>
          <cell r="M848">
            <v>99073</v>
          </cell>
          <cell r="N848"/>
          <cell r="O848">
            <v>120735</v>
          </cell>
          <cell r="P848"/>
          <cell r="Q848">
            <v>118706</v>
          </cell>
          <cell r="R848" t="str">
            <v>CUMPLE</v>
          </cell>
          <cell r="S848" t="str">
            <v>CUMPLE</v>
          </cell>
          <cell r="T848" t="str">
            <v>CUMPLE</v>
          </cell>
          <cell r="U848">
            <v>101658</v>
          </cell>
        </row>
        <row r="849">
          <cell r="C849" t="str">
            <v>20.34</v>
          </cell>
          <cell r="D849" t="str">
            <v>SUMINISTRO E INSTALACIÓN DE MAQUINA BIOSALUDABLE PARA GIMNASIO AL AIRE LIBRE REF. REMO</v>
          </cell>
          <cell r="E849" t="str">
            <v>UND</v>
          </cell>
          <cell r="F849"/>
          <cell r="G849">
            <v>5486555</v>
          </cell>
          <cell r="H849"/>
          <cell r="I849">
            <v>5394344</v>
          </cell>
          <cell r="J849"/>
          <cell r="K849">
            <v>6165789</v>
          </cell>
          <cell r="L849"/>
          <cell r="M849">
            <v>6062162</v>
          </cell>
          <cell r="N849"/>
          <cell r="O849">
            <v>7607433</v>
          </cell>
          <cell r="P849"/>
          <cell r="Q849">
            <v>7479577</v>
          </cell>
          <cell r="R849" t="str">
            <v>CUMPLE</v>
          </cell>
          <cell r="S849" t="str">
            <v>CUMPLE</v>
          </cell>
          <cell r="T849" t="str">
            <v>CUMPLE</v>
          </cell>
          <cell r="U849">
            <v>6312027.666666667</v>
          </cell>
        </row>
        <row r="850">
          <cell r="C850">
            <v>21</v>
          </cell>
          <cell r="D850" t="str">
            <v>MOBILIARIO URBANO</v>
          </cell>
          <cell r="E850"/>
          <cell r="F850"/>
          <cell r="G850"/>
          <cell r="H850"/>
          <cell r="I850"/>
          <cell r="J850"/>
          <cell r="K850"/>
          <cell r="L850"/>
          <cell r="M850"/>
          <cell r="N850"/>
          <cell r="O850"/>
          <cell r="P850"/>
          <cell r="Q850"/>
          <cell r="R850"/>
          <cell r="S850" t="str">
            <v>CUMPLE</v>
          </cell>
          <cell r="T850" t="str">
            <v>CUMPLE</v>
          </cell>
          <cell r="U850" t="e">
            <v>#DIV/0!</v>
          </cell>
        </row>
        <row r="851">
          <cell r="C851" t="str">
            <v>21.1</v>
          </cell>
          <cell r="D851" t="str">
            <v>BANCA EN CONCRETO M-40</v>
          </cell>
          <cell r="E851" t="str">
            <v>UND</v>
          </cell>
          <cell r="F851"/>
          <cell r="G851">
            <v>214149</v>
          </cell>
          <cell r="H851"/>
          <cell r="I851">
            <v>210550</v>
          </cell>
          <cell r="J851"/>
          <cell r="K851">
            <v>236929</v>
          </cell>
          <cell r="L851"/>
          <cell r="M851">
            <v>232947</v>
          </cell>
          <cell r="N851"/>
          <cell r="O851">
            <v>253547</v>
          </cell>
          <cell r="P851"/>
          <cell r="Q851">
            <v>249286</v>
          </cell>
          <cell r="R851" t="str">
            <v>CUMPLE</v>
          </cell>
          <cell r="S851" t="str">
            <v>CUMPLE</v>
          </cell>
          <cell r="T851" t="str">
            <v>CUMPLE</v>
          </cell>
          <cell r="U851">
            <v>230927.66666666666</v>
          </cell>
        </row>
        <row r="852">
          <cell r="C852" t="str">
            <v>21.2</v>
          </cell>
          <cell r="D852" t="str">
            <v>BANCA EN CONCRETO M-30</v>
          </cell>
          <cell r="E852" t="str">
            <v>UND</v>
          </cell>
          <cell r="F852"/>
          <cell r="G852">
            <v>627167</v>
          </cell>
          <cell r="H852"/>
          <cell r="I852">
            <v>616626</v>
          </cell>
          <cell r="J852"/>
          <cell r="K852">
            <v>701614</v>
          </cell>
          <cell r="L852"/>
          <cell r="M852">
            <v>689822</v>
          </cell>
          <cell r="N852"/>
          <cell r="O852">
            <v>777284</v>
          </cell>
          <cell r="P852"/>
          <cell r="Q852">
            <v>764220</v>
          </cell>
          <cell r="R852" t="str">
            <v>CUMPLE</v>
          </cell>
          <cell r="S852" t="str">
            <v>CUMPLE</v>
          </cell>
          <cell r="T852" t="str">
            <v>CUMPLE</v>
          </cell>
          <cell r="U852">
            <v>690222.66666666663</v>
          </cell>
        </row>
        <row r="853">
          <cell r="C853" t="str">
            <v>21.3</v>
          </cell>
          <cell r="D853" t="str">
            <v>BOLARDO M-63 ALTO/HIERRO</v>
          </cell>
          <cell r="E853" t="str">
            <v>UND</v>
          </cell>
          <cell r="F853"/>
          <cell r="G853">
            <v>205092</v>
          </cell>
          <cell r="H853"/>
          <cell r="I853">
            <v>201645</v>
          </cell>
          <cell r="J853"/>
          <cell r="K853">
            <v>227236</v>
          </cell>
          <cell r="L853"/>
          <cell r="M853">
            <v>223417</v>
          </cell>
          <cell r="N853"/>
          <cell r="O853">
            <v>262979</v>
          </cell>
          <cell r="P853"/>
          <cell r="Q853">
            <v>258559</v>
          </cell>
          <cell r="R853" t="str">
            <v>CUMPLE</v>
          </cell>
          <cell r="S853" t="str">
            <v>CUMPLE</v>
          </cell>
          <cell r="T853" t="str">
            <v>CUMPLE</v>
          </cell>
          <cell r="U853">
            <v>227873.66666666666</v>
          </cell>
        </row>
        <row r="854">
          <cell r="C854" t="str">
            <v>21.4</v>
          </cell>
          <cell r="D854" t="str">
            <v>BORDILLO PREFABRICADO A-80</v>
          </cell>
          <cell r="E854" t="str">
            <v>UND</v>
          </cell>
          <cell r="F854"/>
          <cell r="G854">
            <v>67118</v>
          </cell>
          <cell r="H854"/>
          <cell r="I854">
            <v>65990</v>
          </cell>
          <cell r="J854"/>
          <cell r="K854">
            <v>76708</v>
          </cell>
          <cell r="L854"/>
          <cell r="M854">
            <v>75419</v>
          </cell>
          <cell r="N854"/>
          <cell r="O854">
            <v>84859</v>
          </cell>
          <cell r="P854"/>
          <cell r="Q854">
            <v>83433</v>
          </cell>
          <cell r="R854" t="str">
            <v>CUMPLE</v>
          </cell>
          <cell r="S854" t="str">
            <v>CUMPLE</v>
          </cell>
          <cell r="T854" t="str">
            <v>CUMPLE</v>
          </cell>
          <cell r="U854">
            <v>74947.333333333328</v>
          </cell>
        </row>
        <row r="855">
          <cell r="C855" t="str">
            <v>21.5</v>
          </cell>
          <cell r="D855" t="str">
            <v>CANECA EN ACERO INOXIDABLE TIPO BARCELONA</v>
          </cell>
          <cell r="E855" t="str">
            <v>UND</v>
          </cell>
          <cell r="F855"/>
          <cell r="G855">
            <v>594330</v>
          </cell>
          <cell r="H855"/>
          <cell r="I855">
            <v>584341</v>
          </cell>
          <cell r="J855"/>
          <cell r="K855">
            <v>670510</v>
          </cell>
          <cell r="L855"/>
          <cell r="M855">
            <v>659241</v>
          </cell>
          <cell r="N855"/>
          <cell r="O855">
            <v>758135</v>
          </cell>
          <cell r="P855"/>
          <cell r="Q855">
            <v>745393</v>
          </cell>
          <cell r="R855" t="str">
            <v>CUMPLE</v>
          </cell>
          <cell r="S855" t="str">
            <v>CUMPLE</v>
          </cell>
          <cell r="T855" t="str">
            <v>CUMPLE</v>
          </cell>
          <cell r="U855">
            <v>662991.66666666663</v>
          </cell>
        </row>
        <row r="856">
          <cell r="C856" t="str">
            <v>21.6</v>
          </cell>
          <cell r="D856" t="str">
            <v>BANCA EN MADERA M-50</v>
          </cell>
          <cell r="E856" t="str">
            <v>UND</v>
          </cell>
          <cell r="F856"/>
          <cell r="G856">
            <v>551878</v>
          </cell>
          <cell r="H856"/>
          <cell r="I856">
            <v>542603</v>
          </cell>
          <cell r="J856"/>
          <cell r="K856">
            <v>621067</v>
          </cell>
          <cell r="L856"/>
          <cell r="M856">
            <v>610629</v>
          </cell>
          <cell r="N856"/>
          <cell r="O856">
            <v>675314</v>
          </cell>
          <cell r="P856"/>
          <cell r="Q856">
            <v>663964</v>
          </cell>
          <cell r="R856" t="str">
            <v>CUMPLE</v>
          </cell>
          <cell r="S856" t="str">
            <v>CUMPLE</v>
          </cell>
          <cell r="T856" t="str">
            <v>CUMPLE</v>
          </cell>
          <cell r="U856">
            <v>605732</v>
          </cell>
        </row>
        <row r="857">
          <cell r="C857" t="str">
            <v>21.7</v>
          </cell>
          <cell r="D857" t="str">
            <v>PASAMANOS EN TUBO PARA ANDENES EN EXTERIOR</v>
          </cell>
          <cell r="E857" t="str">
            <v>ML</v>
          </cell>
          <cell r="F857"/>
          <cell r="G857">
            <v>215996</v>
          </cell>
          <cell r="H857"/>
          <cell r="I857">
            <v>212366</v>
          </cell>
          <cell r="J857"/>
          <cell r="K857">
            <v>242593</v>
          </cell>
          <cell r="L857"/>
          <cell r="M857">
            <v>238516</v>
          </cell>
          <cell r="N857"/>
          <cell r="O857">
            <v>298576</v>
          </cell>
          <cell r="P857"/>
          <cell r="Q857">
            <v>293558</v>
          </cell>
          <cell r="R857" t="str">
            <v>CUMPLE</v>
          </cell>
          <cell r="S857" t="str">
            <v>CUMPLE</v>
          </cell>
          <cell r="T857" t="str">
            <v>CUMPLE</v>
          </cell>
          <cell r="U857">
            <v>248146.66666666666</v>
          </cell>
        </row>
        <row r="858">
          <cell r="C858" t="str">
            <v>21.8</v>
          </cell>
          <cell r="D858" t="str">
            <v>CAMBIO DE ANDENES EN CONCRETO  E=0,10 M 3.000 PSI</v>
          </cell>
          <cell r="E858" t="str">
            <v>M2</v>
          </cell>
          <cell r="F858"/>
          <cell r="G858">
            <v>64753</v>
          </cell>
          <cell r="H858"/>
          <cell r="I858">
            <v>63665</v>
          </cell>
          <cell r="J858"/>
          <cell r="K858">
            <v>74575</v>
          </cell>
          <cell r="L858"/>
          <cell r="M858">
            <v>73322</v>
          </cell>
          <cell r="N858"/>
          <cell r="O858">
            <v>81267</v>
          </cell>
          <cell r="P858"/>
          <cell r="Q858">
            <v>79901</v>
          </cell>
          <cell r="R858" t="str">
            <v>CUMPLE</v>
          </cell>
          <cell r="S858" t="str">
            <v>CUMPLE</v>
          </cell>
          <cell r="T858" t="str">
            <v>CUMPLE</v>
          </cell>
          <cell r="U858">
            <v>72296</v>
          </cell>
        </row>
        <row r="859">
          <cell r="C859" t="str">
            <v>21.9</v>
          </cell>
          <cell r="D859" t="str">
            <v>CONSTRUCCIÓN DE RAMPAS PARA MOVILIDAD REDUCIDA CONCRETO 3000 PSI</v>
          </cell>
          <cell r="E859" t="str">
            <v>M2</v>
          </cell>
          <cell r="F859"/>
          <cell r="G859">
            <v>86424</v>
          </cell>
          <cell r="H859"/>
          <cell r="I859">
            <v>84971</v>
          </cell>
          <cell r="J859"/>
          <cell r="K859">
            <v>97177</v>
          </cell>
          <cell r="L859"/>
          <cell r="M859">
            <v>95544</v>
          </cell>
          <cell r="N859"/>
          <cell r="O859">
            <v>109268</v>
          </cell>
          <cell r="P859"/>
          <cell r="Q859">
            <v>107432</v>
          </cell>
          <cell r="R859" t="str">
            <v>CUMPLE</v>
          </cell>
          <cell r="S859" t="str">
            <v>CUMPLE</v>
          </cell>
          <cell r="T859" t="str">
            <v>CUMPLE</v>
          </cell>
          <cell r="U859">
            <v>95982.333333333328</v>
          </cell>
        </row>
        <row r="860">
          <cell r="C860" t="str">
            <v>21.10</v>
          </cell>
          <cell r="D860" t="str">
            <v>MANTENIMIENTO DE EQUIPOS PARA GIMNASIO AL AIRE LIBRE. CIRCUITO ATLETICO. (INCLUYE LIJADO Y PINTADO)</v>
          </cell>
          <cell r="E860" t="str">
            <v>GL</v>
          </cell>
          <cell r="F860"/>
          <cell r="G860">
            <v>3375611</v>
          </cell>
          <cell r="H860"/>
          <cell r="I860">
            <v>3318878</v>
          </cell>
          <cell r="J860"/>
          <cell r="K860">
            <v>3965869</v>
          </cell>
          <cell r="L860"/>
          <cell r="M860">
            <v>3899216</v>
          </cell>
          <cell r="N860"/>
          <cell r="O860">
            <v>4326668</v>
          </cell>
          <cell r="P860"/>
          <cell r="Q860">
            <v>4253951</v>
          </cell>
          <cell r="R860" t="str">
            <v>CUMPLE</v>
          </cell>
          <cell r="S860" t="str">
            <v>CUMPLE</v>
          </cell>
          <cell r="T860" t="str">
            <v>CUMPLE</v>
          </cell>
          <cell r="U860">
            <v>3824015</v>
          </cell>
        </row>
        <row r="861">
          <cell r="C861" t="str">
            <v>21.12</v>
          </cell>
          <cell r="D861" t="str">
            <v>SUMINISTRO E INSTALACIÓN DE MAQUINA BIOSALUDABLE PARA GIMNASIO AL AIRE LIBRE - REF. DORSAL ANCHO</v>
          </cell>
          <cell r="E861" t="str">
            <v>UND</v>
          </cell>
          <cell r="F861"/>
          <cell r="G861">
            <v>4835623</v>
          </cell>
          <cell r="H861"/>
          <cell r="I861">
            <v>4754352</v>
          </cell>
          <cell r="J861"/>
          <cell r="K861">
            <v>5530330</v>
          </cell>
          <cell r="L861"/>
          <cell r="M861">
            <v>5437383</v>
          </cell>
          <cell r="N861"/>
          <cell r="O861">
            <v>6768569</v>
          </cell>
          <cell r="P861"/>
          <cell r="Q861">
            <v>6654811</v>
          </cell>
          <cell r="R861" t="str">
            <v>CUMPLE</v>
          </cell>
          <cell r="S861" t="str">
            <v>CUMPLE</v>
          </cell>
          <cell r="T861" t="str">
            <v>CUMPLE</v>
          </cell>
          <cell r="U861">
            <v>5615515.333333333</v>
          </cell>
        </row>
        <row r="862">
          <cell r="C862" t="str">
            <v>21.15</v>
          </cell>
          <cell r="D862" t="str">
            <v>CONFINAMIENTO EN CONCRETO PARA SENDEROS</v>
          </cell>
          <cell r="E862" t="str">
            <v>ML</v>
          </cell>
          <cell r="F862"/>
          <cell r="G862">
            <v>37793</v>
          </cell>
          <cell r="H862"/>
          <cell r="I862">
            <v>37158</v>
          </cell>
          <cell r="J862"/>
          <cell r="K862">
            <v>43816</v>
          </cell>
          <cell r="L862"/>
          <cell r="M862">
            <v>43080</v>
          </cell>
          <cell r="N862"/>
          <cell r="O862">
            <v>51668</v>
          </cell>
          <cell r="P862"/>
          <cell r="Q862">
            <v>50800</v>
          </cell>
          <cell r="R862" t="str">
            <v>CUMPLE</v>
          </cell>
          <cell r="S862" t="str">
            <v>CUMPLE</v>
          </cell>
          <cell r="T862" t="str">
            <v>CUMPLE</v>
          </cell>
          <cell r="U862">
            <v>43679.333333333336</v>
          </cell>
        </row>
        <row r="863">
          <cell r="C863" t="str">
            <v>21.16</v>
          </cell>
          <cell r="D863" t="str">
            <v>DEMARCACIÓN PINTURA COLOR BLANCO TRÁFICO BÁSQUETBOL (INCLUYE SUMINISTRO, TRANSPORTE E INSTALACIÓN DE 3 MANOS DE PINTURA PARA DEMARCACIÓN, PLANTILLAS, BASE, REMATES, ACABADOS Y TODO LO DEMÁS NECESARIO PARA SU CORRECTA EJECUCIÓN Y FUNCIONAMIENTO)</v>
          </cell>
          <cell r="E863" t="str">
            <v>ML</v>
          </cell>
          <cell r="F863"/>
          <cell r="G863">
            <v>6707</v>
          </cell>
          <cell r="H863"/>
          <cell r="I863">
            <v>6594</v>
          </cell>
          <cell r="J863"/>
          <cell r="K863">
            <v>7654</v>
          </cell>
          <cell r="L863"/>
          <cell r="M863">
            <v>7525</v>
          </cell>
          <cell r="N863"/>
          <cell r="O863">
            <v>8764</v>
          </cell>
          <cell r="P863"/>
          <cell r="Q863">
            <v>8617</v>
          </cell>
          <cell r="R863" t="str">
            <v>CUMPLE</v>
          </cell>
          <cell r="S863" t="str">
            <v>CUMPLE</v>
          </cell>
          <cell r="T863" t="str">
            <v>CUMPLE</v>
          </cell>
          <cell r="U863">
            <v>7578.666666666667</v>
          </cell>
        </row>
        <row r="864">
          <cell r="C864" t="str">
            <v>21.17</v>
          </cell>
          <cell r="D864" t="str">
            <v>SUMINISTRO E INSTALACIÓN TABLERO DE BALONCESTO 1,20 M X 1,80 M E= 10 MM EN ACRILICO</v>
          </cell>
          <cell r="E864" t="str">
            <v>UND</v>
          </cell>
          <cell r="F864"/>
          <cell r="G864">
            <v>865527</v>
          </cell>
          <cell r="H864"/>
          <cell r="I864">
            <v>850980</v>
          </cell>
          <cell r="J864"/>
          <cell r="K864">
            <v>1021006</v>
          </cell>
          <cell r="L864"/>
          <cell r="M864">
            <v>1003846</v>
          </cell>
          <cell r="N864"/>
          <cell r="O864">
            <v>1154969</v>
          </cell>
          <cell r="P864"/>
          <cell r="Q864">
            <v>1135558</v>
          </cell>
          <cell r="R864" t="str">
            <v>CUMPLE</v>
          </cell>
          <cell r="S864" t="str">
            <v>CUMPLE</v>
          </cell>
          <cell r="T864" t="str">
            <v>CUMPLE</v>
          </cell>
          <cell r="U864">
            <v>996794.66666666663</v>
          </cell>
        </row>
        <row r="865">
          <cell r="C865" t="str">
            <v>21.18</v>
          </cell>
          <cell r="D865" t="str">
            <v xml:space="preserve">DEMOLICION DE BORDILLO </v>
          </cell>
          <cell r="E865" t="str">
            <v>ML</v>
          </cell>
          <cell r="F865"/>
          <cell r="G865">
            <v>12624</v>
          </cell>
          <cell r="H865"/>
          <cell r="I865">
            <v>12412</v>
          </cell>
          <cell r="J865"/>
          <cell r="K865">
            <v>14571</v>
          </cell>
          <cell r="L865"/>
          <cell r="M865">
            <v>14326</v>
          </cell>
          <cell r="N865"/>
          <cell r="O865">
            <v>16930</v>
          </cell>
          <cell r="P865"/>
          <cell r="Q865">
            <v>16645</v>
          </cell>
          <cell r="R865" t="str">
            <v>CUMPLE</v>
          </cell>
          <cell r="S865" t="str">
            <v>CUMPLE</v>
          </cell>
          <cell r="T865" t="str">
            <v>CUMPLE</v>
          </cell>
          <cell r="U865">
            <v>14461</v>
          </cell>
        </row>
        <row r="866">
          <cell r="C866" t="str">
            <v>21.19</v>
          </cell>
          <cell r="D866" t="str">
            <v>NIVELACION DE TERRENO</v>
          </cell>
          <cell r="E866" t="str">
            <v>M2</v>
          </cell>
          <cell r="F866"/>
          <cell r="G866">
            <v>9337</v>
          </cell>
          <cell r="H866"/>
          <cell r="I866">
            <v>9180</v>
          </cell>
          <cell r="J866"/>
          <cell r="K866">
            <v>11070</v>
          </cell>
          <cell r="L866"/>
          <cell r="M866">
            <v>10884</v>
          </cell>
          <cell r="N866"/>
          <cell r="O866">
            <v>12560</v>
          </cell>
          <cell r="P866"/>
          <cell r="Q866">
            <v>12349</v>
          </cell>
          <cell r="R866" t="str">
            <v>CUMPLE</v>
          </cell>
          <cell r="S866" t="str">
            <v>CUMPLE</v>
          </cell>
          <cell r="T866" t="str">
            <v>CUMPLE</v>
          </cell>
          <cell r="U866">
            <v>10804.333333333334</v>
          </cell>
        </row>
        <row r="867">
          <cell r="C867" t="str">
            <v>21.20</v>
          </cell>
          <cell r="D867" t="str">
            <v>CORTE CON DISCO SOBRE PLACA EN CONCRETO MACIZO (e&lt;=0,15m)</v>
          </cell>
          <cell r="E867" t="str">
            <v>ML</v>
          </cell>
          <cell r="F867"/>
          <cell r="G867">
            <v>9777</v>
          </cell>
          <cell r="H867"/>
          <cell r="I867">
            <v>9613</v>
          </cell>
          <cell r="J867"/>
          <cell r="K867">
            <v>10964</v>
          </cell>
          <cell r="L867"/>
          <cell r="M867">
            <v>10780</v>
          </cell>
          <cell r="N867"/>
          <cell r="O867">
            <v>13757</v>
          </cell>
          <cell r="P867"/>
          <cell r="Q867">
            <v>13526</v>
          </cell>
          <cell r="R867" t="str">
            <v>CUMPLE</v>
          </cell>
          <cell r="S867" t="str">
            <v>CUMPLE</v>
          </cell>
          <cell r="T867" t="str">
            <v>CUMPLE</v>
          </cell>
          <cell r="U867">
            <v>11306.333333333334</v>
          </cell>
        </row>
        <row r="868">
          <cell r="C868" t="str">
            <v>21.21</v>
          </cell>
          <cell r="D868" t="str">
            <v>DEMOLICIÓN MANUAL DE LAVADERO DE PISO CONSTRUIDO CON MAMPOSTERÍA</v>
          </cell>
          <cell r="E868" t="str">
            <v>UND</v>
          </cell>
          <cell r="F868"/>
          <cell r="G868">
            <v>205413</v>
          </cell>
          <cell r="H868"/>
          <cell r="I868">
            <v>201961</v>
          </cell>
          <cell r="J868"/>
          <cell r="K868">
            <v>236709</v>
          </cell>
          <cell r="L868"/>
          <cell r="M868">
            <v>232731</v>
          </cell>
          <cell r="N868"/>
          <cell r="O868">
            <v>280968</v>
          </cell>
          <cell r="P868"/>
          <cell r="Q868">
            <v>276246</v>
          </cell>
          <cell r="R868" t="str">
            <v>CUMPLE</v>
          </cell>
          <cell r="S868" t="str">
            <v>CUMPLE</v>
          </cell>
          <cell r="T868" t="str">
            <v>CUMPLE</v>
          </cell>
          <cell r="U868">
            <v>236979.33333333334</v>
          </cell>
        </row>
        <row r="869">
          <cell r="C869" t="str">
            <v>21.22</v>
          </cell>
          <cell r="D869" t="str">
            <v>ASEO GENERAL</v>
          </cell>
          <cell r="E869" t="str">
            <v>M2</v>
          </cell>
          <cell r="F869"/>
          <cell r="G869">
            <v>4882</v>
          </cell>
          <cell r="H869"/>
          <cell r="I869">
            <v>4800</v>
          </cell>
          <cell r="J869"/>
          <cell r="K869">
            <v>5494</v>
          </cell>
          <cell r="L869"/>
          <cell r="M869">
            <v>5402</v>
          </cell>
          <cell r="N869"/>
          <cell r="O869">
            <v>6131</v>
          </cell>
          <cell r="P869"/>
          <cell r="Q869">
            <v>6028</v>
          </cell>
          <cell r="R869" t="str">
            <v>CUMPLE</v>
          </cell>
          <cell r="S869" t="str">
            <v>CUMPLE</v>
          </cell>
          <cell r="T869" t="str">
            <v>CUMPLE</v>
          </cell>
          <cell r="U869">
            <v>5410</v>
          </cell>
        </row>
        <row r="870">
          <cell r="C870" t="str">
            <v>21.23</v>
          </cell>
          <cell r="D870" t="str">
            <v>SUMINISTRO E INSTALACIÓN CABALLETE EN LAMINA GALVANIZADA CALIBRE ≥ 28</v>
          </cell>
          <cell r="E870" t="str">
            <v>ML</v>
          </cell>
          <cell r="F870"/>
          <cell r="G870">
            <v>47001</v>
          </cell>
          <cell r="H870"/>
          <cell r="I870">
            <v>46211</v>
          </cell>
          <cell r="J870"/>
          <cell r="K870">
            <v>52065</v>
          </cell>
          <cell r="L870"/>
          <cell r="M870">
            <v>51190</v>
          </cell>
          <cell r="N870"/>
          <cell r="O870">
            <v>62592</v>
          </cell>
          <cell r="P870"/>
          <cell r="Q870">
            <v>61540</v>
          </cell>
          <cell r="R870" t="str">
            <v>CUMPLE</v>
          </cell>
          <cell r="S870" t="str">
            <v>CUMPLE</v>
          </cell>
          <cell r="T870" t="str">
            <v>CUMPLE</v>
          </cell>
          <cell r="U870">
            <v>52980.333333333336</v>
          </cell>
        </row>
        <row r="871">
          <cell r="C871" t="str">
            <v>21.24</v>
          </cell>
          <cell r="D871" t="str">
            <v>SUMINISTRO E INSTALACION PELICULA NANOCERAMICA PARA PROTECTORA Y CONTROL SOLAR: RECHAZO CALORICO mayor o igual  70 %</v>
          </cell>
          <cell r="E871" t="str">
            <v>M2</v>
          </cell>
          <cell r="F871"/>
          <cell r="G871">
            <v>106635</v>
          </cell>
          <cell r="H871"/>
          <cell r="I871">
            <v>104843</v>
          </cell>
          <cell r="J871"/>
          <cell r="K871">
            <v>120731</v>
          </cell>
          <cell r="L871"/>
          <cell r="M871">
            <v>118702</v>
          </cell>
          <cell r="N871"/>
          <cell r="O871">
            <v>132102</v>
          </cell>
          <cell r="P871"/>
          <cell r="Q871">
            <v>129882</v>
          </cell>
          <cell r="R871" t="str">
            <v>CUMPLE</v>
          </cell>
          <cell r="S871" t="str">
            <v>CUMPLE</v>
          </cell>
          <cell r="T871" t="str">
            <v>CUMPLE</v>
          </cell>
          <cell r="U871">
            <v>117809</v>
          </cell>
        </row>
        <row r="872">
          <cell r="C872" t="str">
            <v>21.25</v>
          </cell>
          <cell r="D872" t="str">
            <v>SUMINISTRO E INSTALACION VIDRIO INCOLORO 5 M.M. DE SEGURIDAD LAMINADO</v>
          </cell>
          <cell r="E872" t="str">
            <v>M2</v>
          </cell>
          <cell r="F872"/>
          <cell r="G872">
            <v>112969</v>
          </cell>
          <cell r="H872"/>
          <cell r="I872">
            <v>111070</v>
          </cell>
          <cell r="J872"/>
          <cell r="K872">
            <v>128265</v>
          </cell>
          <cell r="L872"/>
          <cell r="M872">
            <v>126109</v>
          </cell>
          <cell r="N872"/>
          <cell r="O872">
            <v>144714</v>
          </cell>
          <cell r="P872"/>
          <cell r="Q872">
            <v>142282</v>
          </cell>
          <cell r="R872" t="str">
            <v>CUMPLE</v>
          </cell>
          <cell r="S872" t="str">
            <v>CUMPLE</v>
          </cell>
          <cell r="T872" t="str">
            <v>CUMPLE</v>
          </cell>
          <cell r="U872">
            <v>126487</v>
          </cell>
        </row>
        <row r="873">
          <cell r="C873" t="str">
            <v>21.26</v>
          </cell>
          <cell r="D873" t="str">
            <v>LIMPIEZA DE REDES SANITARIAS CON SONDA ELECTRICA</v>
          </cell>
          <cell r="E873" t="str">
            <v>ML</v>
          </cell>
          <cell r="F873"/>
          <cell r="G873">
            <v>21605</v>
          </cell>
          <cell r="H873"/>
          <cell r="I873">
            <v>21242</v>
          </cell>
          <cell r="J873"/>
          <cell r="K873">
            <v>25006</v>
          </cell>
          <cell r="L873"/>
          <cell r="M873">
            <v>24586</v>
          </cell>
          <cell r="N873"/>
          <cell r="O873">
            <v>27407</v>
          </cell>
          <cell r="P873"/>
          <cell r="Q873">
            <v>26946</v>
          </cell>
          <cell r="R873" t="str">
            <v>CUMPLE</v>
          </cell>
          <cell r="S873" t="str">
            <v>CUMPLE</v>
          </cell>
          <cell r="T873" t="str">
            <v>CUMPLE</v>
          </cell>
          <cell r="U873">
            <v>24258</v>
          </cell>
        </row>
        <row r="874">
          <cell r="C874" t="str">
            <v>21.27</v>
          </cell>
          <cell r="D874" t="str">
            <v>VIGUETAS EN CONCRETO DE 3000 PSI</v>
          </cell>
          <cell r="E874" t="str">
            <v>M3</v>
          </cell>
          <cell r="F874"/>
          <cell r="G874">
            <v>453015</v>
          </cell>
          <cell r="H874"/>
          <cell r="I874">
            <v>445401</v>
          </cell>
          <cell r="J874"/>
          <cell r="K874">
            <v>528042</v>
          </cell>
          <cell r="L874"/>
          <cell r="M874">
            <v>519167</v>
          </cell>
          <cell r="N874"/>
          <cell r="O874">
            <v>596573</v>
          </cell>
          <cell r="P874"/>
          <cell r="Q874">
            <v>586547</v>
          </cell>
          <cell r="R874" t="str">
            <v>CUMPLE</v>
          </cell>
          <cell r="S874" t="str">
            <v>CUMPLE</v>
          </cell>
          <cell r="T874" t="str">
            <v>CUMPLE</v>
          </cell>
          <cell r="U874">
            <v>517038.33333333331</v>
          </cell>
        </row>
        <row r="875">
          <cell r="C875" t="str">
            <v>21.28</v>
          </cell>
          <cell r="D875" t="str">
            <v>COSTURA DE GRIETAS EN MUROS EXISTENTES</v>
          </cell>
          <cell r="E875" t="str">
            <v>ML</v>
          </cell>
          <cell r="F875"/>
          <cell r="G875">
            <v>22891</v>
          </cell>
          <cell r="H875"/>
          <cell r="I875">
            <v>22506</v>
          </cell>
          <cell r="J875"/>
          <cell r="K875">
            <v>27030</v>
          </cell>
          <cell r="L875"/>
          <cell r="M875">
            <v>26576</v>
          </cell>
          <cell r="N875"/>
          <cell r="O875">
            <v>30293</v>
          </cell>
          <cell r="P875"/>
          <cell r="Q875">
            <v>29784</v>
          </cell>
          <cell r="R875" t="str">
            <v>CUMPLE</v>
          </cell>
          <cell r="S875" t="str">
            <v>CUMPLE</v>
          </cell>
          <cell r="T875" t="str">
            <v>CUMPLE</v>
          </cell>
          <cell r="U875">
            <v>26288.666666666668</v>
          </cell>
        </row>
        <row r="876">
          <cell r="C876" t="str">
            <v>21.29</v>
          </cell>
          <cell r="D876" t="str">
            <v>DESMONTE DE DIVISIÓN DE BAÑO EN CUALQUIER TIPO DE MATERIAL</v>
          </cell>
          <cell r="E876" t="str">
            <v>M2</v>
          </cell>
          <cell r="F876"/>
          <cell r="G876">
            <v>16989</v>
          </cell>
          <cell r="H876"/>
          <cell r="I876">
            <v>16703</v>
          </cell>
          <cell r="J876"/>
          <cell r="K876">
            <v>19067</v>
          </cell>
          <cell r="L876"/>
          <cell r="M876">
            <v>18747</v>
          </cell>
          <cell r="N876"/>
          <cell r="O876">
            <v>21726</v>
          </cell>
          <cell r="P876"/>
          <cell r="Q876">
            <v>21361</v>
          </cell>
          <cell r="R876" t="str">
            <v>CUMPLE</v>
          </cell>
          <cell r="S876" t="str">
            <v>CUMPLE</v>
          </cell>
          <cell r="T876" t="str">
            <v>CUMPLE</v>
          </cell>
          <cell r="U876">
            <v>18937</v>
          </cell>
        </row>
        <row r="877">
          <cell r="C877" t="str">
            <v>21.30</v>
          </cell>
          <cell r="D877" t="str">
            <v>LIMPIEZA DE FACHADAS</v>
          </cell>
          <cell r="E877" t="str">
            <v>M2</v>
          </cell>
          <cell r="F877"/>
          <cell r="G877">
            <v>30960</v>
          </cell>
          <cell r="H877"/>
          <cell r="I877">
            <v>30440</v>
          </cell>
          <cell r="J877"/>
          <cell r="K877">
            <v>34330</v>
          </cell>
          <cell r="L877"/>
          <cell r="M877">
            <v>33753</v>
          </cell>
          <cell r="N877"/>
          <cell r="O877">
            <v>39301</v>
          </cell>
          <cell r="P877"/>
          <cell r="Q877">
            <v>38640</v>
          </cell>
          <cell r="R877" t="str">
            <v>CUMPLE</v>
          </cell>
          <cell r="S877" t="str">
            <v>CUMPLE</v>
          </cell>
          <cell r="T877" t="str">
            <v>CUMPLE</v>
          </cell>
          <cell r="U877">
            <v>34277.666666666664</v>
          </cell>
        </row>
        <row r="878">
          <cell r="C878" t="str">
            <v>21.31</v>
          </cell>
          <cell r="D878" t="str">
            <v>CONCERTINA EN ACERO INOXIDABLE DE 18 PULGADAS</v>
          </cell>
          <cell r="E878" t="str">
            <v>ML</v>
          </cell>
          <cell r="F878"/>
          <cell r="G878">
            <v>32099</v>
          </cell>
          <cell r="H878"/>
          <cell r="I878">
            <v>31560</v>
          </cell>
          <cell r="J878"/>
          <cell r="K878">
            <v>35593</v>
          </cell>
          <cell r="L878"/>
          <cell r="M878">
            <v>34995</v>
          </cell>
          <cell r="N878"/>
          <cell r="O878">
            <v>40746</v>
          </cell>
          <cell r="P878"/>
          <cell r="Q878">
            <v>40061</v>
          </cell>
          <cell r="R878" t="str">
            <v>CUMPLE</v>
          </cell>
          <cell r="S878" t="str">
            <v>CUMPLE</v>
          </cell>
          <cell r="T878" t="str">
            <v>CUMPLE</v>
          </cell>
          <cell r="U878">
            <v>35538.666666666664</v>
          </cell>
        </row>
        <row r="879">
          <cell r="C879" t="str">
            <v>21.32</v>
          </cell>
          <cell r="D879" t="str">
            <v>PARQUE INFANTIL TIPO A EL CUAL INCLUYE (2 techos, 1 rodadero sencillo, 1 rodadero doble, 1 rodadero caracol, 1 muro de escalar, 1 triki paleta, 1 escalera de pasos con sus respectivas barandas, 3 plataformas plasticas, 1 escalador de atbol, 1 plataforma encauchetada, 1 domo plastico, 1 barra de giro para salidad de rodadero, 1 salida de rodadero en fibra de vidrio, 2 encierros metálicos)</v>
          </cell>
          <cell r="E879" t="str">
            <v>UND</v>
          </cell>
          <cell r="F879"/>
          <cell r="G879">
            <v>17165807</v>
          </cell>
          <cell r="H879"/>
          <cell r="I879">
            <v>16877305</v>
          </cell>
          <cell r="J879"/>
          <cell r="K879">
            <v>19034351</v>
          </cell>
          <cell r="L879"/>
          <cell r="M879">
            <v>18714445</v>
          </cell>
          <cell r="N879"/>
          <cell r="O879">
            <v>21790145</v>
          </cell>
          <cell r="P879"/>
          <cell r="Q879">
            <v>21423923</v>
          </cell>
          <cell r="R879" t="str">
            <v>CUMPLE</v>
          </cell>
          <cell r="S879" t="str">
            <v>CUMPLE</v>
          </cell>
          <cell r="T879" t="str">
            <v>CUMPLE</v>
          </cell>
          <cell r="U879">
            <v>19005224.333333332</v>
          </cell>
        </row>
        <row r="880">
          <cell r="C880" t="str">
            <v>21.33</v>
          </cell>
          <cell r="D880" t="str">
            <v>PARQUE TIPO B EN CUAL INCLUYE (1 techo, 2 plataformas, 1 escalera de pasos seguros con barandas, 1 domo en acrilico con panel plástico, 1 rodadero doble, 1 rodadero chuinito, 1 tobogan plástico en 4 piezas, 1 encierro metálico, 1 triki paleta, 1 triki tarros)</v>
          </cell>
          <cell r="E880" t="str">
            <v>UND</v>
          </cell>
          <cell r="F880"/>
          <cell r="G880">
            <v>13002343</v>
          </cell>
          <cell r="H880"/>
          <cell r="I880">
            <v>12783815</v>
          </cell>
          <cell r="J880"/>
          <cell r="K880">
            <v>14417683</v>
          </cell>
          <cell r="L880"/>
          <cell r="M880">
            <v>14175368</v>
          </cell>
          <cell r="N880"/>
          <cell r="O880">
            <v>16505077</v>
          </cell>
          <cell r="P880"/>
          <cell r="Q880">
            <v>16227680</v>
          </cell>
          <cell r="R880" t="str">
            <v>CUMPLE</v>
          </cell>
          <cell r="S880" t="str">
            <v>CUMPLE</v>
          </cell>
          <cell r="T880" t="str">
            <v>CUMPLE</v>
          </cell>
          <cell r="U880">
            <v>14395621</v>
          </cell>
        </row>
        <row r="881">
          <cell r="C881" t="str">
            <v>21.34</v>
          </cell>
          <cell r="D881" t="str">
            <v>CERRAMIENTO DE ALTURA VARIADA (2,8 a 3,20 m), CONFORMADO EN TUBO DE AGUAS NEGRAS DE  2" X 2,55MM VERTICALES CADA 8 CM LUZ LIBRE, CON CORTETE SUPERIOR A 45° CON TAPA, ANCLADOS EN VIGA DE CIMENTACION  EN CONCRETO DE 3500 PSI, DE 30*40 CM,  INCLUYE AMTICORROSIVO Y ESMALTE</v>
          </cell>
          <cell r="E881" t="str">
            <v>ML</v>
          </cell>
          <cell r="F881"/>
          <cell r="G881">
            <v>1118042</v>
          </cell>
          <cell r="H881"/>
          <cell r="I881">
            <v>1099251</v>
          </cell>
          <cell r="J881"/>
          <cell r="K881">
            <v>1239743</v>
          </cell>
          <cell r="L881"/>
          <cell r="M881">
            <v>1218907</v>
          </cell>
          <cell r="N881"/>
          <cell r="O881">
            <v>1419233</v>
          </cell>
          <cell r="P881"/>
          <cell r="Q881">
            <v>1395380</v>
          </cell>
          <cell r="R881" t="str">
            <v>CUMPLE</v>
          </cell>
          <cell r="S881" t="str">
            <v>CUMPLE</v>
          </cell>
          <cell r="T881" t="str">
            <v>CUMPLE</v>
          </cell>
          <cell r="U881">
            <v>1237846</v>
          </cell>
        </row>
        <row r="882">
          <cell r="C882" t="str">
            <v>21.35</v>
          </cell>
          <cell r="D882" t="str">
            <v>GRAMA SINTETICA</v>
          </cell>
          <cell r="E882" t="str">
            <v>M2</v>
          </cell>
          <cell r="F882"/>
          <cell r="G882">
            <v>136641</v>
          </cell>
          <cell r="H882"/>
          <cell r="I882">
            <v>134345</v>
          </cell>
          <cell r="J882"/>
          <cell r="K882">
            <v>151514</v>
          </cell>
          <cell r="L882"/>
          <cell r="M882">
            <v>148968</v>
          </cell>
          <cell r="N882"/>
          <cell r="O882">
            <v>173450</v>
          </cell>
          <cell r="P882"/>
          <cell r="Q882">
            <v>170535</v>
          </cell>
          <cell r="R882" t="str">
            <v>CUMPLE</v>
          </cell>
          <cell r="S882" t="str">
            <v>CUMPLE</v>
          </cell>
          <cell r="T882" t="str">
            <v>CUMPLE</v>
          </cell>
          <cell r="U882">
            <v>151282.66666666666</v>
          </cell>
        </row>
        <row r="883">
          <cell r="C883" t="str">
            <v>21.36</v>
          </cell>
          <cell r="D883" t="str">
            <v>VIDRIO INCOLORO 6MM (INCLUYE PELICULA DE SEGURIDAD)</v>
          </cell>
          <cell r="E883" t="str">
            <v>M2</v>
          </cell>
          <cell r="F883"/>
          <cell r="G883">
            <v>117956</v>
          </cell>
          <cell r="H883"/>
          <cell r="I883">
            <v>115974</v>
          </cell>
          <cell r="J883"/>
          <cell r="K883">
            <v>130795</v>
          </cell>
          <cell r="L883"/>
          <cell r="M883">
            <v>128597</v>
          </cell>
          <cell r="N883"/>
          <cell r="O883">
            <v>149731</v>
          </cell>
          <cell r="P883"/>
          <cell r="Q883">
            <v>147215</v>
          </cell>
          <cell r="R883" t="str">
            <v>CUMPLE</v>
          </cell>
          <cell r="S883" t="str">
            <v>CUMPLE</v>
          </cell>
          <cell r="T883" t="str">
            <v>CUMPLE</v>
          </cell>
          <cell r="U883">
            <v>130595.33333333333</v>
          </cell>
        </row>
        <row r="884">
          <cell r="C884" t="str">
            <v>VALORES TOTALES</v>
          </cell>
          <cell r="D884"/>
          <cell r="E884"/>
          <cell r="F884"/>
          <cell r="G884">
            <v>308662949</v>
          </cell>
          <cell r="H884"/>
          <cell r="I884">
            <v>303475327</v>
          </cell>
          <cell r="J884"/>
          <cell r="K884">
            <v>347315316</v>
          </cell>
          <cell r="L884"/>
          <cell r="M884">
            <v>341478080</v>
          </cell>
          <cell r="N884"/>
          <cell r="O884">
            <v>399230639</v>
          </cell>
          <cell r="P884"/>
          <cell r="Q884">
            <v>392520871</v>
          </cell>
          <cell r="R884" t="str">
            <v>CUMPLE</v>
          </cell>
          <cell r="S884" t="str">
            <v>CUMPLE</v>
          </cell>
          <cell r="T884" t="str">
            <v>CUMPLE</v>
          </cell>
          <cell r="U884">
            <v>345824759.33333331</v>
          </cell>
        </row>
        <row r="885">
          <cell r="C885" t="str">
            <v>ADMINISTRACIÓN, UTILIDAD E IMPUESTOS</v>
          </cell>
          <cell r="D885"/>
          <cell r="E885"/>
          <cell r="F885"/>
          <cell r="G885"/>
          <cell r="H885"/>
          <cell r="I885"/>
          <cell r="J885"/>
          <cell r="K885"/>
          <cell r="L885"/>
          <cell r="M885"/>
          <cell r="N885"/>
          <cell r="O885"/>
          <cell r="P885"/>
          <cell r="Q885"/>
          <cell r="R885"/>
          <cell r="S885" t="str">
            <v>CUMPLE</v>
          </cell>
          <cell r="T885" t="str">
            <v>CUMPLE</v>
          </cell>
          <cell r="U885" t="e">
            <v>#DIV/0!</v>
          </cell>
        </row>
        <row r="886">
          <cell r="C886" t="str">
            <v xml:space="preserve">ADMINISTRACION </v>
          </cell>
          <cell r="D886"/>
          <cell r="E886" t="str">
            <v>%</v>
          </cell>
          <cell r="F886">
            <v>0.16</v>
          </cell>
          <cell r="G886">
            <v>49386072</v>
          </cell>
          <cell r="H886">
            <v>0.16</v>
          </cell>
          <cell r="I886">
            <v>48556052</v>
          </cell>
          <cell r="J886">
            <v>0.16700000000000001</v>
          </cell>
          <cell r="K886">
            <v>58001658</v>
          </cell>
          <cell r="L886">
            <v>0.16700000000000001</v>
          </cell>
          <cell r="M886">
            <v>57026839</v>
          </cell>
          <cell r="N886">
            <v>0.18</v>
          </cell>
          <cell r="O886">
            <v>71861515</v>
          </cell>
          <cell r="P886">
            <v>0.18</v>
          </cell>
          <cell r="Q886">
            <v>70653757</v>
          </cell>
          <cell r="R886" t="str">
            <v>CUMPLE</v>
          </cell>
          <cell r="S886" t="str">
            <v>CUMPLE</v>
          </cell>
          <cell r="T886" t="str">
            <v>CUMPLE</v>
          </cell>
          <cell r="U886">
            <v>58745549.333333336</v>
          </cell>
        </row>
        <row r="887">
          <cell r="C887" t="str">
            <v>IMPREVISTOS</v>
          </cell>
          <cell r="D887"/>
          <cell r="E887" t="str">
            <v>%</v>
          </cell>
          <cell r="F887">
            <v>3.9E-2</v>
          </cell>
          <cell r="G887">
            <v>12037855</v>
          </cell>
          <cell r="H887">
            <v>3.9E-2</v>
          </cell>
          <cell r="I887">
            <v>11835538</v>
          </cell>
          <cell r="J887">
            <v>4.2999999999999997E-2</v>
          </cell>
          <cell r="K887">
            <v>14934559</v>
          </cell>
          <cell r="L887">
            <v>4.2999999999999997E-2</v>
          </cell>
          <cell r="M887">
            <v>14683557</v>
          </cell>
          <cell r="N887">
            <v>4.5999999999999999E-2</v>
          </cell>
          <cell r="O887">
            <v>18364609</v>
          </cell>
          <cell r="P887">
            <v>4.5999999999999999E-2</v>
          </cell>
          <cell r="Q887">
            <v>18055960</v>
          </cell>
          <cell r="R887" t="str">
            <v>CUMPLE</v>
          </cell>
          <cell r="S887" t="str">
            <v>CUMPLE</v>
          </cell>
          <cell r="T887" t="str">
            <v>CUMPLE</v>
          </cell>
          <cell r="U887">
            <v>14858351.666666666</v>
          </cell>
        </row>
        <row r="888">
          <cell r="C888" t="str">
            <v>UTILIDAD</v>
          </cell>
          <cell r="D888"/>
          <cell r="E888" t="str">
            <v>%</v>
          </cell>
          <cell r="F888">
            <v>4.2000000000000003E-2</v>
          </cell>
          <cell r="G888">
            <v>12963844</v>
          </cell>
          <cell r="H888">
            <v>4.2000000000000003E-2</v>
          </cell>
          <cell r="I888">
            <v>12745964</v>
          </cell>
          <cell r="J888">
            <v>4.2000000000000003E-2</v>
          </cell>
          <cell r="K888">
            <v>14587243</v>
          </cell>
          <cell r="L888">
            <v>4.2000000000000003E-2</v>
          </cell>
          <cell r="M888">
            <v>14342079</v>
          </cell>
          <cell r="N888">
            <v>4.2000000000000003E-2</v>
          </cell>
          <cell r="O888">
            <v>16767687</v>
          </cell>
          <cell r="P888">
            <v>4.2000000000000003E-2</v>
          </cell>
          <cell r="Q888">
            <v>16485877</v>
          </cell>
          <cell r="R888" t="str">
            <v>CUMPLE</v>
          </cell>
          <cell r="S888" t="str">
            <v>CUMPLE</v>
          </cell>
          <cell r="T888" t="str">
            <v>CUMPLE</v>
          </cell>
          <cell r="U888">
            <v>14524640</v>
          </cell>
        </row>
        <row r="889">
          <cell r="C889" t="str">
            <v>IVA SOBRE LA UTILIDAD</v>
          </cell>
          <cell r="D889"/>
          <cell r="E889" t="str">
            <v>%</v>
          </cell>
          <cell r="F889">
            <v>0.19</v>
          </cell>
          <cell r="G889">
            <v>2463130</v>
          </cell>
          <cell r="H889">
            <v>0.19</v>
          </cell>
          <cell r="I889">
            <v>2421733</v>
          </cell>
          <cell r="J889">
            <v>0.19</v>
          </cell>
          <cell r="K889">
            <v>2771576</v>
          </cell>
          <cell r="L889">
            <v>0.19</v>
          </cell>
          <cell r="M889">
            <v>2724995</v>
          </cell>
          <cell r="N889">
            <v>0.19</v>
          </cell>
          <cell r="O889">
            <v>3185861</v>
          </cell>
          <cell r="P889">
            <v>0.19</v>
          </cell>
          <cell r="Q889">
            <v>3132317</v>
          </cell>
          <cell r="R889" t="str">
            <v>CUMPLE</v>
          </cell>
          <cell r="S889" t="str">
            <v>CUMPLE</v>
          </cell>
          <cell r="T889" t="str">
            <v>CUMPLE</v>
          </cell>
          <cell r="U889">
            <v>2759681.6666666665</v>
          </cell>
        </row>
        <row r="890">
          <cell r="C890" t="str">
            <v>VALOR TOTAL + (AIU)</v>
          </cell>
          <cell r="D890"/>
          <cell r="E890"/>
          <cell r="F890"/>
          <cell r="G890">
            <v>385513850</v>
          </cell>
          <cell r="H890"/>
          <cell r="I890">
            <v>379034614</v>
          </cell>
          <cell r="J890"/>
          <cell r="K890">
            <v>437610352</v>
          </cell>
          <cell r="L890"/>
          <cell r="M890">
            <v>430255550</v>
          </cell>
          <cell r="N890"/>
          <cell r="O890">
            <v>509410311</v>
          </cell>
          <cell r="P890"/>
          <cell r="Q890">
            <v>500848782</v>
          </cell>
          <cell r="R890" t="str">
            <v>CUMPLE</v>
          </cell>
          <cell r="S890" t="str">
            <v>CUMPLE</v>
          </cell>
          <cell r="T890" t="str">
            <v>CUMPLE</v>
          </cell>
          <cell r="U890">
            <v>436712982</v>
          </cell>
        </row>
      </sheetData>
      <sheetData sheetId="5">
        <row r="20">
          <cell r="M20">
            <v>35555797</v>
          </cell>
        </row>
        <row r="33">
          <cell r="C33" t="str">
            <v>1.1</v>
          </cell>
          <cell r="D33" t="str">
            <v>DESCAPOTE Y LIMPIEZA</v>
          </cell>
          <cell r="E33" t="str">
            <v>M2</v>
          </cell>
          <cell r="F33"/>
          <cell r="G33">
            <v>6841</v>
          </cell>
          <cell r="H33"/>
          <cell r="I33">
            <v>6702</v>
          </cell>
          <cell r="J33"/>
          <cell r="K33">
            <v>7677</v>
          </cell>
          <cell r="L33"/>
          <cell r="M33">
            <v>7521</v>
          </cell>
          <cell r="N33"/>
          <cell r="O33">
            <v>8916</v>
          </cell>
          <cell r="P33"/>
          <cell r="Q33">
            <v>8735</v>
          </cell>
          <cell r="R33" t="str">
            <v>CUMPLE</v>
          </cell>
          <cell r="S33" t="str">
            <v>CUMPLE</v>
          </cell>
          <cell r="T33" t="str">
            <v>CUMPLE</v>
          </cell>
          <cell r="U33">
            <v>7652.666666666667</v>
          </cell>
        </row>
        <row r="34">
          <cell r="C34" t="str">
            <v>1.2</v>
          </cell>
          <cell r="D34" t="str">
            <v>LOCALIZACIÓN Y REPLANTEO</v>
          </cell>
          <cell r="E34" t="str">
            <v>M2</v>
          </cell>
          <cell r="F34"/>
          <cell r="G34">
            <v>4780</v>
          </cell>
          <cell r="H34"/>
          <cell r="I34">
            <v>4683</v>
          </cell>
          <cell r="J34"/>
          <cell r="K34">
            <v>5471</v>
          </cell>
          <cell r="L34"/>
          <cell r="M34">
            <v>5360</v>
          </cell>
          <cell r="N34"/>
          <cell r="O34">
            <v>6477</v>
          </cell>
          <cell r="P34"/>
          <cell r="Q34">
            <v>6346</v>
          </cell>
          <cell r="R34" t="str">
            <v>CUMPLE</v>
          </cell>
          <cell r="S34" t="str">
            <v>CUMPLE</v>
          </cell>
          <cell r="T34" t="str">
            <v>CUMPLE</v>
          </cell>
          <cell r="U34">
            <v>5463</v>
          </cell>
        </row>
        <row r="35">
          <cell r="C35" t="str">
            <v>1.3</v>
          </cell>
          <cell r="D35" t="str">
            <v>CAMPAMENTO PROVISIONAL DE OBRA 18 M2</v>
          </cell>
          <cell r="E35" t="str">
            <v>UND</v>
          </cell>
          <cell r="F35"/>
          <cell r="G35">
            <v>2400344</v>
          </cell>
          <cell r="H35"/>
          <cell r="I35">
            <v>2351617</v>
          </cell>
          <cell r="J35"/>
          <cell r="K35">
            <v>2686848</v>
          </cell>
          <cell r="L35"/>
          <cell r="M35">
            <v>2632305</v>
          </cell>
          <cell r="N35"/>
          <cell r="O35">
            <v>3057955</v>
          </cell>
          <cell r="P35"/>
          <cell r="Q35">
            <v>2995879</v>
          </cell>
          <cell r="R35" t="str">
            <v>CUMPLE</v>
          </cell>
          <cell r="S35" t="str">
            <v>CUMPLE</v>
          </cell>
          <cell r="T35" t="str">
            <v>CUMPLE</v>
          </cell>
          <cell r="U35">
            <v>2659933.6666666665</v>
          </cell>
        </row>
        <row r="36">
          <cell r="C36" t="str">
            <v>1.4</v>
          </cell>
          <cell r="D36" t="str">
            <v>CAMPAMENTO PROVISIONAL DE OBRA 9 M2</v>
          </cell>
          <cell r="E36" t="str">
            <v>UND</v>
          </cell>
          <cell r="F36"/>
          <cell r="G36">
            <v>1303272</v>
          </cell>
          <cell r="H36"/>
          <cell r="I36">
            <v>1276816</v>
          </cell>
          <cell r="J36"/>
          <cell r="K36">
            <v>1457168</v>
          </cell>
          <cell r="L36"/>
          <cell r="M36">
            <v>1427587</v>
          </cell>
          <cell r="N36"/>
          <cell r="O36">
            <v>1652036</v>
          </cell>
          <cell r="P36"/>
          <cell r="Q36">
            <v>1618500</v>
          </cell>
          <cell r="R36" t="str">
            <v>CUMPLE</v>
          </cell>
          <cell r="S36" t="str">
            <v>CUMPLE</v>
          </cell>
          <cell r="T36" t="str">
            <v>CUMPLE</v>
          </cell>
          <cell r="U36">
            <v>1440967.6666666667</v>
          </cell>
        </row>
        <row r="37">
          <cell r="C37" t="str">
            <v>1.5</v>
          </cell>
          <cell r="D37" t="str">
            <v>CERCA EN ALAMBRE DE PUA 4 HILOS</v>
          </cell>
          <cell r="E37" t="str">
            <v>ML</v>
          </cell>
          <cell r="F37"/>
          <cell r="G37">
            <v>17011</v>
          </cell>
          <cell r="H37"/>
          <cell r="I37">
            <v>16666</v>
          </cell>
          <cell r="J37"/>
          <cell r="K37">
            <v>18803</v>
          </cell>
          <cell r="L37"/>
          <cell r="M37">
            <v>18421</v>
          </cell>
          <cell r="N37"/>
          <cell r="O37">
            <v>20577</v>
          </cell>
          <cell r="P37"/>
          <cell r="Q37">
            <v>20159</v>
          </cell>
          <cell r="R37" t="str">
            <v>CUMPLE</v>
          </cell>
          <cell r="S37" t="str">
            <v>CUMPLE</v>
          </cell>
          <cell r="T37" t="str">
            <v>CUMPLE</v>
          </cell>
          <cell r="U37">
            <v>18415.333333333332</v>
          </cell>
        </row>
        <row r="38">
          <cell r="C38" t="str">
            <v>1.6</v>
          </cell>
          <cell r="D38" t="str">
            <v>CERCA EN ALAMBRE DE PUA 5 HILOS</v>
          </cell>
          <cell r="E38" t="str">
            <v>ML</v>
          </cell>
          <cell r="F38"/>
          <cell r="G38">
            <v>18711</v>
          </cell>
          <cell r="H38"/>
          <cell r="I38">
            <v>18331</v>
          </cell>
          <cell r="J38"/>
          <cell r="K38">
            <v>20524</v>
          </cell>
          <cell r="L38"/>
          <cell r="M38">
            <v>20107</v>
          </cell>
          <cell r="N38"/>
          <cell r="O38">
            <v>22672</v>
          </cell>
          <cell r="P38"/>
          <cell r="Q38">
            <v>22212</v>
          </cell>
          <cell r="R38" t="str">
            <v>CUMPLE</v>
          </cell>
          <cell r="S38" t="str">
            <v>CUMPLE</v>
          </cell>
          <cell r="T38" t="str">
            <v>CUMPLE</v>
          </cell>
          <cell r="U38">
            <v>20216.666666666668</v>
          </cell>
        </row>
        <row r="39">
          <cell r="C39" t="str">
            <v>1.7</v>
          </cell>
          <cell r="D39" t="str">
            <v>CERCA EN ALAMBRE DE PUA 6 HILOS</v>
          </cell>
          <cell r="E39" t="str">
            <v>ML</v>
          </cell>
          <cell r="F39"/>
          <cell r="G39">
            <v>21998</v>
          </cell>
          <cell r="H39"/>
          <cell r="I39">
            <v>21551</v>
          </cell>
          <cell r="J39"/>
          <cell r="K39">
            <v>24145</v>
          </cell>
          <cell r="L39"/>
          <cell r="M39">
            <v>23655</v>
          </cell>
          <cell r="N39"/>
          <cell r="O39">
            <v>26536</v>
          </cell>
          <cell r="P39"/>
          <cell r="Q39">
            <v>25997</v>
          </cell>
          <cell r="R39" t="str">
            <v>CUMPLE</v>
          </cell>
          <cell r="S39" t="str">
            <v>CUMPLE</v>
          </cell>
          <cell r="T39" t="str">
            <v>CUMPLE</v>
          </cell>
          <cell r="U39">
            <v>23734.333333333332</v>
          </cell>
        </row>
        <row r="40">
          <cell r="C40" t="str">
            <v>1.8</v>
          </cell>
          <cell r="D40" t="str">
            <v>CERRAMIENTO PROVISIONAL EN LONA VERDE H.=2,00 M</v>
          </cell>
          <cell r="E40" t="str">
            <v>ML</v>
          </cell>
          <cell r="F40"/>
          <cell r="G40">
            <v>21263</v>
          </cell>
          <cell r="H40"/>
          <cell r="I40">
            <v>20831</v>
          </cell>
          <cell r="J40"/>
          <cell r="K40">
            <v>23770</v>
          </cell>
          <cell r="L40"/>
          <cell r="M40">
            <v>23287</v>
          </cell>
          <cell r="N40"/>
          <cell r="O40">
            <v>27936</v>
          </cell>
          <cell r="P40"/>
          <cell r="Q40">
            <v>27369</v>
          </cell>
          <cell r="R40" t="str">
            <v>CUMPLE</v>
          </cell>
          <cell r="S40" t="str">
            <v>CUMPLE</v>
          </cell>
          <cell r="T40" t="str">
            <v>CUMPLE</v>
          </cell>
          <cell r="U40">
            <v>23829</v>
          </cell>
        </row>
        <row r="41">
          <cell r="C41" t="str">
            <v>1.9</v>
          </cell>
          <cell r="D41" t="str">
            <v>DESMONTE APARATOS SANITARIOS</v>
          </cell>
          <cell r="E41" t="str">
            <v>UND</v>
          </cell>
          <cell r="F41"/>
          <cell r="G41">
            <v>22389</v>
          </cell>
          <cell r="H41"/>
          <cell r="I41">
            <v>21935</v>
          </cell>
          <cell r="J41"/>
          <cell r="K41">
            <v>25757</v>
          </cell>
          <cell r="L41"/>
          <cell r="M41">
            <v>25234</v>
          </cell>
          <cell r="N41"/>
          <cell r="O41">
            <v>27858</v>
          </cell>
          <cell r="P41"/>
          <cell r="Q41">
            <v>27292</v>
          </cell>
          <cell r="R41" t="str">
            <v>CUMPLE</v>
          </cell>
          <cell r="S41" t="str">
            <v>CUMPLE</v>
          </cell>
          <cell r="T41" t="str">
            <v>CUMPLE</v>
          </cell>
          <cell r="U41">
            <v>24820.333333333332</v>
          </cell>
        </row>
        <row r="42">
          <cell r="C42" t="str">
            <v>1.10</v>
          </cell>
          <cell r="D42" t="str">
            <v>DEMOLICIÓN CAJA DE INSPECCIÓN</v>
          </cell>
          <cell r="E42" t="str">
            <v>UND</v>
          </cell>
          <cell r="F42"/>
          <cell r="G42">
            <v>42079</v>
          </cell>
          <cell r="H42"/>
          <cell r="I42">
            <v>41225</v>
          </cell>
          <cell r="J42"/>
          <cell r="K42">
            <v>45496</v>
          </cell>
          <cell r="L42"/>
          <cell r="M42">
            <v>44572</v>
          </cell>
          <cell r="N42"/>
          <cell r="O42">
            <v>48865</v>
          </cell>
          <cell r="P42"/>
          <cell r="Q42">
            <v>47873</v>
          </cell>
          <cell r="R42" t="str">
            <v>CUMPLE</v>
          </cell>
          <cell r="S42" t="str">
            <v>CUMPLE</v>
          </cell>
          <cell r="T42" t="str">
            <v>CUMPLE</v>
          </cell>
          <cell r="U42">
            <v>44556.666666666664</v>
          </cell>
        </row>
        <row r="43">
          <cell r="C43" t="str">
            <v>1.11</v>
          </cell>
          <cell r="D43" t="str">
            <v>DESMONTE TUBERÍA PVCS y PVCP</v>
          </cell>
          <cell r="E43" t="str">
            <v>ML</v>
          </cell>
          <cell r="F43"/>
          <cell r="G43">
            <v>2847</v>
          </cell>
          <cell r="H43"/>
          <cell r="I43">
            <v>2789</v>
          </cell>
          <cell r="J43"/>
          <cell r="K43">
            <v>3286</v>
          </cell>
          <cell r="L43"/>
          <cell r="M43">
            <v>3219</v>
          </cell>
          <cell r="N43"/>
          <cell r="O43">
            <v>3932</v>
          </cell>
          <cell r="P43"/>
          <cell r="Q43">
            <v>3852</v>
          </cell>
          <cell r="R43" t="str">
            <v>CUMPLE</v>
          </cell>
          <cell r="S43" t="str">
            <v>CUMPLE</v>
          </cell>
          <cell r="T43" t="str">
            <v>CUMPLE</v>
          </cell>
          <cell r="U43">
            <v>3286.6666666666665</v>
          </cell>
        </row>
        <row r="44">
          <cell r="C44" t="str">
            <v>1.12</v>
          </cell>
          <cell r="D44" t="str">
            <v>DESMONTE DE MARCOS Y PUERTAS EN CUALQUIER MATERIAL</v>
          </cell>
          <cell r="E44" t="str">
            <v>M2</v>
          </cell>
          <cell r="F44"/>
          <cell r="G44">
            <v>18897</v>
          </cell>
          <cell r="H44"/>
          <cell r="I44">
            <v>18513</v>
          </cell>
          <cell r="J44"/>
          <cell r="K44">
            <v>21248</v>
          </cell>
          <cell r="L44"/>
          <cell r="M44">
            <v>20817</v>
          </cell>
          <cell r="N44"/>
          <cell r="O44">
            <v>23999</v>
          </cell>
          <cell r="P44"/>
          <cell r="Q44">
            <v>23512</v>
          </cell>
          <cell r="R44" t="str">
            <v>CUMPLE</v>
          </cell>
          <cell r="S44" t="str">
            <v>CUMPLE</v>
          </cell>
          <cell r="T44" t="str">
            <v>CUMPLE</v>
          </cell>
          <cell r="U44">
            <v>20947.333333333332</v>
          </cell>
        </row>
        <row r="45">
          <cell r="C45" t="str">
            <v>1.13</v>
          </cell>
          <cell r="D45" t="str">
            <v>DESMONTE VENTANA EN CUALQUIER MATERIAL</v>
          </cell>
          <cell r="E45" t="str">
            <v>M2</v>
          </cell>
          <cell r="F45"/>
          <cell r="G45">
            <v>14343</v>
          </cell>
          <cell r="H45"/>
          <cell r="I45">
            <v>14052</v>
          </cell>
          <cell r="J45"/>
          <cell r="K45">
            <v>15458</v>
          </cell>
          <cell r="L45"/>
          <cell r="M45">
            <v>15144</v>
          </cell>
          <cell r="N45"/>
          <cell r="O45">
            <v>16852</v>
          </cell>
          <cell r="P45"/>
          <cell r="Q45">
            <v>16510</v>
          </cell>
          <cell r="R45" t="str">
            <v>CUMPLE</v>
          </cell>
          <cell r="S45" t="str">
            <v>CUMPLE</v>
          </cell>
          <cell r="T45" t="str">
            <v>CUMPLE</v>
          </cell>
          <cell r="U45">
            <v>15235.333333333334</v>
          </cell>
        </row>
        <row r="46">
          <cell r="C46" t="str">
            <v>1.14</v>
          </cell>
          <cell r="D46" t="str">
            <v xml:space="preserve">DEMOLICIÓN DE ENCHAPE DE PISO EN CUALQUIER MATERIAL </v>
          </cell>
          <cell r="E46" t="str">
            <v>M2</v>
          </cell>
          <cell r="F46"/>
          <cell r="G46">
            <v>10960</v>
          </cell>
          <cell r="H46"/>
          <cell r="I46">
            <v>10738</v>
          </cell>
          <cell r="J46"/>
          <cell r="K46">
            <v>11934</v>
          </cell>
          <cell r="L46"/>
          <cell r="M46">
            <v>11692</v>
          </cell>
          <cell r="N46"/>
          <cell r="O46">
            <v>13042</v>
          </cell>
          <cell r="P46"/>
          <cell r="Q46">
            <v>12777</v>
          </cell>
          <cell r="R46" t="str">
            <v>CUMPLE</v>
          </cell>
          <cell r="S46" t="str">
            <v>CUMPLE</v>
          </cell>
          <cell r="T46" t="str">
            <v>CUMPLE</v>
          </cell>
          <cell r="U46">
            <v>11735.666666666666</v>
          </cell>
        </row>
        <row r="47">
          <cell r="C47" t="str">
            <v>1.15</v>
          </cell>
          <cell r="D47" t="str">
            <v xml:space="preserve">DEMOLICIÓN DE ENCHAPE DE PISO EN CUALQUIER MATERIAL </v>
          </cell>
          <cell r="E47" t="str">
            <v>ML</v>
          </cell>
          <cell r="F47"/>
          <cell r="G47">
            <v>8153</v>
          </cell>
          <cell r="H47"/>
          <cell r="I47">
            <v>7987</v>
          </cell>
          <cell r="J47"/>
          <cell r="K47">
            <v>9140</v>
          </cell>
          <cell r="L47"/>
          <cell r="M47">
            <v>8954</v>
          </cell>
          <cell r="N47"/>
          <cell r="O47">
            <v>10405</v>
          </cell>
          <cell r="P47"/>
          <cell r="Q47">
            <v>10194</v>
          </cell>
          <cell r="R47" t="str">
            <v>CUMPLE</v>
          </cell>
          <cell r="S47" t="str">
            <v>CUMPLE</v>
          </cell>
          <cell r="T47" t="str">
            <v>CUMPLE</v>
          </cell>
          <cell r="U47">
            <v>9045</v>
          </cell>
        </row>
        <row r="48">
          <cell r="C48" t="str">
            <v>1.16</v>
          </cell>
          <cell r="D48" t="str">
            <v xml:space="preserve">DESMONTE O DEMOLICION DE GUARDA ESCOBA EN CUALQUIER TIPO DE MATERIAL </v>
          </cell>
          <cell r="E48" t="str">
            <v>ML</v>
          </cell>
          <cell r="F48"/>
          <cell r="G48">
            <v>3156</v>
          </cell>
          <cell r="H48"/>
          <cell r="I48">
            <v>3092</v>
          </cell>
          <cell r="J48"/>
          <cell r="K48">
            <v>3453</v>
          </cell>
          <cell r="L48"/>
          <cell r="M48">
            <v>3383</v>
          </cell>
          <cell r="N48"/>
          <cell r="O48">
            <v>3777</v>
          </cell>
          <cell r="P48"/>
          <cell r="Q48">
            <v>3700</v>
          </cell>
          <cell r="R48" t="str">
            <v>CUMPLE</v>
          </cell>
          <cell r="S48" t="str">
            <v>CUMPLE</v>
          </cell>
          <cell r="T48" t="str">
            <v>CUMPLE</v>
          </cell>
          <cell r="U48">
            <v>3391.6666666666665</v>
          </cell>
        </row>
        <row r="49">
          <cell r="C49" t="str">
            <v>1.17</v>
          </cell>
          <cell r="D49" t="str">
            <v>DEMOLICIÓN DE ENCHAPE DE MURO</v>
          </cell>
          <cell r="E49" t="str">
            <v>M2</v>
          </cell>
          <cell r="F49"/>
          <cell r="G49">
            <v>8301</v>
          </cell>
          <cell r="H49"/>
          <cell r="I49">
            <v>8132</v>
          </cell>
          <cell r="J49"/>
          <cell r="K49">
            <v>8981</v>
          </cell>
          <cell r="L49"/>
          <cell r="M49">
            <v>8799</v>
          </cell>
          <cell r="N49"/>
          <cell r="O49">
            <v>9958</v>
          </cell>
          <cell r="P49"/>
          <cell r="Q49">
            <v>9756</v>
          </cell>
          <cell r="R49" t="str">
            <v>CUMPLE</v>
          </cell>
          <cell r="S49" t="str">
            <v>CUMPLE</v>
          </cell>
          <cell r="T49" t="str">
            <v>CUMPLE</v>
          </cell>
          <cell r="U49">
            <v>8895.6666666666661</v>
          </cell>
        </row>
        <row r="50">
          <cell r="C50" t="str">
            <v>1.18</v>
          </cell>
          <cell r="D50" t="str">
            <v>DEMOLICIÓN DE ENCHAPE DE MURO</v>
          </cell>
          <cell r="E50" t="str">
            <v>ML</v>
          </cell>
          <cell r="F50"/>
          <cell r="G50">
            <v>6882</v>
          </cell>
          <cell r="H50"/>
          <cell r="I50">
            <v>6742</v>
          </cell>
          <cell r="J50"/>
          <cell r="K50">
            <v>7569</v>
          </cell>
          <cell r="L50"/>
          <cell r="M50">
            <v>7415</v>
          </cell>
          <cell r="N50"/>
          <cell r="O50">
            <v>9213</v>
          </cell>
          <cell r="P50"/>
          <cell r="Q50">
            <v>9026</v>
          </cell>
          <cell r="R50" t="str">
            <v>CUMPLE</v>
          </cell>
          <cell r="S50" t="str">
            <v>CUMPLE</v>
          </cell>
          <cell r="T50" t="str">
            <v>CUMPLE</v>
          </cell>
          <cell r="U50">
            <v>7727.666666666667</v>
          </cell>
        </row>
        <row r="51">
          <cell r="C51" t="str">
            <v>1.19</v>
          </cell>
          <cell r="D51" t="str">
            <v>DEMOLICIÓN PAÑETE MURO</v>
          </cell>
          <cell r="E51" t="str">
            <v>M2</v>
          </cell>
          <cell r="F51"/>
          <cell r="G51">
            <v>9155</v>
          </cell>
          <cell r="H51"/>
          <cell r="I51">
            <v>8969</v>
          </cell>
          <cell r="J51"/>
          <cell r="K51">
            <v>9951</v>
          </cell>
          <cell r="L51"/>
          <cell r="M51">
            <v>9749</v>
          </cell>
          <cell r="N51"/>
          <cell r="O51">
            <v>11139</v>
          </cell>
          <cell r="P51"/>
          <cell r="Q51">
            <v>10913</v>
          </cell>
          <cell r="R51" t="str">
            <v>CUMPLE</v>
          </cell>
          <cell r="S51" t="str">
            <v>CUMPLE</v>
          </cell>
          <cell r="T51" t="str">
            <v>CUMPLE</v>
          </cell>
          <cell r="U51">
            <v>9877</v>
          </cell>
        </row>
        <row r="52">
          <cell r="C52" t="str">
            <v>1.20</v>
          </cell>
          <cell r="D52" t="str">
            <v>DEMOLICIÓN PAÑETE MURO</v>
          </cell>
          <cell r="E52" t="str">
            <v>ML</v>
          </cell>
          <cell r="F52"/>
          <cell r="G52">
            <v>7194</v>
          </cell>
          <cell r="H52"/>
          <cell r="I52">
            <v>7048</v>
          </cell>
          <cell r="J52"/>
          <cell r="K52">
            <v>8228</v>
          </cell>
          <cell r="L52"/>
          <cell r="M52">
            <v>8061</v>
          </cell>
          <cell r="N52"/>
          <cell r="O52">
            <v>9347</v>
          </cell>
          <cell r="P52"/>
          <cell r="Q52">
            <v>9157</v>
          </cell>
          <cell r="R52" t="str">
            <v>CUMPLE</v>
          </cell>
          <cell r="S52" t="str">
            <v>CUMPLE</v>
          </cell>
          <cell r="T52" t="str">
            <v>CUMPLE</v>
          </cell>
          <cell r="U52">
            <v>8088.666666666667</v>
          </cell>
        </row>
        <row r="53">
          <cell r="C53" t="str">
            <v>1.21</v>
          </cell>
          <cell r="D53" t="str">
            <v>DEMOLICIÓN DE MESON EN CONCRETO CON O SIN ENCHAPE, ANCHO VARIABLE</v>
          </cell>
          <cell r="E53" t="str">
            <v>ML</v>
          </cell>
          <cell r="F53"/>
          <cell r="G53">
            <v>15654</v>
          </cell>
          <cell r="H53"/>
          <cell r="I53">
            <v>15336</v>
          </cell>
          <cell r="J53"/>
          <cell r="K53">
            <v>17762</v>
          </cell>
          <cell r="L53"/>
          <cell r="M53">
            <v>17401</v>
          </cell>
          <cell r="N53"/>
          <cell r="O53">
            <v>20229</v>
          </cell>
          <cell r="P53"/>
          <cell r="Q53">
            <v>19818</v>
          </cell>
          <cell r="R53" t="str">
            <v>CUMPLE</v>
          </cell>
          <cell r="S53" t="str">
            <v>CUMPLE</v>
          </cell>
          <cell r="T53" t="str">
            <v>CUMPLE</v>
          </cell>
          <cell r="U53">
            <v>17518.333333333332</v>
          </cell>
        </row>
        <row r="54">
          <cell r="C54" t="str">
            <v>1.22</v>
          </cell>
          <cell r="D54" t="str">
            <v>DEMOLICIÓN PLACA PISO 0.05 M</v>
          </cell>
          <cell r="E54" t="str">
            <v>M2</v>
          </cell>
          <cell r="F54"/>
          <cell r="G54">
            <v>11066</v>
          </cell>
          <cell r="H54"/>
          <cell r="I54">
            <v>10841</v>
          </cell>
          <cell r="J54"/>
          <cell r="K54">
            <v>12350</v>
          </cell>
          <cell r="L54"/>
          <cell r="M54">
            <v>12099</v>
          </cell>
          <cell r="N54"/>
          <cell r="O54">
            <v>13748</v>
          </cell>
          <cell r="P54"/>
          <cell r="Q54">
            <v>13469</v>
          </cell>
          <cell r="R54" t="str">
            <v>CUMPLE</v>
          </cell>
          <cell r="S54" t="str">
            <v>CUMPLE</v>
          </cell>
          <cell r="T54" t="str">
            <v>CUMPLE</v>
          </cell>
          <cell r="U54">
            <v>12136.333333333334</v>
          </cell>
        </row>
        <row r="55">
          <cell r="C55" t="str">
            <v>1.23</v>
          </cell>
          <cell r="D55" t="str">
            <v>DEMOLICIÓN PLACA PISO 0.10 M</v>
          </cell>
          <cell r="E55" t="str">
            <v>M2</v>
          </cell>
          <cell r="F55"/>
          <cell r="G55">
            <v>17821</v>
          </cell>
          <cell r="H55"/>
          <cell r="I55">
            <v>17459</v>
          </cell>
          <cell r="J55"/>
          <cell r="K55">
            <v>19248</v>
          </cell>
          <cell r="L55"/>
          <cell r="M55">
            <v>18857</v>
          </cell>
          <cell r="N55"/>
          <cell r="O55">
            <v>20907</v>
          </cell>
          <cell r="P55"/>
          <cell r="Q55">
            <v>20483</v>
          </cell>
          <cell r="R55" t="str">
            <v>CUMPLE</v>
          </cell>
          <cell r="S55" t="str">
            <v>CUMPLE</v>
          </cell>
          <cell r="T55" t="str">
            <v>CUMPLE</v>
          </cell>
          <cell r="U55">
            <v>18933</v>
          </cell>
        </row>
        <row r="56">
          <cell r="C56" t="str">
            <v>1.24</v>
          </cell>
          <cell r="D56" t="str">
            <v>DEMOLICIÓN PLACA PISO 0.15 M</v>
          </cell>
          <cell r="E56" t="str">
            <v>M2</v>
          </cell>
          <cell r="F56"/>
          <cell r="G56">
            <v>26635</v>
          </cell>
          <cell r="H56"/>
          <cell r="I56">
            <v>26094</v>
          </cell>
          <cell r="J56"/>
          <cell r="K56">
            <v>29151</v>
          </cell>
          <cell r="L56"/>
          <cell r="M56">
            <v>28559</v>
          </cell>
          <cell r="N56"/>
          <cell r="O56">
            <v>32316</v>
          </cell>
          <cell r="P56"/>
          <cell r="Q56">
            <v>31660</v>
          </cell>
          <cell r="R56" t="str">
            <v>CUMPLE</v>
          </cell>
          <cell r="S56" t="str">
            <v>CUMPLE</v>
          </cell>
          <cell r="T56" t="str">
            <v>CUMPLE</v>
          </cell>
          <cell r="U56">
            <v>28771</v>
          </cell>
        </row>
        <row r="57">
          <cell r="C57" t="str">
            <v>1.25</v>
          </cell>
          <cell r="D57" t="str">
            <v>DEMOLICIÓN PLACA PISO 0.20 M</v>
          </cell>
          <cell r="E57" t="str">
            <v>M2</v>
          </cell>
          <cell r="F57"/>
          <cell r="G57">
            <v>39250</v>
          </cell>
          <cell r="H57"/>
          <cell r="I57">
            <v>38453</v>
          </cell>
          <cell r="J57"/>
          <cell r="K57">
            <v>42414</v>
          </cell>
          <cell r="L57"/>
          <cell r="M57">
            <v>41553</v>
          </cell>
          <cell r="N57"/>
          <cell r="O57">
            <v>45966</v>
          </cell>
          <cell r="P57"/>
          <cell r="Q57">
            <v>45033</v>
          </cell>
          <cell r="R57" t="str">
            <v>CUMPLE</v>
          </cell>
          <cell r="S57" t="str">
            <v>CUMPLE</v>
          </cell>
          <cell r="T57" t="str">
            <v>CUMPLE</v>
          </cell>
          <cell r="U57">
            <v>41679.666666666664</v>
          </cell>
        </row>
        <row r="58">
          <cell r="C58" t="str">
            <v>1.26</v>
          </cell>
          <cell r="D58" t="str">
            <v xml:space="preserve"> DEMOLICIÓN DE PISO LISTÓN EN MADERA (INCLUYE ESTRUCTURA DE SOPORTE)</v>
          </cell>
          <cell r="E58" t="str">
            <v>M2</v>
          </cell>
          <cell r="F58"/>
          <cell r="G58">
            <v>8451</v>
          </cell>
          <cell r="H58"/>
          <cell r="I58">
            <v>8279</v>
          </cell>
          <cell r="J58"/>
          <cell r="K58">
            <v>9946</v>
          </cell>
          <cell r="L58"/>
          <cell r="M58">
            <v>9744</v>
          </cell>
          <cell r="N58"/>
          <cell r="O58">
            <v>11656</v>
          </cell>
          <cell r="P58"/>
          <cell r="Q58">
            <v>11419</v>
          </cell>
          <cell r="R58" t="str">
            <v>CUMPLE</v>
          </cell>
          <cell r="S58" t="str">
            <v>CUMPLE</v>
          </cell>
          <cell r="T58" t="str">
            <v>CUMPLE</v>
          </cell>
          <cell r="U58">
            <v>9814</v>
          </cell>
        </row>
        <row r="59">
          <cell r="C59" t="str">
            <v>1.27</v>
          </cell>
          <cell r="D59" t="str">
            <v xml:space="preserve"> DEMOLICIÓN DE PISO LISTÓN EN MADERA (INCLUYE ESTRUCTURA DE SOPORTE)</v>
          </cell>
          <cell r="E59" t="str">
            <v>ML</v>
          </cell>
          <cell r="F59"/>
          <cell r="G59">
            <v>6219</v>
          </cell>
          <cell r="H59"/>
          <cell r="I59">
            <v>6093</v>
          </cell>
          <cell r="J59"/>
          <cell r="K59">
            <v>6977</v>
          </cell>
          <cell r="L59"/>
          <cell r="M59">
            <v>6835</v>
          </cell>
          <cell r="N59"/>
          <cell r="O59">
            <v>8942</v>
          </cell>
          <cell r="P59"/>
          <cell r="Q59">
            <v>8760</v>
          </cell>
          <cell r="R59" t="str">
            <v>CUMPLE</v>
          </cell>
          <cell r="S59" t="str">
            <v>CUMPLE</v>
          </cell>
          <cell r="T59" t="str">
            <v>CUMPLE</v>
          </cell>
          <cell r="U59">
            <v>7229.333333333333</v>
          </cell>
        </row>
        <row r="60">
          <cell r="C60" t="str">
            <v>1.28</v>
          </cell>
          <cell r="D60" t="str">
            <v xml:space="preserve">DESMONTE DE ESCALERA EN MADERA EXISTENTE  </v>
          </cell>
          <cell r="E60" t="str">
            <v>M2</v>
          </cell>
          <cell r="F60"/>
          <cell r="G60">
            <v>16481</v>
          </cell>
          <cell r="H60"/>
          <cell r="I60">
            <v>16146</v>
          </cell>
          <cell r="J60"/>
          <cell r="K60">
            <v>19954</v>
          </cell>
          <cell r="L60"/>
          <cell r="M60">
            <v>19549</v>
          </cell>
          <cell r="N60"/>
          <cell r="O60">
            <v>22096</v>
          </cell>
          <cell r="P60"/>
          <cell r="Q60">
            <v>21647</v>
          </cell>
          <cell r="R60" t="str">
            <v>CUMPLE</v>
          </cell>
          <cell r="S60" t="str">
            <v>CUMPLE</v>
          </cell>
          <cell r="T60" t="str">
            <v>CUMPLE</v>
          </cell>
          <cell r="U60">
            <v>19114</v>
          </cell>
        </row>
        <row r="61">
          <cell r="C61" t="str">
            <v>1.29</v>
          </cell>
          <cell r="D61" t="str">
            <v>DESMONTE CIELO FALSO EN CUALQUIER MATERIAL</v>
          </cell>
          <cell r="E61" t="str">
            <v>M2</v>
          </cell>
          <cell r="F61"/>
          <cell r="G61">
            <v>12151</v>
          </cell>
          <cell r="H61"/>
          <cell r="I61">
            <v>11904</v>
          </cell>
          <cell r="J61"/>
          <cell r="K61">
            <v>13285</v>
          </cell>
          <cell r="L61"/>
          <cell r="M61">
            <v>13015</v>
          </cell>
          <cell r="N61"/>
          <cell r="O61">
            <v>14259</v>
          </cell>
          <cell r="P61"/>
          <cell r="Q61">
            <v>13970</v>
          </cell>
          <cell r="R61" t="str">
            <v>CUMPLE</v>
          </cell>
          <cell r="S61" t="str">
            <v>CUMPLE</v>
          </cell>
          <cell r="T61" t="str">
            <v>CUMPLE</v>
          </cell>
          <cell r="U61">
            <v>12963</v>
          </cell>
        </row>
        <row r="62">
          <cell r="C62" t="str">
            <v>1.30</v>
          </cell>
          <cell r="D62" t="str">
            <v>DEMOLICIÓN MUROS EN MAMPOSTERÍA (E=012 A 0,15) O (E=0,16 A 0,30)</v>
          </cell>
          <cell r="E62" t="str">
            <v>M2</v>
          </cell>
          <cell r="F62"/>
          <cell r="G62">
            <v>19719</v>
          </cell>
          <cell r="H62"/>
          <cell r="I62">
            <v>19319</v>
          </cell>
          <cell r="J62"/>
          <cell r="K62">
            <v>22476</v>
          </cell>
          <cell r="L62"/>
          <cell r="M62">
            <v>22020</v>
          </cell>
          <cell r="N62"/>
          <cell r="O62">
            <v>25368</v>
          </cell>
          <cell r="P62"/>
          <cell r="Q62">
            <v>24853</v>
          </cell>
          <cell r="R62" t="str">
            <v>CUMPLE</v>
          </cell>
          <cell r="S62" t="str">
            <v>CUMPLE</v>
          </cell>
          <cell r="T62" t="str">
            <v>CUMPLE</v>
          </cell>
          <cell r="U62">
            <v>22064</v>
          </cell>
        </row>
        <row r="63">
          <cell r="C63" t="str">
            <v>1.31</v>
          </cell>
          <cell r="D63" t="str">
            <v>DEMOLICIÓN MUROS EN MAMPOSTERÍA (E=012 A 0,15) O (E=0,16 A 0,30)</v>
          </cell>
          <cell r="E63" t="str">
            <v>ML</v>
          </cell>
          <cell r="F63"/>
          <cell r="G63">
            <v>12267</v>
          </cell>
          <cell r="H63"/>
          <cell r="I63">
            <v>12018</v>
          </cell>
          <cell r="J63"/>
          <cell r="K63">
            <v>13364</v>
          </cell>
          <cell r="L63"/>
          <cell r="M63">
            <v>13093</v>
          </cell>
          <cell r="N63"/>
          <cell r="O63">
            <v>15362</v>
          </cell>
          <cell r="P63"/>
          <cell r="Q63">
            <v>15050</v>
          </cell>
          <cell r="R63" t="str">
            <v>CUMPLE</v>
          </cell>
          <cell r="S63" t="str">
            <v>CUMPLE</v>
          </cell>
          <cell r="T63" t="str">
            <v>CUMPLE</v>
          </cell>
          <cell r="U63">
            <v>13387</v>
          </cell>
        </row>
        <row r="64">
          <cell r="C64" t="str">
            <v>1.32</v>
          </cell>
          <cell r="D64" t="str">
            <v>DEMOLICION DE VIGAS Y COLUMNAS</v>
          </cell>
          <cell r="E64" t="str">
            <v>M3</v>
          </cell>
          <cell r="F64"/>
          <cell r="G64">
            <v>170335</v>
          </cell>
          <cell r="H64"/>
          <cell r="I64">
            <v>166877</v>
          </cell>
          <cell r="J64"/>
          <cell r="K64">
            <v>187962</v>
          </cell>
          <cell r="L64"/>
          <cell r="M64">
            <v>184146</v>
          </cell>
          <cell r="N64"/>
          <cell r="O64">
            <v>209455</v>
          </cell>
          <cell r="P64"/>
          <cell r="Q64">
            <v>205203</v>
          </cell>
          <cell r="R64" t="str">
            <v>CUMPLE</v>
          </cell>
          <cell r="S64" t="str">
            <v>CUMPLE</v>
          </cell>
          <cell r="T64" t="str">
            <v>CUMPLE</v>
          </cell>
          <cell r="U64">
            <v>185408.66666666666</v>
          </cell>
        </row>
        <row r="65">
          <cell r="C65" t="str">
            <v>1.33</v>
          </cell>
          <cell r="D65" t="str">
            <v xml:space="preserve">DESMONTE DE CANALES EN LÁMINA </v>
          </cell>
          <cell r="E65" t="str">
            <v>ML</v>
          </cell>
          <cell r="F65"/>
          <cell r="G65">
            <v>15852</v>
          </cell>
          <cell r="H65"/>
          <cell r="I65">
            <v>15530</v>
          </cell>
          <cell r="J65"/>
          <cell r="K65">
            <v>18502</v>
          </cell>
          <cell r="L65"/>
          <cell r="M65">
            <v>18126</v>
          </cell>
          <cell r="N65"/>
          <cell r="O65">
            <v>21614</v>
          </cell>
          <cell r="P65"/>
          <cell r="Q65">
            <v>21175</v>
          </cell>
          <cell r="R65" t="str">
            <v>CUMPLE</v>
          </cell>
          <cell r="S65" t="str">
            <v>CUMPLE</v>
          </cell>
          <cell r="T65" t="str">
            <v>CUMPLE</v>
          </cell>
          <cell r="U65">
            <v>18277</v>
          </cell>
        </row>
        <row r="66">
          <cell r="C66" t="str">
            <v>1.34</v>
          </cell>
          <cell r="D66" t="str">
            <v>DESMONTE DE CUBIERTAS (TEJA DE BARRO)</v>
          </cell>
          <cell r="E66" t="str">
            <v>M2</v>
          </cell>
          <cell r="F66"/>
          <cell r="G66">
            <v>13798</v>
          </cell>
          <cell r="H66"/>
          <cell r="I66">
            <v>13518</v>
          </cell>
          <cell r="J66"/>
          <cell r="K66">
            <v>15026</v>
          </cell>
          <cell r="L66"/>
          <cell r="M66">
            <v>14721</v>
          </cell>
          <cell r="N66"/>
          <cell r="O66">
            <v>16461</v>
          </cell>
          <cell r="P66"/>
          <cell r="Q66">
            <v>16127</v>
          </cell>
          <cell r="R66" t="str">
            <v>CUMPLE</v>
          </cell>
          <cell r="S66" t="str">
            <v>CUMPLE</v>
          </cell>
          <cell r="T66" t="str">
            <v>CUMPLE</v>
          </cell>
          <cell r="U66">
            <v>14788.666666666666</v>
          </cell>
        </row>
        <row r="67">
          <cell r="C67" t="str">
            <v>1.35</v>
          </cell>
          <cell r="D67" t="str">
            <v>DESMONTE DE CUBIERTA EN TEJA TERMOACUSTICA</v>
          </cell>
          <cell r="E67" t="str">
            <v>M2</v>
          </cell>
          <cell r="F67"/>
          <cell r="G67">
            <v>12929</v>
          </cell>
          <cell r="H67"/>
          <cell r="I67">
            <v>12667</v>
          </cell>
          <cell r="J67"/>
          <cell r="K67">
            <v>14063</v>
          </cell>
          <cell r="L67"/>
          <cell r="M67">
            <v>13778</v>
          </cell>
          <cell r="N67"/>
          <cell r="O67">
            <v>15532</v>
          </cell>
          <cell r="P67"/>
          <cell r="Q67">
            <v>15217</v>
          </cell>
          <cell r="R67" t="str">
            <v>CUMPLE</v>
          </cell>
          <cell r="S67" t="str">
            <v>CUMPLE</v>
          </cell>
          <cell r="T67" t="str">
            <v>CUMPLE</v>
          </cell>
          <cell r="U67">
            <v>13887.333333333334</v>
          </cell>
        </row>
        <row r="68">
          <cell r="C68" t="str">
            <v>1.36</v>
          </cell>
          <cell r="D68" t="str">
            <v>DESMONTE DE CUBIERTA DE FIBROCEMENTO</v>
          </cell>
          <cell r="E68" t="str">
            <v>M2</v>
          </cell>
          <cell r="F68"/>
          <cell r="G68">
            <v>13485</v>
          </cell>
          <cell r="H68"/>
          <cell r="I68">
            <v>13211</v>
          </cell>
          <cell r="J68"/>
          <cell r="K68">
            <v>14638</v>
          </cell>
          <cell r="L68"/>
          <cell r="M68">
            <v>14341</v>
          </cell>
          <cell r="N68"/>
          <cell r="O68">
            <v>15870</v>
          </cell>
          <cell r="P68"/>
          <cell r="Q68">
            <v>15548</v>
          </cell>
          <cell r="R68" t="str">
            <v>CUMPLE</v>
          </cell>
          <cell r="S68" t="str">
            <v>CUMPLE</v>
          </cell>
          <cell r="T68" t="str">
            <v>CUMPLE</v>
          </cell>
          <cell r="U68">
            <v>14366.666666666666</v>
          </cell>
        </row>
        <row r="69">
          <cell r="C69" t="str">
            <v>1.37</v>
          </cell>
          <cell r="D69" t="str">
            <v>DESMONTE DE CUBIERTA TIPO SANDWICH</v>
          </cell>
          <cell r="E69" t="str">
            <v>M2</v>
          </cell>
          <cell r="F69"/>
          <cell r="G69">
            <v>16202</v>
          </cell>
          <cell r="H69"/>
          <cell r="I69">
            <v>15873</v>
          </cell>
          <cell r="J69"/>
          <cell r="K69">
            <v>18263</v>
          </cell>
          <cell r="L69"/>
          <cell r="M69">
            <v>17892</v>
          </cell>
          <cell r="N69"/>
          <cell r="O69">
            <v>20651</v>
          </cell>
          <cell r="P69"/>
          <cell r="Q69">
            <v>20232</v>
          </cell>
          <cell r="R69" t="str">
            <v>CUMPLE</v>
          </cell>
          <cell r="S69" t="str">
            <v>CUMPLE</v>
          </cell>
          <cell r="T69" t="str">
            <v>CUMPLE</v>
          </cell>
          <cell r="U69">
            <v>17999</v>
          </cell>
        </row>
        <row r="70">
          <cell r="C70" t="str">
            <v>1.38</v>
          </cell>
          <cell r="D70" t="str">
            <v>DESMONTE DE ESTRUCTURA METALICA DE CUBIERTA</v>
          </cell>
          <cell r="E70" t="str">
            <v>KG</v>
          </cell>
          <cell r="F70"/>
          <cell r="G70">
            <v>2184</v>
          </cell>
          <cell r="H70"/>
          <cell r="I70">
            <v>2140</v>
          </cell>
          <cell r="J70"/>
          <cell r="K70">
            <v>2461</v>
          </cell>
          <cell r="L70"/>
          <cell r="M70">
            <v>2411</v>
          </cell>
          <cell r="N70"/>
          <cell r="O70">
            <v>2861</v>
          </cell>
          <cell r="P70"/>
          <cell r="Q70">
            <v>2803</v>
          </cell>
          <cell r="R70" t="str">
            <v>CUMPLE</v>
          </cell>
          <cell r="S70" t="str">
            <v>CUMPLE</v>
          </cell>
          <cell r="T70" t="str">
            <v>CUMPLE</v>
          </cell>
          <cell r="U70">
            <v>2451.3333333333335</v>
          </cell>
        </row>
        <row r="71">
          <cell r="C71" t="str">
            <v>1.39</v>
          </cell>
          <cell r="D71" t="str">
            <v xml:space="preserve">DESMONTE DE ESTRUCTURA EN MADERA </v>
          </cell>
          <cell r="E71" t="str">
            <v>M2</v>
          </cell>
          <cell r="F71"/>
          <cell r="G71">
            <v>9640</v>
          </cell>
          <cell r="H71"/>
          <cell r="I71">
            <v>9444</v>
          </cell>
          <cell r="J71"/>
          <cell r="K71">
            <v>11010</v>
          </cell>
          <cell r="L71"/>
          <cell r="M71">
            <v>10786</v>
          </cell>
          <cell r="N71"/>
          <cell r="O71">
            <v>12499</v>
          </cell>
          <cell r="P71"/>
          <cell r="Q71">
            <v>12245</v>
          </cell>
          <cell r="R71" t="str">
            <v>CUMPLE</v>
          </cell>
          <cell r="S71" t="str">
            <v>CUMPLE</v>
          </cell>
          <cell r="T71" t="str">
            <v>CUMPLE</v>
          </cell>
          <cell r="U71">
            <v>10825</v>
          </cell>
        </row>
        <row r="72">
          <cell r="C72" t="str">
            <v>1.40</v>
          </cell>
          <cell r="D72" t="str">
            <v>DEMOLICIÓN PLACA MACIZA 0.15 - 0.25 M</v>
          </cell>
          <cell r="E72" t="str">
            <v>M2</v>
          </cell>
          <cell r="F72"/>
          <cell r="G72">
            <v>62552</v>
          </cell>
          <cell r="H72"/>
          <cell r="I72">
            <v>61282</v>
          </cell>
          <cell r="J72"/>
          <cell r="K72">
            <v>70561</v>
          </cell>
          <cell r="L72"/>
          <cell r="M72">
            <v>69129</v>
          </cell>
          <cell r="N72"/>
          <cell r="O72">
            <v>83894</v>
          </cell>
          <cell r="P72"/>
          <cell r="Q72">
            <v>82191</v>
          </cell>
          <cell r="R72" t="str">
            <v>CUMPLE</v>
          </cell>
          <cell r="S72" t="str">
            <v>CUMPLE</v>
          </cell>
          <cell r="T72" t="str">
            <v>CUMPLE</v>
          </cell>
          <cell r="U72">
            <v>70867.333333333328</v>
          </cell>
        </row>
        <row r="73">
          <cell r="C73" t="str">
            <v>1.41</v>
          </cell>
          <cell r="D73" t="str">
            <v>DEMOLICIÓN PLACA MACIZA 0.30 - 0.40 M</v>
          </cell>
          <cell r="E73" t="str">
            <v>M2</v>
          </cell>
          <cell r="F73"/>
          <cell r="G73">
            <v>84662</v>
          </cell>
          <cell r="H73"/>
          <cell r="I73">
            <v>82943</v>
          </cell>
          <cell r="J73"/>
          <cell r="K73">
            <v>95458</v>
          </cell>
          <cell r="L73"/>
          <cell r="M73">
            <v>93520</v>
          </cell>
          <cell r="N73"/>
          <cell r="O73">
            <v>107798</v>
          </cell>
          <cell r="P73"/>
          <cell r="Q73">
            <v>105610</v>
          </cell>
          <cell r="R73" t="str">
            <v>CUMPLE</v>
          </cell>
          <cell r="S73" t="str">
            <v>CUMPLE</v>
          </cell>
          <cell r="T73" t="str">
            <v>CUMPLE</v>
          </cell>
          <cell r="U73">
            <v>94024.333333333328</v>
          </cell>
        </row>
        <row r="74">
          <cell r="C74" t="str">
            <v>1.42</v>
          </cell>
          <cell r="D74" t="str">
            <v>DESMONTE DE MURO FALSO EN CUALQUIER MATERIAL</v>
          </cell>
          <cell r="E74" t="str">
            <v>M2</v>
          </cell>
          <cell r="F74"/>
          <cell r="G74">
            <v>16949</v>
          </cell>
          <cell r="H74"/>
          <cell r="I74">
            <v>16605</v>
          </cell>
          <cell r="J74"/>
          <cell r="K74">
            <v>19091</v>
          </cell>
          <cell r="L74"/>
          <cell r="M74">
            <v>18703</v>
          </cell>
          <cell r="N74"/>
          <cell r="O74">
            <v>21173</v>
          </cell>
          <cell r="P74"/>
          <cell r="Q74">
            <v>20743</v>
          </cell>
          <cell r="R74" t="str">
            <v>CUMPLE</v>
          </cell>
          <cell r="S74" t="str">
            <v>CUMPLE</v>
          </cell>
          <cell r="T74" t="str">
            <v>CUMPLE</v>
          </cell>
          <cell r="U74">
            <v>18683.666666666668</v>
          </cell>
        </row>
        <row r="75">
          <cell r="C75" t="str">
            <v>1.43</v>
          </cell>
          <cell r="D75" t="str">
            <v>DESMONTE DE CONCERTINA</v>
          </cell>
          <cell r="E75" t="str">
            <v>ML</v>
          </cell>
          <cell r="F75"/>
          <cell r="G75">
            <v>7739</v>
          </cell>
          <cell r="H75"/>
          <cell r="I75">
            <v>7582</v>
          </cell>
          <cell r="J75"/>
          <cell r="K75">
            <v>8439</v>
          </cell>
          <cell r="L75"/>
          <cell r="M75">
            <v>8268</v>
          </cell>
          <cell r="N75"/>
          <cell r="O75">
            <v>9723</v>
          </cell>
          <cell r="P75"/>
          <cell r="Q75">
            <v>9526</v>
          </cell>
          <cell r="R75" t="str">
            <v>CUMPLE</v>
          </cell>
          <cell r="S75" t="str">
            <v>CUMPLE</v>
          </cell>
          <cell r="T75" t="str">
            <v>CUMPLE</v>
          </cell>
          <cell r="U75">
            <v>8458.6666666666661</v>
          </cell>
        </row>
        <row r="76">
          <cell r="C76" t="str">
            <v>1.44</v>
          </cell>
          <cell r="D76" t="str">
            <v>RETIRO MANTO ASFALTICO</v>
          </cell>
          <cell r="E76" t="str">
            <v>M2</v>
          </cell>
          <cell r="F76"/>
          <cell r="G76">
            <v>10028</v>
          </cell>
          <cell r="H76"/>
          <cell r="I76">
            <v>9824</v>
          </cell>
          <cell r="J76"/>
          <cell r="K76">
            <v>11718</v>
          </cell>
          <cell r="L76"/>
          <cell r="M76">
            <v>11480</v>
          </cell>
          <cell r="N76"/>
          <cell r="O76">
            <v>13664</v>
          </cell>
          <cell r="P76"/>
          <cell r="Q76">
            <v>13387</v>
          </cell>
          <cell r="R76" t="str">
            <v>CUMPLE</v>
          </cell>
          <cell r="S76" t="str">
            <v>CUMPLE</v>
          </cell>
          <cell r="T76" t="str">
            <v>CUMPLE</v>
          </cell>
          <cell r="U76">
            <v>11563.666666666666</v>
          </cell>
        </row>
        <row r="77">
          <cell r="C77" t="str">
            <v>1.45</v>
          </cell>
          <cell r="D77" t="str">
            <v>DESMONTE DE LUMINARIAS, TABLEROS ELECTRICOS Y APARATOS ELECTRICOS INSTALADOS SUPERFICIALMENTE.</v>
          </cell>
          <cell r="E77" t="str">
            <v>UND</v>
          </cell>
          <cell r="F77"/>
          <cell r="G77">
            <v>12425</v>
          </cell>
          <cell r="H77"/>
          <cell r="I77">
            <v>12173</v>
          </cell>
          <cell r="J77"/>
          <cell r="K77">
            <v>14658</v>
          </cell>
          <cell r="L77"/>
          <cell r="M77">
            <v>14360</v>
          </cell>
          <cell r="N77"/>
          <cell r="O77">
            <v>16316</v>
          </cell>
          <cell r="P77"/>
          <cell r="Q77">
            <v>15985</v>
          </cell>
          <cell r="R77" t="str">
            <v>CUMPLE</v>
          </cell>
          <cell r="S77" t="str">
            <v>CUMPLE</v>
          </cell>
          <cell r="T77" t="str">
            <v>CUMPLE</v>
          </cell>
          <cell r="U77">
            <v>14172.666666666666</v>
          </cell>
        </row>
        <row r="78">
          <cell r="C78" t="str">
            <v>1.46</v>
          </cell>
          <cell r="D78" t="str">
            <v>DESMONTE DE PUNTO ELECTRICO</v>
          </cell>
          <cell r="E78" t="str">
            <v>UND</v>
          </cell>
          <cell r="F78"/>
          <cell r="G78">
            <v>11242</v>
          </cell>
          <cell r="H78"/>
          <cell r="I78">
            <v>11014</v>
          </cell>
          <cell r="J78"/>
          <cell r="K78">
            <v>13318</v>
          </cell>
          <cell r="L78"/>
          <cell r="M78">
            <v>13048</v>
          </cell>
          <cell r="N78"/>
          <cell r="O78">
            <v>15350</v>
          </cell>
          <cell r="P78"/>
          <cell r="Q78">
            <v>15038</v>
          </cell>
          <cell r="R78" t="str">
            <v>CUMPLE</v>
          </cell>
          <cell r="S78" t="str">
            <v>CUMPLE</v>
          </cell>
          <cell r="T78" t="str">
            <v>CUMPLE</v>
          </cell>
          <cell r="U78">
            <v>13033.333333333334</v>
          </cell>
        </row>
        <row r="79">
          <cell r="C79" t="str">
            <v>1.47</v>
          </cell>
          <cell r="D79" t="str">
            <v xml:space="preserve">DESMONTE MALLA ESLABONADA Y SOPORTES METÁLICOS </v>
          </cell>
          <cell r="E79" t="str">
            <v>UND</v>
          </cell>
          <cell r="F79"/>
          <cell r="G79">
            <v>10179</v>
          </cell>
          <cell r="H79"/>
          <cell r="I79">
            <v>9972</v>
          </cell>
          <cell r="J79"/>
          <cell r="K79">
            <v>11582</v>
          </cell>
          <cell r="L79"/>
          <cell r="M79">
            <v>11347</v>
          </cell>
          <cell r="N79"/>
          <cell r="O79">
            <v>12970</v>
          </cell>
          <cell r="P79"/>
          <cell r="Q79">
            <v>12707</v>
          </cell>
          <cell r="R79" t="str">
            <v>CUMPLE</v>
          </cell>
          <cell r="S79" t="str">
            <v>CUMPLE</v>
          </cell>
          <cell r="T79" t="str">
            <v>CUMPLE</v>
          </cell>
          <cell r="U79">
            <v>11342</v>
          </cell>
        </row>
        <row r="80">
          <cell r="C80" t="str">
            <v>1.48</v>
          </cell>
          <cell r="D80" t="str">
            <v xml:space="preserve">DESMONTE CERCA EN ALAMBRE DE PUAS </v>
          </cell>
          <cell r="E80" t="str">
            <v>UND</v>
          </cell>
          <cell r="F80"/>
          <cell r="G80">
            <v>5244</v>
          </cell>
          <cell r="H80"/>
          <cell r="I80">
            <v>5138</v>
          </cell>
          <cell r="J80"/>
          <cell r="K80">
            <v>6141</v>
          </cell>
          <cell r="L80"/>
          <cell r="M80">
            <v>6016</v>
          </cell>
          <cell r="N80"/>
          <cell r="O80">
            <v>6903</v>
          </cell>
          <cell r="P80"/>
          <cell r="Q80">
            <v>6763</v>
          </cell>
          <cell r="R80" t="str">
            <v>CUMPLE</v>
          </cell>
          <cell r="S80" t="str">
            <v>CUMPLE</v>
          </cell>
          <cell r="T80" t="str">
            <v>CUMPLE</v>
          </cell>
          <cell r="U80">
            <v>5972.333333333333</v>
          </cell>
        </row>
        <row r="81">
          <cell r="C81" t="str">
            <v>1.49</v>
          </cell>
          <cell r="D81" t="str">
            <v xml:space="preserve"> RETIRO DE SOBRANTES, CARGUE, TRANSPORTE Y DISPOSICIÓN FINAL DE ESCOMBROS A SITIO AUTORIZADO</v>
          </cell>
          <cell r="E81" t="str">
            <v>M3</v>
          </cell>
          <cell r="F81"/>
          <cell r="G81">
            <v>44091</v>
          </cell>
          <cell r="H81"/>
          <cell r="I81">
            <v>43196</v>
          </cell>
          <cell r="J81"/>
          <cell r="K81">
            <v>49816</v>
          </cell>
          <cell r="L81"/>
          <cell r="M81">
            <v>48805</v>
          </cell>
          <cell r="N81"/>
          <cell r="O81">
            <v>56309</v>
          </cell>
          <cell r="P81"/>
          <cell r="Q81">
            <v>55166</v>
          </cell>
          <cell r="R81" t="str">
            <v>CUMPLE</v>
          </cell>
          <cell r="S81" t="str">
            <v>CUMPLE</v>
          </cell>
          <cell r="T81" t="str">
            <v>CUMPLE</v>
          </cell>
          <cell r="U81">
            <v>49055.666666666664</v>
          </cell>
        </row>
        <row r="82">
          <cell r="C82" t="str">
            <v>1.50</v>
          </cell>
          <cell r="D82" t="str">
            <v>DESMONTE PUNTO HIDRAULICO</v>
          </cell>
          <cell r="E82" t="str">
            <v>UND</v>
          </cell>
          <cell r="F82"/>
          <cell r="G82">
            <v>10271</v>
          </cell>
          <cell r="H82"/>
          <cell r="I82">
            <v>10062</v>
          </cell>
          <cell r="J82"/>
          <cell r="K82">
            <v>11872</v>
          </cell>
          <cell r="L82"/>
          <cell r="M82">
            <v>11631</v>
          </cell>
          <cell r="N82"/>
          <cell r="O82">
            <v>13930</v>
          </cell>
          <cell r="P82"/>
          <cell r="Q82">
            <v>13647</v>
          </cell>
          <cell r="R82" t="str">
            <v>CUMPLE</v>
          </cell>
          <cell r="S82" t="str">
            <v>CUMPLE</v>
          </cell>
          <cell r="T82" t="str">
            <v>CUMPLE</v>
          </cell>
          <cell r="U82">
            <v>11780</v>
          </cell>
        </row>
        <row r="83">
          <cell r="C83" t="str">
            <v>1.51</v>
          </cell>
          <cell r="D83" t="str">
            <v>DESMONTE DE PUNTO SANITARIO</v>
          </cell>
          <cell r="E83" t="str">
            <v>UND</v>
          </cell>
          <cell r="F83"/>
          <cell r="G83">
            <v>12929</v>
          </cell>
          <cell r="H83"/>
          <cell r="I83">
            <v>12667</v>
          </cell>
          <cell r="J83"/>
          <cell r="K83">
            <v>15019</v>
          </cell>
          <cell r="L83"/>
          <cell r="M83">
            <v>14714</v>
          </cell>
          <cell r="N83"/>
          <cell r="O83">
            <v>17723</v>
          </cell>
          <cell r="P83"/>
          <cell r="Q83">
            <v>17363</v>
          </cell>
          <cell r="R83" t="str">
            <v>CUMPLE</v>
          </cell>
          <cell r="S83" t="str">
            <v>CUMPLE</v>
          </cell>
          <cell r="T83" t="str">
            <v>CUMPLE</v>
          </cell>
          <cell r="U83">
            <v>14914.666666666666</v>
          </cell>
        </row>
        <row r="84">
          <cell r="C84" t="str">
            <v>1.52</v>
          </cell>
          <cell r="D84" t="str">
            <v>DEMOLICION EN ESTRUCTURAS DE CONCRETO</v>
          </cell>
          <cell r="E84" t="str">
            <v>M3</v>
          </cell>
          <cell r="F84"/>
          <cell r="G84">
            <v>196181</v>
          </cell>
          <cell r="H84"/>
          <cell r="I84">
            <v>192199</v>
          </cell>
          <cell r="J84"/>
          <cell r="K84">
            <v>213332</v>
          </cell>
          <cell r="L84"/>
          <cell r="M84">
            <v>209001</v>
          </cell>
          <cell r="N84"/>
          <cell r="O84">
            <v>252071</v>
          </cell>
          <cell r="P84"/>
          <cell r="Q84">
            <v>246954</v>
          </cell>
          <cell r="R84" t="str">
            <v>CUMPLE</v>
          </cell>
          <cell r="S84" t="str">
            <v>CUMPLE</v>
          </cell>
          <cell r="T84" t="str">
            <v>CUMPLE</v>
          </cell>
          <cell r="U84">
            <v>216051.33333333334</v>
          </cell>
        </row>
        <row r="85">
          <cell r="C85" t="str">
            <v>1.54</v>
          </cell>
          <cell r="D85" t="str">
            <v>RETIRO DE ANGEO EXISTENTE</v>
          </cell>
          <cell r="E85" t="str">
            <v>M2</v>
          </cell>
          <cell r="F85"/>
          <cell r="G85">
            <v>4059</v>
          </cell>
          <cell r="H85"/>
          <cell r="I85">
            <v>3977</v>
          </cell>
          <cell r="J85"/>
          <cell r="K85">
            <v>4727</v>
          </cell>
          <cell r="L85"/>
          <cell r="M85">
            <v>4631</v>
          </cell>
          <cell r="N85"/>
          <cell r="O85">
            <v>5479</v>
          </cell>
          <cell r="P85"/>
          <cell r="Q85">
            <v>5368</v>
          </cell>
          <cell r="R85" t="str">
            <v>CUMPLE</v>
          </cell>
          <cell r="S85" t="str">
            <v>CUMPLE</v>
          </cell>
          <cell r="T85" t="str">
            <v>CUMPLE</v>
          </cell>
          <cell r="U85">
            <v>4658.666666666667</v>
          </cell>
        </row>
        <row r="86">
          <cell r="C86" t="str">
            <v>1.55</v>
          </cell>
          <cell r="D86" t="str">
            <v>DESMONTE E INSTALACION DE CAMPANA EN ACERO INOXIDABLE</v>
          </cell>
          <cell r="E86" t="str">
            <v>UND</v>
          </cell>
          <cell r="F86"/>
          <cell r="G86">
            <v>49200</v>
          </cell>
          <cell r="H86"/>
          <cell r="I86">
            <v>48201</v>
          </cell>
          <cell r="J86"/>
          <cell r="K86">
            <v>55377</v>
          </cell>
          <cell r="L86"/>
          <cell r="M86">
            <v>54253</v>
          </cell>
          <cell r="N86"/>
          <cell r="O86">
            <v>61638</v>
          </cell>
          <cell r="P86"/>
          <cell r="Q86">
            <v>60387</v>
          </cell>
          <cell r="R86" t="str">
            <v>CUMPLE</v>
          </cell>
          <cell r="S86" t="str">
            <v>CUMPLE</v>
          </cell>
          <cell r="T86" t="str">
            <v>CUMPLE</v>
          </cell>
          <cell r="U86">
            <v>54280.333333333336</v>
          </cell>
        </row>
        <row r="87">
          <cell r="C87" t="str">
            <v>1.56</v>
          </cell>
          <cell r="D87" t="str">
            <v>DESMONTE E INTALACION DE REPISAS Y ESTANTERIA</v>
          </cell>
          <cell r="E87" t="str">
            <v>UND</v>
          </cell>
          <cell r="F87"/>
          <cell r="G87">
            <v>22823</v>
          </cell>
          <cell r="H87"/>
          <cell r="I87">
            <v>22360</v>
          </cell>
          <cell r="J87"/>
          <cell r="K87">
            <v>26796</v>
          </cell>
          <cell r="L87"/>
          <cell r="M87">
            <v>26252</v>
          </cell>
          <cell r="N87"/>
          <cell r="O87">
            <v>28497</v>
          </cell>
          <cell r="P87"/>
          <cell r="Q87">
            <v>27919</v>
          </cell>
          <cell r="R87" t="str">
            <v>CUMPLE</v>
          </cell>
          <cell r="S87" t="str">
            <v>CUMPLE</v>
          </cell>
          <cell r="T87" t="str">
            <v>CUMPLE</v>
          </cell>
          <cell r="U87">
            <v>25510.333333333332</v>
          </cell>
        </row>
        <row r="88">
          <cell r="C88" t="str">
            <v>1.57</v>
          </cell>
          <cell r="D88" t="str">
            <v xml:space="preserve">DESMONTE DE MESON EN ACERO INOXIDABLE </v>
          </cell>
          <cell r="E88" t="str">
            <v>UND</v>
          </cell>
          <cell r="F88"/>
          <cell r="G88">
            <v>34118</v>
          </cell>
          <cell r="H88"/>
          <cell r="I88">
            <v>33425</v>
          </cell>
          <cell r="J88"/>
          <cell r="K88">
            <v>39504</v>
          </cell>
          <cell r="L88"/>
          <cell r="M88">
            <v>38702</v>
          </cell>
          <cell r="N88"/>
          <cell r="O88">
            <v>46094</v>
          </cell>
          <cell r="P88"/>
          <cell r="Q88">
            <v>45158</v>
          </cell>
          <cell r="R88" t="str">
            <v>CUMPLE</v>
          </cell>
          <cell r="S88" t="str">
            <v>CUMPLE</v>
          </cell>
          <cell r="T88" t="str">
            <v>CUMPLE</v>
          </cell>
          <cell r="U88">
            <v>39095</v>
          </cell>
        </row>
        <row r="89">
          <cell r="C89" t="str">
            <v>1.58</v>
          </cell>
          <cell r="D89" t="str">
            <v>RETIRO DE TANQUE DE ALMACENAMIENTO DE 250 LT</v>
          </cell>
          <cell r="E89" t="str">
            <v>UND</v>
          </cell>
          <cell r="F89"/>
          <cell r="G89">
            <v>38176</v>
          </cell>
          <cell r="H89"/>
          <cell r="I89">
            <v>37401</v>
          </cell>
          <cell r="J89"/>
          <cell r="K89">
            <v>42442</v>
          </cell>
          <cell r="L89"/>
          <cell r="M89">
            <v>41580</v>
          </cell>
          <cell r="N89"/>
          <cell r="O89">
            <v>46831</v>
          </cell>
          <cell r="P89"/>
          <cell r="Q89">
            <v>45880</v>
          </cell>
          <cell r="R89" t="str">
            <v>CUMPLE</v>
          </cell>
          <cell r="S89" t="str">
            <v>CUMPLE</v>
          </cell>
          <cell r="T89" t="str">
            <v>CUMPLE</v>
          </cell>
          <cell r="U89">
            <v>41620.333333333336</v>
          </cell>
        </row>
        <row r="90">
          <cell r="C90" t="str">
            <v>1.59</v>
          </cell>
          <cell r="D90" t="str">
            <v>RETIRO DE TANQUE DE ALMACENAMIENTO DE 500 LT</v>
          </cell>
          <cell r="E90" t="str">
            <v>UND</v>
          </cell>
          <cell r="F90"/>
          <cell r="G90">
            <v>42844</v>
          </cell>
          <cell r="H90"/>
          <cell r="I90">
            <v>41974</v>
          </cell>
          <cell r="J90"/>
          <cell r="K90">
            <v>47478</v>
          </cell>
          <cell r="L90"/>
          <cell r="M90">
            <v>46514</v>
          </cell>
          <cell r="N90"/>
          <cell r="O90">
            <v>52576</v>
          </cell>
          <cell r="P90"/>
          <cell r="Q90">
            <v>51509</v>
          </cell>
          <cell r="R90" t="str">
            <v>CUMPLE</v>
          </cell>
          <cell r="S90" t="str">
            <v>CUMPLE</v>
          </cell>
          <cell r="T90" t="str">
            <v>CUMPLE</v>
          </cell>
          <cell r="U90">
            <v>46665.666666666664</v>
          </cell>
        </row>
        <row r="91">
          <cell r="C91" t="str">
            <v>1.60</v>
          </cell>
          <cell r="D91" t="str">
            <v>RETIRO DE TANQUE DE ALMACENAMIENTO DE 1000 LT</v>
          </cell>
          <cell r="E91" t="str">
            <v>UND</v>
          </cell>
          <cell r="F91"/>
          <cell r="G91">
            <v>47369</v>
          </cell>
          <cell r="H91"/>
          <cell r="I91">
            <v>46407</v>
          </cell>
          <cell r="J91"/>
          <cell r="K91">
            <v>52612</v>
          </cell>
          <cell r="L91"/>
          <cell r="M91">
            <v>51544</v>
          </cell>
          <cell r="N91"/>
          <cell r="O91">
            <v>59088</v>
          </cell>
          <cell r="P91"/>
          <cell r="Q91">
            <v>57889</v>
          </cell>
          <cell r="R91" t="str">
            <v>CUMPLE</v>
          </cell>
          <cell r="S91" t="str">
            <v>CUMPLE</v>
          </cell>
          <cell r="T91" t="str">
            <v>CUMPLE</v>
          </cell>
          <cell r="U91">
            <v>51946.666666666664</v>
          </cell>
        </row>
        <row r="92">
          <cell r="C92" t="str">
            <v>1.61</v>
          </cell>
          <cell r="D92" t="str">
            <v>RETIRO DE TANQUE DE ALMACENAMIENTO DE 2000 LT</v>
          </cell>
          <cell r="E92" t="str">
            <v>UND</v>
          </cell>
          <cell r="F92"/>
          <cell r="G92">
            <v>88417</v>
          </cell>
          <cell r="H92"/>
          <cell r="I92">
            <v>86622</v>
          </cell>
          <cell r="J92"/>
          <cell r="K92">
            <v>98732</v>
          </cell>
          <cell r="L92"/>
          <cell r="M92">
            <v>96728</v>
          </cell>
          <cell r="N92"/>
          <cell r="O92">
            <v>111022</v>
          </cell>
          <cell r="P92"/>
          <cell r="Q92">
            <v>108768</v>
          </cell>
          <cell r="R92" t="str">
            <v>CUMPLE</v>
          </cell>
          <cell r="S92" t="str">
            <v>CUMPLE</v>
          </cell>
          <cell r="T92" t="str">
            <v>CUMPLE</v>
          </cell>
          <cell r="U92">
            <v>97372.666666666672</v>
          </cell>
        </row>
        <row r="93">
          <cell r="C93" t="str">
            <v>1.62</v>
          </cell>
          <cell r="D93" t="str">
            <v>RETIRO DE TANQUE DE ALMACENAMIENTO DE 3000 LT</v>
          </cell>
          <cell r="E93" t="str">
            <v>UND</v>
          </cell>
          <cell r="F93"/>
          <cell r="G93">
            <v>107918</v>
          </cell>
          <cell r="H93"/>
          <cell r="I93">
            <v>105727</v>
          </cell>
          <cell r="J93"/>
          <cell r="K93">
            <v>121216</v>
          </cell>
          <cell r="L93"/>
          <cell r="M93">
            <v>118755</v>
          </cell>
          <cell r="N93"/>
          <cell r="O93">
            <v>137261</v>
          </cell>
          <cell r="P93"/>
          <cell r="Q93">
            <v>134475</v>
          </cell>
          <cell r="R93" t="str">
            <v>CUMPLE</v>
          </cell>
          <cell r="S93" t="str">
            <v>CUMPLE</v>
          </cell>
          <cell r="T93" t="str">
            <v>CUMPLE</v>
          </cell>
          <cell r="U93">
            <v>119652.33333333333</v>
          </cell>
        </row>
        <row r="94">
          <cell r="C94" t="str">
            <v>1.63</v>
          </cell>
          <cell r="D94" t="str">
            <v>RETIRO DE TANQUE DE ALMACENAMIENTO DE 5000 LT</v>
          </cell>
          <cell r="E94" t="str">
            <v>UND</v>
          </cell>
          <cell r="F94"/>
          <cell r="G94">
            <v>117039</v>
          </cell>
          <cell r="H94"/>
          <cell r="I94">
            <v>114663</v>
          </cell>
          <cell r="J94"/>
          <cell r="K94">
            <v>138569</v>
          </cell>
          <cell r="L94"/>
          <cell r="M94">
            <v>135756</v>
          </cell>
          <cell r="N94"/>
          <cell r="O94">
            <v>147773</v>
          </cell>
          <cell r="P94"/>
          <cell r="Q94">
            <v>144773</v>
          </cell>
          <cell r="R94" t="str">
            <v>CUMPLE</v>
          </cell>
          <cell r="S94" t="str">
            <v>CUMPLE</v>
          </cell>
          <cell r="T94" t="str">
            <v>CUMPLE</v>
          </cell>
          <cell r="U94">
            <v>131730.66666666666</v>
          </cell>
        </row>
        <row r="95">
          <cell r="C95" t="str">
            <v>1.64</v>
          </cell>
          <cell r="D95" t="str">
            <v xml:space="preserve">DEMOLICION CARCAMO EXISTENTE </v>
          </cell>
          <cell r="E95" t="str">
            <v>UND</v>
          </cell>
          <cell r="F95"/>
          <cell r="G95">
            <v>79742</v>
          </cell>
          <cell r="H95"/>
          <cell r="I95">
            <v>78123</v>
          </cell>
          <cell r="J95"/>
          <cell r="K95">
            <v>92783</v>
          </cell>
          <cell r="L95"/>
          <cell r="M95">
            <v>90900</v>
          </cell>
          <cell r="N95"/>
          <cell r="O95">
            <v>105175</v>
          </cell>
          <cell r="P95"/>
          <cell r="Q95">
            <v>103040</v>
          </cell>
          <cell r="R95" t="str">
            <v>CUMPLE</v>
          </cell>
          <cell r="S95" t="str">
            <v>CUMPLE</v>
          </cell>
          <cell r="T95" t="str">
            <v>CUMPLE</v>
          </cell>
          <cell r="U95">
            <v>90687.666666666672</v>
          </cell>
        </row>
        <row r="96">
          <cell r="C96" t="str">
            <v>1.65</v>
          </cell>
          <cell r="D96" t="str">
            <v>DESMONTE DE GRIFERIA ANTIVANDÁLICA. INCLUYE DEMAS ACCESORIOS</v>
          </cell>
          <cell r="E96" t="str">
            <v>UND</v>
          </cell>
          <cell r="F96"/>
          <cell r="G96">
            <v>21691</v>
          </cell>
          <cell r="H96"/>
          <cell r="I96">
            <v>21251</v>
          </cell>
          <cell r="J96"/>
          <cell r="K96">
            <v>23856</v>
          </cell>
          <cell r="L96"/>
          <cell r="M96">
            <v>23372</v>
          </cell>
          <cell r="N96"/>
          <cell r="O96">
            <v>26547</v>
          </cell>
          <cell r="P96"/>
          <cell r="Q96">
            <v>26008</v>
          </cell>
          <cell r="R96" t="str">
            <v>CUMPLE</v>
          </cell>
          <cell r="S96" t="str">
            <v>CUMPLE</v>
          </cell>
          <cell r="T96" t="str">
            <v>CUMPLE</v>
          </cell>
          <cell r="U96">
            <v>23543.666666666668</v>
          </cell>
        </row>
        <row r="97">
          <cell r="C97" t="str">
            <v>1.66</v>
          </cell>
          <cell r="D97" t="str">
            <v xml:space="preserve">DEMOLICION Y DESMONTE DE PASOS EN CONCRETO REFORZADO Y REFURSOS EN CONCRETO EMBEBIDAS EN MUROS DE CONCRETO (INCLUYE RESANE, CARGUE, RETIRO Y DISPOSICIÓN DE ESCOMBROS A SITIO APROBADO POR LA AUTORIDAD AMBIENTAL ). </v>
          </cell>
          <cell r="E97" t="str">
            <v>UND</v>
          </cell>
          <cell r="F97"/>
          <cell r="G97">
            <v>59019</v>
          </cell>
          <cell r="H97"/>
          <cell r="I97">
            <v>57821</v>
          </cell>
          <cell r="J97"/>
          <cell r="K97">
            <v>43781</v>
          </cell>
          <cell r="L97"/>
          <cell r="M97">
            <v>42892</v>
          </cell>
          <cell r="N97"/>
          <cell r="O97">
            <v>82137</v>
          </cell>
          <cell r="P97"/>
          <cell r="Q97">
            <v>80470</v>
          </cell>
          <cell r="R97" t="str">
            <v>CUMPLE</v>
          </cell>
          <cell r="S97" t="str">
            <v>CUMPLE</v>
          </cell>
          <cell r="T97" t="str">
            <v>CUMPLE</v>
          </cell>
          <cell r="U97">
            <v>60394.333333333336</v>
          </cell>
        </row>
        <row r="98">
          <cell r="C98" t="str">
            <v>1.67</v>
          </cell>
          <cell r="D98" t="str">
            <v>DESMONTE DE REJA EN HIERRO TUBO CUADRADO</v>
          </cell>
          <cell r="E98" t="str">
            <v>M2</v>
          </cell>
          <cell r="F98"/>
          <cell r="G98">
            <v>10409</v>
          </cell>
          <cell r="H98"/>
          <cell r="I98">
            <v>10198</v>
          </cell>
          <cell r="J98"/>
          <cell r="K98">
            <v>11451</v>
          </cell>
          <cell r="L98"/>
          <cell r="M98">
            <v>11219</v>
          </cell>
          <cell r="N98"/>
          <cell r="O98">
            <v>12571</v>
          </cell>
          <cell r="P98"/>
          <cell r="Q98">
            <v>12316</v>
          </cell>
          <cell r="R98" t="str">
            <v>CUMPLE</v>
          </cell>
          <cell r="S98" t="str">
            <v>CUMPLE</v>
          </cell>
          <cell r="T98" t="str">
            <v>CUMPLE</v>
          </cell>
          <cell r="U98">
            <v>11244.333333333334</v>
          </cell>
        </row>
        <row r="99">
          <cell r="C99" t="str">
            <v>1.68</v>
          </cell>
          <cell r="D99" t="str">
            <v xml:space="preserve">DESMONTE DE VENTILADORES DE TECHO. INCLUYE RETIRO, EQUIPOS, HERRAMIENTAS Y TODOS LOS ELEMENTOS NECESARIOS PARA SU CORRECTA EJECUCIÓN. </v>
          </cell>
          <cell r="E99" t="str">
            <v>UND</v>
          </cell>
          <cell r="F99"/>
          <cell r="G99">
            <v>24786</v>
          </cell>
          <cell r="H99"/>
          <cell r="I99">
            <v>24283</v>
          </cell>
          <cell r="J99"/>
          <cell r="K99">
            <v>27928</v>
          </cell>
          <cell r="L99"/>
          <cell r="M99">
            <v>27361</v>
          </cell>
          <cell r="N99"/>
          <cell r="O99">
            <v>33879</v>
          </cell>
          <cell r="P99"/>
          <cell r="Q99">
            <v>33191</v>
          </cell>
          <cell r="R99" t="str">
            <v>CUMPLE</v>
          </cell>
          <cell r="S99" t="str">
            <v>CUMPLE</v>
          </cell>
          <cell r="T99" t="str">
            <v>CUMPLE</v>
          </cell>
          <cell r="U99">
            <v>28278.333333333332</v>
          </cell>
        </row>
        <row r="100">
          <cell r="C100" t="str">
            <v>1.69</v>
          </cell>
          <cell r="D100" t="str">
            <v>DESMONTE DE CUBIERTA EN TEJA DE ZINC.</v>
          </cell>
          <cell r="E100" t="str">
            <v>M2</v>
          </cell>
          <cell r="F100"/>
          <cell r="G100">
            <v>8713</v>
          </cell>
          <cell r="H100"/>
          <cell r="I100">
            <v>8536</v>
          </cell>
          <cell r="J100"/>
          <cell r="K100">
            <v>10219</v>
          </cell>
          <cell r="L100"/>
          <cell r="M100">
            <v>10012</v>
          </cell>
          <cell r="N100"/>
          <cell r="O100">
            <v>11147</v>
          </cell>
          <cell r="P100"/>
          <cell r="Q100">
            <v>10921</v>
          </cell>
          <cell r="R100" t="str">
            <v>CUMPLE</v>
          </cell>
          <cell r="S100" t="str">
            <v>CUMPLE</v>
          </cell>
          <cell r="T100" t="str">
            <v>CUMPLE</v>
          </cell>
          <cell r="U100">
            <v>9823</v>
          </cell>
        </row>
        <row r="101">
          <cell r="C101" t="str">
            <v>1.70</v>
          </cell>
          <cell r="D101" t="str">
            <v>DESMONTE DE ARMARIOS EN MADERA</v>
          </cell>
          <cell r="E101" t="str">
            <v>M2</v>
          </cell>
          <cell r="F101"/>
          <cell r="G101">
            <v>13168</v>
          </cell>
          <cell r="H101"/>
          <cell r="I101">
            <v>12901</v>
          </cell>
          <cell r="J101"/>
          <cell r="K101">
            <v>14603</v>
          </cell>
          <cell r="L101"/>
          <cell r="M101">
            <v>14307</v>
          </cell>
          <cell r="N101"/>
          <cell r="O101">
            <v>16716</v>
          </cell>
          <cell r="P101"/>
          <cell r="Q101">
            <v>16377</v>
          </cell>
          <cell r="R101" t="str">
            <v>CUMPLE</v>
          </cell>
          <cell r="S101" t="str">
            <v>CUMPLE</v>
          </cell>
          <cell r="T101" t="str">
            <v>CUMPLE</v>
          </cell>
          <cell r="U101">
            <v>14528.333333333334</v>
          </cell>
        </row>
        <row r="102">
          <cell r="C102" t="str">
            <v>1.71</v>
          </cell>
          <cell r="D102" t="str">
            <v>DESMONTE DE PARQUE INFANTIL (INCLUYE RETIRO MATERIAL SOBRANTE)</v>
          </cell>
          <cell r="E102" t="str">
            <v>UND</v>
          </cell>
          <cell r="F102"/>
          <cell r="G102">
            <v>72750</v>
          </cell>
          <cell r="H102"/>
          <cell r="I102">
            <v>71273</v>
          </cell>
          <cell r="J102"/>
          <cell r="K102">
            <v>80669</v>
          </cell>
          <cell r="L102"/>
          <cell r="M102">
            <v>79031</v>
          </cell>
          <cell r="N102"/>
          <cell r="O102">
            <v>92348</v>
          </cell>
          <cell r="P102"/>
          <cell r="Q102">
            <v>90473</v>
          </cell>
          <cell r="R102" t="str">
            <v>CUMPLE</v>
          </cell>
          <cell r="S102" t="str">
            <v>CUMPLE</v>
          </cell>
          <cell r="T102" t="str">
            <v>CUMPLE</v>
          </cell>
          <cell r="U102">
            <v>80259</v>
          </cell>
        </row>
        <row r="103">
          <cell r="C103">
            <v>2</v>
          </cell>
          <cell r="D103" t="str">
            <v>BASES Y RELLENOS</v>
          </cell>
          <cell r="E103"/>
          <cell r="F103"/>
          <cell r="G103"/>
          <cell r="H103"/>
          <cell r="I103"/>
          <cell r="J103"/>
          <cell r="K103"/>
          <cell r="L103"/>
          <cell r="M103"/>
          <cell r="N103"/>
          <cell r="O103"/>
          <cell r="P103"/>
          <cell r="Q103"/>
          <cell r="R103"/>
          <cell r="S103"/>
          <cell r="T103"/>
          <cell r="U103" t="e">
            <v>#DIV/0!</v>
          </cell>
        </row>
        <row r="104">
          <cell r="C104" t="str">
            <v>2.1</v>
          </cell>
          <cell r="D104" t="str">
            <v>BASE ARENA CEMENTO</v>
          </cell>
          <cell r="E104" t="str">
            <v>M3</v>
          </cell>
          <cell r="F104"/>
          <cell r="G104">
            <v>169439</v>
          </cell>
          <cell r="H104"/>
          <cell r="I104">
            <v>165999</v>
          </cell>
          <cell r="J104"/>
          <cell r="K104">
            <v>190221</v>
          </cell>
          <cell r="L104"/>
          <cell r="M104">
            <v>186360</v>
          </cell>
          <cell r="N104"/>
          <cell r="O104">
            <v>217647</v>
          </cell>
          <cell r="P104"/>
          <cell r="Q104">
            <v>213229</v>
          </cell>
          <cell r="R104" t="str">
            <v>CUMPLE</v>
          </cell>
          <cell r="S104" t="str">
            <v>CUMPLE</v>
          </cell>
          <cell r="T104" t="str">
            <v>CUMPLE</v>
          </cell>
          <cell r="U104">
            <v>188529.33333333334</v>
          </cell>
        </row>
        <row r="105">
          <cell r="C105" t="str">
            <v>2.2</v>
          </cell>
          <cell r="D105" t="str">
            <v>RELLENO CON MATERIAL SELECCIONADO</v>
          </cell>
          <cell r="E105" t="str">
            <v>M3</v>
          </cell>
          <cell r="F105"/>
          <cell r="G105">
            <v>20953</v>
          </cell>
          <cell r="H105"/>
          <cell r="I105">
            <v>20528</v>
          </cell>
          <cell r="J105"/>
          <cell r="K105">
            <v>23480</v>
          </cell>
          <cell r="L105"/>
          <cell r="M105">
            <v>23003</v>
          </cell>
          <cell r="N105"/>
          <cell r="O105">
            <v>29305</v>
          </cell>
          <cell r="P105"/>
          <cell r="Q105">
            <v>28710</v>
          </cell>
          <cell r="R105" t="str">
            <v>CUMPLE</v>
          </cell>
          <cell r="S105" t="str">
            <v>CUMPLE</v>
          </cell>
          <cell r="T105" t="str">
            <v>CUMPLE</v>
          </cell>
          <cell r="U105">
            <v>24080.333333333332</v>
          </cell>
        </row>
        <row r="106">
          <cell r="C106">
            <v>3</v>
          </cell>
          <cell r="D106" t="str">
            <v>DESAGÜES E INSTALACIONES SUBTERRÁNEAS</v>
          </cell>
          <cell r="E106"/>
          <cell r="F106"/>
          <cell r="G106"/>
          <cell r="H106"/>
          <cell r="I106"/>
          <cell r="J106"/>
          <cell r="K106"/>
          <cell r="L106"/>
          <cell r="M106"/>
          <cell r="N106"/>
          <cell r="O106"/>
          <cell r="P106"/>
          <cell r="Q106"/>
          <cell r="R106"/>
          <cell r="S106"/>
          <cell r="T106"/>
          <cell r="U106" t="e">
            <v>#DIV/0!</v>
          </cell>
        </row>
        <row r="107">
          <cell r="C107" t="str">
            <v>3.1</v>
          </cell>
          <cell r="D107" t="str">
            <v>Punto Sanitario Sifón de piso PVCS 4", instalado subterráneo y/o a nivel y/o en alturas hasta 10,00 m. Incluye tubería, accesorios, complementarios, regata y resane. EL PUNTO ESTA CONTEMPLADO DESDE EL PRIMER ACCESORIO DE DERIVACIÓN DEL RAMAL COLECTOR HORIZONTAL.</v>
          </cell>
          <cell r="E107" t="str">
            <v>UND</v>
          </cell>
          <cell r="F107"/>
          <cell r="G107">
            <v>77230</v>
          </cell>
          <cell r="H107"/>
          <cell r="I107">
            <v>75662</v>
          </cell>
          <cell r="J107"/>
          <cell r="K107">
            <v>83568</v>
          </cell>
          <cell r="L107"/>
          <cell r="M107">
            <v>81872</v>
          </cell>
          <cell r="N107"/>
          <cell r="O107">
            <v>98958</v>
          </cell>
          <cell r="P107"/>
          <cell r="Q107">
            <v>96949</v>
          </cell>
          <cell r="R107" t="str">
            <v>CUMPLE</v>
          </cell>
          <cell r="S107" t="str">
            <v>CUMPLE</v>
          </cell>
          <cell r="T107" t="str">
            <v>CUMPLE</v>
          </cell>
          <cell r="U107">
            <v>84827.666666666672</v>
          </cell>
        </row>
        <row r="108">
          <cell r="C108" t="str">
            <v>3.2</v>
          </cell>
          <cell r="D108" t="str">
            <v>Punto Sanitario Sifón de piso PVCS 6", instalado subterráneo y/o a nivel y/o en alturas hasta 10,00 m. Incluye tubería, accesorios, complementarios, regata y resane. EL PUNTO ESTA CONTEMPLADO DESDE EL PRIMER ACCESORIO DE DERIVACIÓN DEL RAMAL COLECTOR HORIZONTAL.</v>
          </cell>
          <cell r="E108" t="str">
            <v>UND</v>
          </cell>
          <cell r="F108"/>
          <cell r="G108">
            <v>237910</v>
          </cell>
          <cell r="H108"/>
          <cell r="I108">
            <v>233080</v>
          </cell>
          <cell r="J108"/>
          <cell r="K108">
            <v>271330</v>
          </cell>
          <cell r="L108"/>
          <cell r="M108">
            <v>265822</v>
          </cell>
          <cell r="N108"/>
          <cell r="O108">
            <v>308420</v>
          </cell>
          <cell r="P108"/>
          <cell r="Q108">
            <v>302159</v>
          </cell>
          <cell r="R108" t="str">
            <v>CUMPLE</v>
          </cell>
          <cell r="S108" t="str">
            <v>CUMPLE</v>
          </cell>
          <cell r="T108" t="str">
            <v>CUMPLE</v>
          </cell>
          <cell r="U108">
            <v>267020.33333333331</v>
          </cell>
        </row>
        <row r="109">
          <cell r="C109" t="str">
            <v>3.3</v>
          </cell>
          <cell r="D109" t="str">
            <v>Caja de inspección en mampostería 100x100x100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09" t="str">
            <v>UND</v>
          </cell>
          <cell r="F109"/>
          <cell r="G109">
            <v>546777</v>
          </cell>
          <cell r="H109"/>
          <cell r="I109">
            <v>535677</v>
          </cell>
          <cell r="J109"/>
          <cell r="K109">
            <v>624458</v>
          </cell>
          <cell r="L109"/>
          <cell r="M109">
            <v>611782</v>
          </cell>
          <cell r="N109"/>
          <cell r="O109">
            <v>710924</v>
          </cell>
          <cell r="P109"/>
          <cell r="Q109">
            <v>696492</v>
          </cell>
          <cell r="R109" t="str">
            <v>CUMPLE</v>
          </cell>
          <cell r="S109" t="str">
            <v>CUMPLE</v>
          </cell>
          <cell r="T109" t="str">
            <v>CUMPLE</v>
          </cell>
          <cell r="U109">
            <v>614650.33333333337</v>
          </cell>
        </row>
        <row r="110">
          <cell r="C110" t="str">
            <v>3.4</v>
          </cell>
          <cell r="D110" t="str">
            <v xml:space="preserve">Caja de inspección en mampostería 80x80x80 cm (a x L x h) medidas internas útiles. Incluye base en concreto f'c=3000 psi y malla electrosoldada, cañuela, ladrillo toletetolete recocido común, tapa en concreto f'c=3000 psi con marco y contramarco reforzado metálico, pañetado liso impermeabilizado 1:4 interno completo. No incluye excavaciones </v>
          </cell>
          <cell r="E110" t="str">
            <v>UND</v>
          </cell>
          <cell r="F110"/>
          <cell r="G110">
            <v>453608</v>
          </cell>
          <cell r="H110"/>
          <cell r="I110">
            <v>444400</v>
          </cell>
          <cell r="J110"/>
          <cell r="K110">
            <v>489942</v>
          </cell>
          <cell r="L110"/>
          <cell r="M110">
            <v>479996</v>
          </cell>
          <cell r="N110"/>
          <cell r="O110">
            <v>523481</v>
          </cell>
          <cell r="P110"/>
          <cell r="Q110">
            <v>512854</v>
          </cell>
          <cell r="R110" t="str">
            <v>CUMPLE</v>
          </cell>
          <cell r="S110" t="str">
            <v>CUMPLE</v>
          </cell>
          <cell r="T110" t="str">
            <v>CUMPLE</v>
          </cell>
          <cell r="U110">
            <v>479083.33333333331</v>
          </cell>
        </row>
        <row r="111">
          <cell r="C111" t="str">
            <v>3.5</v>
          </cell>
          <cell r="D111" t="str">
            <v>Caja de inspección en mampostería 60x60x60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v>
          </cell>
          <cell r="E111" t="str">
            <v>UND</v>
          </cell>
          <cell r="F111"/>
          <cell r="G111">
            <v>340118</v>
          </cell>
          <cell r="H111"/>
          <cell r="I111">
            <v>333214</v>
          </cell>
          <cell r="J111"/>
          <cell r="K111">
            <v>362719</v>
          </cell>
          <cell r="L111"/>
          <cell r="M111">
            <v>355356</v>
          </cell>
          <cell r="N111"/>
          <cell r="O111">
            <v>397104</v>
          </cell>
          <cell r="P111"/>
          <cell r="Q111">
            <v>389043</v>
          </cell>
          <cell r="R111" t="str">
            <v>CUMPLE</v>
          </cell>
          <cell r="S111" t="str">
            <v>CUMPLE</v>
          </cell>
          <cell r="T111" t="str">
            <v>CUMPLE</v>
          </cell>
          <cell r="U111">
            <v>359204.33333333331</v>
          </cell>
        </row>
        <row r="112">
          <cell r="C112" t="str">
            <v>3.6</v>
          </cell>
          <cell r="D112" t="str">
            <v xml:space="preserve">Caja de inspección en mampostería 40x40x40 cm (a x L x h) medidas internas útiles. Incluye base en concreto f'c=3000 psi y malla electrosoldada, cañuela, ladrillo tolete recocido común, tapa en concreto f'c=3000 psi con marco y contramarco reforzado metálico, pañetado liso impermeabilizado 1:4 interno completo. No CAJA DE INSPECCIÓN DE 40X40 </v>
          </cell>
          <cell r="E112" t="str">
            <v>UND</v>
          </cell>
          <cell r="F112"/>
          <cell r="G112">
            <v>320600</v>
          </cell>
          <cell r="H112"/>
          <cell r="I112">
            <v>314092</v>
          </cell>
          <cell r="J112"/>
          <cell r="K112">
            <v>340607</v>
          </cell>
          <cell r="L112"/>
          <cell r="M112">
            <v>333693</v>
          </cell>
          <cell r="N112"/>
          <cell r="O112">
            <v>368028</v>
          </cell>
          <cell r="P112"/>
          <cell r="Q112">
            <v>360557</v>
          </cell>
          <cell r="R112" t="str">
            <v>CUMPLE</v>
          </cell>
          <cell r="S112" t="str">
            <v>CUMPLE</v>
          </cell>
          <cell r="T112" t="str">
            <v>CUMPLE</v>
          </cell>
          <cell r="U112">
            <v>336114</v>
          </cell>
        </row>
        <row r="113">
          <cell r="C113" t="str">
            <v>3.7</v>
          </cell>
          <cell r="D113" t="str">
            <v>Suministro y ejecución de filtro frances de dimensiones 0,30x0,50 m. Incluye material granular drenante en grava, recubrimiento total con geotextil no tejido, tubería de drenaje corrugada perforada con filtro ø=110 mm. No incluye excavaciones ni rellenos diferentes al mencionado.</v>
          </cell>
          <cell r="E113" t="str">
            <v>ML</v>
          </cell>
          <cell r="F113"/>
          <cell r="G113">
            <v>90625</v>
          </cell>
          <cell r="H113"/>
          <cell r="I113">
            <v>88785</v>
          </cell>
          <cell r="J113"/>
          <cell r="K113">
            <v>97852</v>
          </cell>
          <cell r="L113"/>
          <cell r="M113">
            <v>95866</v>
          </cell>
          <cell r="N113"/>
          <cell r="O113">
            <v>109532</v>
          </cell>
          <cell r="P113"/>
          <cell r="Q113">
            <v>107309</v>
          </cell>
          <cell r="R113" t="str">
            <v>CUMPLE</v>
          </cell>
          <cell r="S113" t="str">
            <v>CUMPLE</v>
          </cell>
          <cell r="T113" t="str">
            <v>CUMPLE</v>
          </cell>
          <cell r="U113">
            <v>97320</v>
          </cell>
        </row>
        <row r="114">
          <cell r="C114" t="str">
            <v>3.8</v>
          </cell>
          <cell r="D114" t="str">
            <v>Suministro y ejecución de filtro frances de dimensiones 0,40x0,60 m. Incluye material granular drenante en grava, recubrimiento total con geotextil no tejido, tubería de drenaje corrugada perforada con filtro ø=160 mm. No incluye excavaciones ni rellenos diferentes al mencionado.</v>
          </cell>
          <cell r="E114" t="str">
            <v>ML</v>
          </cell>
          <cell r="F114"/>
          <cell r="G114">
            <v>115117</v>
          </cell>
          <cell r="H114"/>
          <cell r="I114">
            <v>112780</v>
          </cell>
          <cell r="J114"/>
          <cell r="K114">
            <v>126772</v>
          </cell>
          <cell r="L114"/>
          <cell r="M114">
            <v>124199</v>
          </cell>
          <cell r="N114"/>
          <cell r="O114">
            <v>145829</v>
          </cell>
          <cell r="P114"/>
          <cell r="Q114">
            <v>142869</v>
          </cell>
          <cell r="R114" t="str">
            <v>CUMPLE</v>
          </cell>
          <cell r="S114" t="str">
            <v>CUMPLE</v>
          </cell>
          <cell r="T114" t="str">
            <v>CUMPLE</v>
          </cell>
          <cell r="U114">
            <v>126616</v>
          </cell>
        </row>
        <row r="115">
          <cell r="C115" t="str">
            <v>3.9</v>
          </cell>
          <cell r="D115" t="str">
            <v>Suministro y ejecución de filtro frances de dimensiones 0,50x0,70 m. Incluye material granular drenante en grava, recubrimiento total con geotextil no tejido, tubería de drenaje corrugada perforada con filtro ø=200 mm. No incluye excavaciones ni rellenos diferentes al mencionado.</v>
          </cell>
          <cell r="E115" t="str">
            <v>ML</v>
          </cell>
          <cell r="F115"/>
          <cell r="G115">
            <v>134737</v>
          </cell>
          <cell r="H115"/>
          <cell r="I115">
            <v>132002</v>
          </cell>
          <cell r="J115"/>
          <cell r="K115">
            <v>148841</v>
          </cell>
          <cell r="L115"/>
          <cell r="M115">
            <v>145820</v>
          </cell>
          <cell r="N115"/>
          <cell r="O115">
            <v>172642</v>
          </cell>
          <cell r="P115"/>
          <cell r="Q115">
            <v>169137</v>
          </cell>
          <cell r="R115" t="str">
            <v>CUMPLE</v>
          </cell>
          <cell r="S115" t="str">
            <v>CUMPLE</v>
          </cell>
          <cell r="T115" t="str">
            <v>CUMPLE</v>
          </cell>
          <cell r="U115">
            <v>148986.33333333334</v>
          </cell>
        </row>
        <row r="116">
          <cell r="C116" t="str">
            <v>3.10</v>
          </cell>
          <cell r="D116" t="str">
            <v>Suministro y ejecución de filtro frances de dimensiones 0,60x0,80 m. Incluye material granular drenante en grava, recubrimiento total con geotextil no tejido, tubería de drenaje corrugada perforada con filtro ø=250 mm. No incluye excavaciones ni rellenos diferentes al mencionado.</v>
          </cell>
          <cell r="E116" t="str">
            <v>ML</v>
          </cell>
          <cell r="F116"/>
          <cell r="G116">
            <v>150891</v>
          </cell>
          <cell r="H116"/>
          <cell r="I116">
            <v>147828</v>
          </cell>
          <cell r="J116"/>
          <cell r="K116">
            <v>165233</v>
          </cell>
          <cell r="L116"/>
          <cell r="M116">
            <v>161879</v>
          </cell>
          <cell r="N116"/>
          <cell r="O116">
            <v>193718</v>
          </cell>
          <cell r="P116"/>
          <cell r="Q116">
            <v>189786</v>
          </cell>
          <cell r="R116" t="str">
            <v>CUMPLE</v>
          </cell>
          <cell r="S116" t="str">
            <v>CUMPLE</v>
          </cell>
          <cell r="T116" t="str">
            <v>CUMPLE</v>
          </cell>
          <cell r="U116">
            <v>166497.66666666666</v>
          </cell>
        </row>
        <row r="117">
          <cell r="C117" t="str">
            <v>3.11</v>
          </cell>
          <cell r="D117" t="str">
            <v>Suministro y ejecución de filtro frances de dimensiones 0,70x0,90 m. Incluye material granular drenante en grava, recubrimiento total con geotextil no tejido, tubería de drenaje corrugada perforada con filtro ø=315 mm. No incluye excavaciones ni rellenos diferentes al mencionado.</v>
          </cell>
          <cell r="E117" t="str">
            <v>ML</v>
          </cell>
          <cell r="F117"/>
          <cell r="G117">
            <v>177947</v>
          </cell>
          <cell r="H117"/>
          <cell r="I117">
            <v>174335</v>
          </cell>
          <cell r="J117"/>
          <cell r="K117">
            <v>195171</v>
          </cell>
          <cell r="L117"/>
          <cell r="M117">
            <v>191209</v>
          </cell>
          <cell r="N117"/>
          <cell r="O117">
            <v>222961</v>
          </cell>
          <cell r="P117"/>
          <cell r="Q117">
            <v>218435</v>
          </cell>
          <cell r="R117" t="str">
            <v>CUMPLE</v>
          </cell>
          <cell r="S117" t="str">
            <v>CUMPLE</v>
          </cell>
          <cell r="T117" t="str">
            <v>CUMPLE</v>
          </cell>
          <cell r="U117">
            <v>194659.66666666666</v>
          </cell>
        </row>
        <row r="118">
          <cell r="C118" t="str">
            <v>3.12</v>
          </cell>
          <cell r="D118" t="str">
            <v xml:space="preserve">Suministro e instalación de pozo séptico de doble acción (Imhoff) </v>
          </cell>
          <cell r="E118" t="str">
            <v>UND</v>
          </cell>
          <cell r="F118"/>
          <cell r="G118">
            <v>1956652</v>
          </cell>
          <cell r="H118"/>
          <cell r="I118">
            <v>1916932</v>
          </cell>
          <cell r="J118"/>
          <cell r="K118">
            <v>2219165</v>
          </cell>
          <cell r="L118"/>
          <cell r="M118">
            <v>2174116</v>
          </cell>
          <cell r="N118"/>
          <cell r="O118">
            <v>2884637</v>
          </cell>
          <cell r="P118"/>
          <cell r="Q118">
            <v>2826079</v>
          </cell>
          <cell r="R118" t="str">
            <v>CUMPLE</v>
          </cell>
          <cell r="S118" t="str">
            <v>CUMPLE</v>
          </cell>
          <cell r="T118" t="str">
            <v>CUMPLE</v>
          </cell>
          <cell r="U118">
            <v>2305709</v>
          </cell>
        </row>
        <row r="119">
          <cell r="C119" t="str">
            <v>3.13</v>
          </cell>
          <cell r="D119" t="str">
            <v>SISTEMA SÉPTICO CON FILTRO ANAEROBIO 500LT (INCLUYE MATERIAL FILTRANTE)</v>
          </cell>
          <cell r="E119" t="str">
            <v>UND</v>
          </cell>
          <cell r="F119"/>
          <cell r="G119">
            <v>1064932</v>
          </cell>
          <cell r="H119"/>
          <cell r="I119">
            <v>1043314</v>
          </cell>
          <cell r="J119"/>
          <cell r="K119">
            <v>1164503</v>
          </cell>
          <cell r="L119"/>
          <cell r="M119">
            <v>1140864</v>
          </cell>
          <cell r="N119"/>
          <cell r="O119">
            <v>1415276</v>
          </cell>
          <cell r="P119"/>
          <cell r="Q119">
            <v>1386546</v>
          </cell>
          <cell r="R119" t="str">
            <v>CUMPLE</v>
          </cell>
          <cell r="S119" t="str">
            <v>CUMPLE</v>
          </cell>
          <cell r="T119" t="str">
            <v>CUMPLE</v>
          </cell>
          <cell r="U119">
            <v>1190241.3333333333</v>
          </cell>
        </row>
        <row r="120">
          <cell r="C120" t="str">
            <v>3.14</v>
          </cell>
          <cell r="D120" t="str">
            <v>SISTEMA SÉPTICO CON FILTRO ANAEROBIO 1000LT (INCLUYE MATERIAL FILTRANTE)</v>
          </cell>
          <cell r="E120" t="str">
            <v>UND</v>
          </cell>
          <cell r="F120"/>
          <cell r="G120">
            <v>1544373</v>
          </cell>
          <cell r="H120"/>
          <cell r="I120">
            <v>1513022</v>
          </cell>
          <cell r="J120"/>
          <cell r="K120">
            <v>1753709</v>
          </cell>
          <cell r="L120"/>
          <cell r="M120">
            <v>1718109</v>
          </cell>
          <cell r="N120"/>
          <cell r="O120">
            <v>2020263</v>
          </cell>
          <cell r="P120"/>
          <cell r="Q120">
            <v>1979252</v>
          </cell>
          <cell r="R120" t="str">
            <v>CUMPLE</v>
          </cell>
          <cell r="S120" t="str">
            <v>CUMPLE</v>
          </cell>
          <cell r="T120" t="str">
            <v>CUMPLE</v>
          </cell>
          <cell r="U120">
            <v>1736794.3333333333</v>
          </cell>
        </row>
        <row r="121">
          <cell r="C121" t="str">
            <v>3.15</v>
          </cell>
          <cell r="D121" t="str">
            <v>SISTEMA SÉPTICO CON FILTRO ANAEROBIO 2000LT (INCLUYE MATERIAL FILTRANTE)</v>
          </cell>
          <cell r="E121" t="str">
            <v>UND</v>
          </cell>
          <cell r="F121"/>
          <cell r="G121">
            <v>1945798</v>
          </cell>
          <cell r="H121"/>
          <cell r="I121">
            <v>1906298</v>
          </cell>
          <cell r="J121"/>
          <cell r="K121">
            <v>2238015</v>
          </cell>
          <cell r="L121"/>
          <cell r="M121">
            <v>2192583</v>
          </cell>
          <cell r="N121"/>
          <cell r="O121">
            <v>2423517</v>
          </cell>
          <cell r="P121"/>
          <cell r="Q121">
            <v>2374320</v>
          </cell>
          <cell r="R121" t="str">
            <v>CUMPLE</v>
          </cell>
          <cell r="S121" t="str">
            <v>CUMPLE</v>
          </cell>
          <cell r="T121" t="str">
            <v>CUMPLE</v>
          </cell>
          <cell r="U121">
            <v>2157733.6666666665</v>
          </cell>
        </row>
        <row r="122">
          <cell r="C122">
            <v>4</v>
          </cell>
          <cell r="D122" t="str">
            <v>ELEMENTOS EN CONCRETO</v>
          </cell>
          <cell r="E122"/>
          <cell r="F122"/>
          <cell r="G122"/>
          <cell r="H122"/>
          <cell r="I122"/>
          <cell r="J122"/>
          <cell r="K122"/>
          <cell r="L122"/>
          <cell r="M122"/>
          <cell r="N122"/>
          <cell r="O122"/>
          <cell r="P122"/>
          <cell r="Q122"/>
          <cell r="R122"/>
          <cell r="S122" t="str">
            <v>CUMPLE</v>
          </cell>
          <cell r="T122" t="str">
            <v>CUMPLE</v>
          </cell>
          <cell r="U122" t="e">
            <v>#DIV/0!</v>
          </cell>
        </row>
        <row r="123">
          <cell r="C123" t="str">
            <v>4.16</v>
          </cell>
          <cell r="D123" t="str">
            <v>ACERO FIGURADO 37000 PSI</v>
          </cell>
          <cell r="E123" t="str">
            <v>KG</v>
          </cell>
          <cell r="F123"/>
          <cell r="G123">
            <v>4882</v>
          </cell>
          <cell r="H123"/>
          <cell r="I123">
            <v>4783</v>
          </cell>
          <cell r="J123"/>
          <cell r="K123">
            <v>5390</v>
          </cell>
          <cell r="L123"/>
          <cell r="M123">
            <v>5281</v>
          </cell>
          <cell r="N123"/>
          <cell r="O123">
            <v>6037</v>
          </cell>
          <cell r="P123"/>
          <cell r="Q123">
            <v>5914</v>
          </cell>
          <cell r="R123" t="str">
            <v>CUMPLE</v>
          </cell>
          <cell r="S123" t="str">
            <v>CUMPLE</v>
          </cell>
          <cell r="T123" t="str">
            <v>CUMPLE</v>
          </cell>
          <cell r="U123">
            <v>5326</v>
          </cell>
        </row>
        <row r="124">
          <cell r="C124" t="str">
            <v>4.17</v>
          </cell>
          <cell r="D124" t="str">
            <v>ACERO FIGURADO 60000 PSI</v>
          </cell>
          <cell r="E124" t="str">
            <v>KG</v>
          </cell>
          <cell r="F124"/>
          <cell r="G124">
            <v>5038</v>
          </cell>
          <cell r="H124"/>
          <cell r="I124">
            <v>4936</v>
          </cell>
          <cell r="J124"/>
          <cell r="K124">
            <v>5495</v>
          </cell>
          <cell r="L124"/>
          <cell r="M124">
            <v>5383</v>
          </cell>
          <cell r="N124"/>
          <cell r="O124">
            <v>6118</v>
          </cell>
          <cell r="P124"/>
          <cell r="Q124">
            <v>5994</v>
          </cell>
          <cell r="R124" t="str">
            <v>CUMPLE</v>
          </cell>
          <cell r="S124" t="str">
            <v>CUMPLE</v>
          </cell>
          <cell r="T124" t="str">
            <v>CUMPLE</v>
          </cell>
          <cell r="U124">
            <v>5437.666666666667</v>
          </cell>
        </row>
        <row r="125">
          <cell r="C125" t="str">
            <v>4.18</v>
          </cell>
          <cell r="D125" t="str">
            <v>REFUERZO MALLA ELECTROSOLDADA 15*15,  5mm</v>
          </cell>
          <cell r="E125" t="str">
            <v>KG</v>
          </cell>
          <cell r="F125"/>
          <cell r="G125">
            <v>6560</v>
          </cell>
          <cell r="H125"/>
          <cell r="I125">
            <v>6427</v>
          </cell>
          <cell r="J125"/>
          <cell r="K125">
            <v>7330</v>
          </cell>
          <cell r="L125"/>
          <cell r="M125">
            <v>7181</v>
          </cell>
          <cell r="N125"/>
          <cell r="O125">
            <v>8521</v>
          </cell>
          <cell r="P125"/>
          <cell r="Q125">
            <v>8348</v>
          </cell>
          <cell r="R125" t="str">
            <v>CUMPLE</v>
          </cell>
          <cell r="S125" t="str">
            <v>CUMPLE</v>
          </cell>
          <cell r="T125" t="str">
            <v>CUMPLE</v>
          </cell>
          <cell r="U125">
            <v>7318.666666666667</v>
          </cell>
        </row>
        <row r="126">
          <cell r="C126" t="str">
            <v>4.34</v>
          </cell>
          <cell r="D126" t="str">
            <v>PASOS PREFABRICADOS ESCALERAS EN CONCRETO 2500 PSI (ANCHO 1M)</v>
          </cell>
          <cell r="E126" t="str">
            <v>UND</v>
          </cell>
          <cell r="F126"/>
          <cell r="G126">
            <v>58652</v>
          </cell>
          <cell r="H126"/>
          <cell r="I126">
            <v>57461</v>
          </cell>
          <cell r="J126"/>
          <cell r="K126">
            <v>65919</v>
          </cell>
          <cell r="L126"/>
          <cell r="M126">
            <v>64581</v>
          </cell>
          <cell r="N126"/>
          <cell r="O126">
            <v>83288</v>
          </cell>
          <cell r="P126"/>
          <cell r="Q126">
            <v>81597</v>
          </cell>
          <cell r="R126" t="str">
            <v>CUMPLE</v>
          </cell>
          <cell r="S126" t="str">
            <v>CUMPLE</v>
          </cell>
          <cell r="T126" t="str">
            <v>CUMPLE</v>
          </cell>
          <cell r="U126">
            <v>67879.666666666672</v>
          </cell>
        </row>
        <row r="127">
          <cell r="C127" t="str">
            <v>4.35</v>
          </cell>
          <cell r="D127" t="str">
            <v xml:space="preserve">SUMINISTRO E INSTALACIÓN DE GAVIONES </v>
          </cell>
          <cell r="E127" t="str">
            <v>M3</v>
          </cell>
          <cell r="F127"/>
          <cell r="G127">
            <v>202273</v>
          </cell>
          <cell r="H127"/>
          <cell r="I127">
            <v>198167</v>
          </cell>
          <cell r="J127"/>
          <cell r="K127">
            <v>218005</v>
          </cell>
          <cell r="L127"/>
          <cell r="M127">
            <v>213579</v>
          </cell>
          <cell r="N127"/>
          <cell r="O127">
            <v>246332</v>
          </cell>
          <cell r="P127"/>
          <cell r="Q127">
            <v>241331</v>
          </cell>
          <cell r="R127" t="str">
            <v>CUMPLE</v>
          </cell>
          <cell r="S127" t="str">
            <v>CUMPLE</v>
          </cell>
          <cell r="T127" t="str">
            <v>CUMPLE</v>
          </cell>
          <cell r="U127">
            <v>217692.33333333334</v>
          </cell>
        </row>
        <row r="128">
          <cell r="C128" t="str">
            <v>4.36</v>
          </cell>
          <cell r="D128" t="str">
            <v>MESONES EN CONCRETO DE 60 cm</v>
          </cell>
          <cell r="E128" t="str">
            <v>ML</v>
          </cell>
          <cell r="F128"/>
          <cell r="G128">
            <v>85982</v>
          </cell>
          <cell r="H128"/>
          <cell r="I128">
            <v>84237</v>
          </cell>
          <cell r="J128"/>
          <cell r="K128">
            <v>94104</v>
          </cell>
          <cell r="L128"/>
          <cell r="M128">
            <v>92194</v>
          </cell>
          <cell r="N128"/>
          <cell r="O128">
            <v>112669</v>
          </cell>
          <cell r="P128"/>
          <cell r="Q128">
            <v>110382</v>
          </cell>
          <cell r="R128" t="str">
            <v>CUMPLE</v>
          </cell>
          <cell r="S128" t="str">
            <v>CUMPLE</v>
          </cell>
          <cell r="T128" t="str">
            <v>CUMPLE</v>
          </cell>
          <cell r="U128">
            <v>95604.333333333328</v>
          </cell>
        </row>
        <row r="129">
          <cell r="C129" t="str">
            <v>4.37</v>
          </cell>
          <cell r="D129" t="str">
            <v>MESON DE LAVAMANOS EN GRANITO PULIDO, INCLUYE MESON EN CONCRETO REFORZADO</v>
          </cell>
          <cell r="E129" t="str">
            <v>ML</v>
          </cell>
          <cell r="F129"/>
          <cell r="G129">
            <v>163816</v>
          </cell>
          <cell r="H129"/>
          <cell r="I129">
            <v>160491</v>
          </cell>
          <cell r="J129"/>
          <cell r="K129">
            <v>184221</v>
          </cell>
          <cell r="L129"/>
          <cell r="M129">
            <v>180481</v>
          </cell>
          <cell r="N129"/>
          <cell r="O129">
            <v>210162</v>
          </cell>
          <cell r="P129"/>
          <cell r="Q129">
            <v>205896</v>
          </cell>
          <cell r="R129" t="str">
            <v>CUMPLE</v>
          </cell>
          <cell r="S129" t="str">
            <v>CUMPLE</v>
          </cell>
          <cell r="T129" t="str">
            <v>CUMPLE</v>
          </cell>
          <cell r="U129">
            <v>182289.33333333334</v>
          </cell>
        </row>
        <row r="130">
          <cell r="C130" t="str">
            <v>4.38</v>
          </cell>
          <cell r="D130" t="str">
            <v xml:space="preserve">CONSTRUCCION DE CAMASTROS EN CONCRETO DE 3000 PSI </v>
          </cell>
          <cell r="E130" t="str">
            <v>UND</v>
          </cell>
          <cell r="F130"/>
          <cell r="G130">
            <v>258808</v>
          </cell>
          <cell r="H130"/>
          <cell r="I130">
            <v>253554</v>
          </cell>
          <cell r="J130"/>
          <cell r="K130">
            <v>282713</v>
          </cell>
          <cell r="L130"/>
          <cell r="M130">
            <v>276974</v>
          </cell>
          <cell r="N130"/>
          <cell r="O130">
            <v>316465</v>
          </cell>
          <cell r="P130"/>
          <cell r="Q130">
            <v>310041</v>
          </cell>
          <cell r="R130" t="str">
            <v>CUMPLE</v>
          </cell>
          <cell r="S130" t="str">
            <v>CUMPLE</v>
          </cell>
          <cell r="T130" t="str">
            <v>CUMPLE</v>
          </cell>
          <cell r="U130">
            <v>280189.66666666669</v>
          </cell>
        </row>
        <row r="131">
          <cell r="C131" t="str">
            <v>4.39</v>
          </cell>
          <cell r="D131" t="str">
            <v>CONSTRUCCION DE ENTREPAÑOS EN CONCRETO DE 3000 PSI</v>
          </cell>
          <cell r="E131" t="str">
            <v>UND</v>
          </cell>
          <cell r="F131"/>
          <cell r="G131">
            <v>128177</v>
          </cell>
          <cell r="H131"/>
          <cell r="I131">
            <v>125575</v>
          </cell>
          <cell r="J131"/>
          <cell r="K131">
            <v>150722</v>
          </cell>
          <cell r="L131"/>
          <cell r="M131">
            <v>147662</v>
          </cell>
          <cell r="N131"/>
          <cell r="O131">
            <v>172226</v>
          </cell>
          <cell r="P131"/>
          <cell r="Q131">
            <v>168730</v>
          </cell>
          <cell r="R131" t="str">
            <v>CUMPLE</v>
          </cell>
          <cell r="S131" t="str">
            <v>CUMPLE</v>
          </cell>
          <cell r="T131" t="str">
            <v>CUMPLE</v>
          </cell>
          <cell r="U131">
            <v>147322.33333333334</v>
          </cell>
        </row>
        <row r="132">
          <cell r="C132" t="str">
            <v>4.40</v>
          </cell>
          <cell r="D132" t="str">
            <v xml:space="preserve">CONSTRUCCION DE ESCALERA ÁEREA EN CONCRETO REFORZADO DE 3000 PSI (FORMALETA EN TABLERO LISO TRIPLEX, COLOR GRIS CLARO) </v>
          </cell>
          <cell r="E132" t="str">
            <v>UND</v>
          </cell>
          <cell r="F132"/>
          <cell r="G132">
            <v>1340080</v>
          </cell>
          <cell r="H132"/>
          <cell r="I132">
            <v>1312876</v>
          </cell>
          <cell r="J132"/>
          <cell r="K132">
            <v>1558537</v>
          </cell>
          <cell r="L132"/>
          <cell r="M132">
            <v>1526899</v>
          </cell>
          <cell r="N132"/>
          <cell r="O132">
            <v>1847955</v>
          </cell>
          <cell r="P132"/>
          <cell r="Q132">
            <v>1810442</v>
          </cell>
          <cell r="R132" t="str">
            <v>CUMPLE</v>
          </cell>
          <cell r="S132" t="str">
            <v>CUMPLE</v>
          </cell>
          <cell r="T132" t="str">
            <v>CUMPLE</v>
          </cell>
          <cell r="U132">
            <v>1550072.3333333333</v>
          </cell>
        </row>
        <row r="133">
          <cell r="C133" t="str">
            <v>4.41</v>
          </cell>
          <cell r="D133" t="str">
            <v xml:space="preserve">PROCESO DE ANCLAJE PARA VARILLA DE 1/2" PERFORANDO UNA PROFUNDIDAD DE 6.00 CM ( INDIFERENTE DE LA LONGITUD DE LA VARILLA A INSCRUSTAR POSTERIORMENTE). INCLUYE PERFORACIÓN CON BROCA DE DIAMETRO SUPERIOR, LIMPIEZA, INYECCIÓN DEL EPOXICO E INSCRUSTACIÓN DE LA VARILLA Y VARILLA DE ACERO) </v>
          </cell>
          <cell r="E133" t="str">
            <v>UND</v>
          </cell>
          <cell r="F133"/>
          <cell r="G133">
            <v>18496</v>
          </cell>
          <cell r="H133"/>
          <cell r="I133">
            <v>18121</v>
          </cell>
          <cell r="J133"/>
          <cell r="K133">
            <v>21248</v>
          </cell>
          <cell r="L133"/>
          <cell r="M133">
            <v>20817</v>
          </cell>
          <cell r="N133"/>
          <cell r="O133">
            <v>24399</v>
          </cell>
          <cell r="P133"/>
          <cell r="Q133">
            <v>23904</v>
          </cell>
          <cell r="R133" t="str">
            <v>CUMPLE</v>
          </cell>
          <cell r="S133" t="str">
            <v>CUMPLE</v>
          </cell>
          <cell r="T133" t="str">
            <v>CUMPLE</v>
          </cell>
          <cell r="U133">
            <v>20947.333333333332</v>
          </cell>
        </row>
        <row r="134">
          <cell r="C134">
            <v>5</v>
          </cell>
          <cell r="D134" t="str">
            <v>MAMPOSTERÍA</v>
          </cell>
          <cell r="E134"/>
          <cell r="F134"/>
          <cell r="G134"/>
          <cell r="H134"/>
          <cell r="I134"/>
          <cell r="J134"/>
          <cell r="K134"/>
          <cell r="L134"/>
          <cell r="M134"/>
          <cell r="N134"/>
          <cell r="O134"/>
          <cell r="P134"/>
          <cell r="Q134"/>
          <cell r="R134"/>
          <cell r="S134" t="str">
            <v>CUMPLE</v>
          </cell>
          <cell r="T134" t="str">
            <v>CUMPLE</v>
          </cell>
          <cell r="U134" t="e">
            <v>#DIV/0!</v>
          </cell>
        </row>
        <row r="135">
          <cell r="C135" t="str">
            <v>5.01</v>
          </cell>
          <cell r="D135" t="str">
            <v>ALFAJÍAS CONCRETO 2500 PSI E= 0.15 M</v>
          </cell>
          <cell r="E135" t="str">
            <v>ML</v>
          </cell>
          <cell r="F135"/>
          <cell r="G135">
            <v>34856</v>
          </cell>
          <cell r="H135"/>
          <cell r="I135">
            <v>34148</v>
          </cell>
          <cell r="J135"/>
          <cell r="K135">
            <v>39617</v>
          </cell>
          <cell r="L135"/>
          <cell r="M135">
            <v>38813</v>
          </cell>
          <cell r="N135"/>
          <cell r="O135">
            <v>45836</v>
          </cell>
          <cell r="P135"/>
          <cell r="Q135">
            <v>44906</v>
          </cell>
          <cell r="R135" t="str">
            <v>CUMPLE</v>
          </cell>
          <cell r="S135" t="str">
            <v>CUMPLE</v>
          </cell>
          <cell r="T135" t="str">
            <v>CUMPLE</v>
          </cell>
          <cell r="U135">
            <v>39289</v>
          </cell>
        </row>
        <row r="136">
          <cell r="C136" t="str">
            <v>5.02</v>
          </cell>
          <cell r="D136" t="str">
            <v>ALFAJÍAS CONCRETO 2500 PSI E= 0.25 M</v>
          </cell>
          <cell r="E136" t="str">
            <v>ML</v>
          </cell>
          <cell r="F136"/>
          <cell r="G136">
            <v>60602</v>
          </cell>
          <cell r="H136"/>
          <cell r="I136">
            <v>59372</v>
          </cell>
          <cell r="J136"/>
          <cell r="K136">
            <v>65594</v>
          </cell>
          <cell r="L136"/>
          <cell r="M136">
            <v>64262</v>
          </cell>
          <cell r="N136"/>
          <cell r="O136">
            <v>73803</v>
          </cell>
          <cell r="P136"/>
          <cell r="Q136">
            <v>72305</v>
          </cell>
          <cell r="R136" t="str">
            <v>CUMPLE</v>
          </cell>
          <cell r="S136" t="str">
            <v>CUMPLE</v>
          </cell>
          <cell r="T136" t="str">
            <v>CUMPLE</v>
          </cell>
          <cell r="U136">
            <v>65313</v>
          </cell>
        </row>
        <row r="137">
          <cell r="C137" t="str">
            <v>5.03</v>
          </cell>
          <cell r="D137" t="str">
            <v>ALFAJÍA EN LADRILLO PRENSADO</v>
          </cell>
          <cell r="E137" t="str">
            <v>ML</v>
          </cell>
          <cell r="F137"/>
          <cell r="G137">
            <v>41590</v>
          </cell>
          <cell r="H137"/>
          <cell r="I137">
            <v>40746</v>
          </cell>
          <cell r="J137"/>
          <cell r="K137">
            <v>45390</v>
          </cell>
          <cell r="L137"/>
          <cell r="M137">
            <v>44469</v>
          </cell>
          <cell r="N137"/>
          <cell r="O137">
            <v>53745</v>
          </cell>
          <cell r="P137"/>
          <cell r="Q137">
            <v>52654</v>
          </cell>
          <cell r="R137" t="str">
            <v>CUMPLE</v>
          </cell>
          <cell r="S137" t="str">
            <v>CUMPLE</v>
          </cell>
          <cell r="T137" t="str">
            <v>CUMPLE</v>
          </cell>
          <cell r="U137">
            <v>45956.333333333336</v>
          </cell>
        </row>
        <row r="138">
          <cell r="C138" t="str">
            <v>5.04</v>
          </cell>
          <cell r="D138" t="str">
            <v>ALFAJÍAS EN LADRILLO TOLETE COMUN</v>
          </cell>
          <cell r="E138" t="str">
            <v>ML</v>
          </cell>
          <cell r="F138"/>
          <cell r="G138">
            <v>39421</v>
          </cell>
          <cell r="H138"/>
          <cell r="I138">
            <v>38621</v>
          </cell>
          <cell r="J138"/>
          <cell r="K138">
            <v>43933</v>
          </cell>
          <cell r="L138"/>
          <cell r="M138">
            <v>43041</v>
          </cell>
          <cell r="N138"/>
          <cell r="O138">
            <v>50048</v>
          </cell>
          <cell r="P138"/>
          <cell r="Q138">
            <v>49032</v>
          </cell>
          <cell r="R138" t="str">
            <v>CUMPLE</v>
          </cell>
          <cell r="S138" t="str">
            <v>CUMPLE</v>
          </cell>
          <cell r="T138" t="str">
            <v>CUMPLE</v>
          </cell>
          <cell r="U138">
            <v>43564.666666666664</v>
          </cell>
        </row>
        <row r="139">
          <cell r="C139" t="str">
            <v>5.05</v>
          </cell>
          <cell r="D139" t="str">
            <v>ARCOS EN LADRILLO PRENSADO</v>
          </cell>
          <cell r="E139" t="str">
            <v>ML</v>
          </cell>
          <cell r="F139"/>
          <cell r="G139">
            <v>155464</v>
          </cell>
          <cell r="H139"/>
          <cell r="I139">
            <v>152308</v>
          </cell>
          <cell r="J139"/>
          <cell r="K139">
            <v>175966</v>
          </cell>
          <cell r="L139"/>
          <cell r="M139">
            <v>172394</v>
          </cell>
          <cell r="N139"/>
          <cell r="O139">
            <v>194070</v>
          </cell>
          <cell r="P139"/>
          <cell r="Q139">
            <v>190130</v>
          </cell>
          <cell r="R139" t="str">
            <v>CUMPLE</v>
          </cell>
          <cell r="S139" t="str">
            <v>CUMPLE</v>
          </cell>
          <cell r="T139" t="str">
            <v>CUMPLE</v>
          </cell>
          <cell r="U139">
            <v>171610.66666666666</v>
          </cell>
        </row>
        <row r="140">
          <cell r="C140" t="str">
            <v>5.06</v>
          </cell>
          <cell r="D140" t="str">
            <v>DINTELES EN BLOQUE 0.15 M</v>
          </cell>
          <cell r="E140" t="str">
            <v>ML</v>
          </cell>
          <cell r="F140"/>
          <cell r="G140">
            <v>30573</v>
          </cell>
          <cell r="H140"/>
          <cell r="I140">
            <v>29952</v>
          </cell>
          <cell r="J140"/>
          <cell r="K140">
            <v>33820</v>
          </cell>
          <cell r="L140"/>
          <cell r="M140">
            <v>33133</v>
          </cell>
          <cell r="N140"/>
          <cell r="O140">
            <v>39778</v>
          </cell>
          <cell r="P140"/>
          <cell r="Q140">
            <v>38971</v>
          </cell>
          <cell r="R140" t="str">
            <v>CUMPLE</v>
          </cell>
          <cell r="S140" t="str">
            <v>CUMPLE</v>
          </cell>
          <cell r="T140" t="str">
            <v>CUMPLE</v>
          </cell>
          <cell r="U140">
            <v>34018.666666666664</v>
          </cell>
        </row>
        <row r="141">
          <cell r="C141" t="str">
            <v>5.07</v>
          </cell>
          <cell r="D141" t="str">
            <v>ENCHAPES LADRILLO PRENSADO</v>
          </cell>
          <cell r="E141" t="str">
            <v>M2</v>
          </cell>
          <cell r="F141"/>
          <cell r="G141">
            <v>86568</v>
          </cell>
          <cell r="H141"/>
          <cell r="I141">
            <v>84811</v>
          </cell>
          <cell r="J141"/>
          <cell r="K141">
            <v>100657</v>
          </cell>
          <cell r="L141"/>
          <cell r="M141">
            <v>98614</v>
          </cell>
          <cell r="N141"/>
          <cell r="O141">
            <v>115724</v>
          </cell>
          <cell r="P141"/>
          <cell r="Q141">
            <v>113375</v>
          </cell>
          <cell r="R141" t="str">
            <v>CUMPLE</v>
          </cell>
          <cell r="S141" t="str">
            <v>CUMPLE</v>
          </cell>
          <cell r="T141" t="str">
            <v>CUMPLE</v>
          </cell>
          <cell r="U141">
            <v>98933.333333333328</v>
          </cell>
        </row>
        <row r="142">
          <cell r="C142" t="str">
            <v>5.39</v>
          </cell>
          <cell r="D142" t="str">
            <v>SOBRECIMIENTO 0.10 O 0.12 EN TOLETE RECOCIDO</v>
          </cell>
          <cell r="E142" t="str">
            <v>M2</v>
          </cell>
          <cell r="F142"/>
          <cell r="G142">
            <v>54283</v>
          </cell>
          <cell r="H142"/>
          <cell r="I142">
            <v>53181</v>
          </cell>
          <cell r="J142"/>
          <cell r="K142">
            <v>60886</v>
          </cell>
          <cell r="L142"/>
          <cell r="M142">
            <v>59650</v>
          </cell>
          <cell r="N142"/>
          <cell r="O142">
            <v>69866</v>
          </cell>
          <cell r="P142"/>
          <cell r="Q142">
            <v>68448</v>
          </cell>
          <cell r="R142" t="str">
            <v>CUMPLE</v>
          </cell>
          <cell r="S142" t="str">
            <v>CUMPLE</v>
          </cell>
          <cell r="T142" t="str">
            <v>CUMPLE</v>
          </cell>
          <cell r="U142">
            <v>60426.333333333336</v>
          </cell>
        </row>
        <row r="143">
          <cell r="C143" t="str">
            <v>5.40</v>
          </cell>
          <cell r="D143" t="str">
            <v>SOBRECIMIENTO 0.10 O 0.12 EN TOLETE RECOCIDO</v>
          </cell>
          <cell r="E143" t="str">
            <v>ML</v>
          </cell>
          <cell r="F143"/>
          <cell r="G143">
            <v>34765</v>
          </cell>
          <cell r="H143"/>
          <cell r="I143">
            <v>34059</v>
          </cell>
          <cell r="J143"/>
          <cell r="K143">
            <v>39827</v>
          </cell>
          <cell r="L143"/>
          <cell r="M143">
            <v>39019</v>
          </cell>
          <cell r="N143"/>
          <cell r="O143">
            <v>44172</v>
          </cell>
          <cell r="P143"/>
          <cell r="Q143">
            <v>43275</v>
          </cell>
          <cell r="R143" t="str">
            <v>CUMPLE</v>
          </cell>
          <cell r="S143" t="str">
            <v>CUMPLE</v>
          </cell>
          <cell r="T143" t="str">
            <v>CUMPLE</v>
          </cell>
          <cell r="U143">
            <v>38784.333333333336</v>
          </cell>
        </row>
        <row r="144">
          <cell r="C144" t="str">
            <v>5.41</v>
          </cell>
          <cell r="D144" t="str">
            <v>SOBRECIMIENTO 0.25 EN TOLETE RECOCIDO</v>
          </cell>
          <cell r="E144" t="str">
            <v>M2</v>
          </cell>
          <cell r="F144"/>
          <cell r="G144">
            <v>96850</v>
          </cell>
          <cell r="H144"/>
          <cell r="I144">
            <v>94884</v>
          </cell>
          <cell r="J144"/>
          <cell r="K144">
            <v>104945</v>
          </cell>
          <cell r="L144"/>
          <cell r="M144">
            <v>102815</v>
          </cell>
          <cell r="N144"/>
          <cell r="O144">
            <v>125561</v>
          </cell>
          <cell r="P144"/>
          <cell r="Q144">
            <v>123012</v>
          </cell>
          <cell r="R144" t="str">
            <v>CUMPLE</v>
          </cell>
          <cell r="S144" t="str">
            <v>CUMPLE</v>
          </cell>
          <cell r="T144" t="str">
            <v>CUMPLE</v>
          </cell>
          <cell r="U144">
            <v>106903.66666666667</v>
          </cell>
        </row>
        <row r="145">
          <cell r="C145" t="str">
            <v>5.42</v>
          </cell>
          <cell r="D145" t="str">
            <v>SOBRECIMIENTO 0.25 EN TOLETE RECOCIDO</v>
          </cell>
          <cell r="E145" t="str">
            <v>ML</v>
          </cell>
          <cell r="F145"/>
          <cell r="G145">
            <v>58212</v>
          </cell>
          <cell r="H145"/>
          <cell r="I145">
            <v>57030</v>
          </cell>
          <cell r="J145"/>
          <cell r="K145">
            <v>65026</v>
          </cell>
          <cell r="L145"/>
          <cell r="M145">
            <v>63706</v>
          </cell>
          <cell r="N145"/>
          <cell r="O145">
            <v>75706</v>
          </cell>
          <cell r="P145"/>
          <cell r="Q145">
            <v>74169</v>
          </cell>
          <cell r="R145" t="str">
            <v>CUMPLE</v>
          </cell>
          <cell r="S145" t="str">
            <v>CUMPLE</v>
          </cell>
          <cell r="T145" t="str">
            <v>CUMPLE</v>
          </cell>
          <cell r="U145">
            <v>64968.333333333336</v>
          </cell>
        </row>
        <row r="146">
          <cell r="C146" t="str">
            <v>5.43</v>
          </cell>
          <cell r="D146" t="str">
            <v>LAVADA DE FACHADA</v>
          </cell>
          <cell r="E146" t="str">
            <v>M2</v>
          </cell>
          <cell r="F146"/>
          <cell r="G146">
            <v>6389</v>
          </cell>
          <cell r="H146"/>
          <cell r="I146">
            <v>6259</v>
          </cell>
          <cell r="J146"/>
          <cell r="K146">
            <v>6891</v>
          </cell>
          <cell r="L146"/>
          <cell r="M146">
            <v>6751</v>
          </cell>
          <cell r="N146"/>
          <cell r="O146">
            <v>8400</v>
          </cell>
          <cell r="P146"/>
          <cell r="Q146">
            <v>8229</v>
          </cell>
          <cell r="R146" t="str">
            <v>CUMPLE</v>
          </cell>
          <cell r="S146" t="str">
            <v>CUMPLE</v>
          </cell>
          <cell r="T146" t="str">
            <v>CUMPLE</v>
          </cell>
          <cell r="U146">
            <v>7079.666666666667</v>
          </cell>
        </row>
        <row r="147">
          <cell r="C147" t="str">
            <v>5.44</v>
          </cell>
          <cell r="D147" t="str">
            <v>DOVELA, GROUTING 3000 PSI</v>
          </cell>
          <cell r="E147" t="str">
            <v>ML</v>
          </cell>
          <cell r="F147"/>
          <cell r="G147">
            <v>12804</v>
          </cell>
          <cell r="H147"/>
          <cell r="I147">
            <v>12544</v>
          </cell>
          <cell r="J147"/>
          <cell r="K147">
            <v>13695</v>
          </cell>
          <cell r="L147"/>
          <cell r="M147">
            <v>13417</v>
          </cell>
          <cell r="N147"/>
          <cell r="O147">
            <v>15389</v>
          </cell>
          <cell r="P147"/>
          <cell r="Q147">
            <v>15077</v>
          </cell>
          <cell r="R147" t="str">
            <v>CUMPLE</v>
          </cell>
          <cell r="S147" t="str">
            <v>CUMPLE</v>
          </cell>
          <cell r="T147" t="str">
            <v>CUMPLE</v>
          </cell>
          <cell r="U147">
            <v>13679.333333333334</v>
          </cell>
        </row>
        <row r="148">
          <cell r="C148" t="str">
            <v>5.45</v>
          </cell>
          <cell r="D148" t="str">
            <v>ANCLAJE 3/8" L=30CM</v>
          </cell>
          <cell r="E148" t="str">
            <v>UND</v>
          </cell>
          <cell r="F148"/>
          <cell r="G148">
            <v>16674</v>
          </cell>
          <cell r="H148"/>
          <cell r="I148">
            <v>16336</v>
          </cell>
          <cell r="J148"/>
          <cell r="K148">
            <v>17833</v>
          </cell>
          <cell r="L148"/>
          <cell r="M148">
            <v>17471</v>
          </cell>
          <cell r="N148"/>
          <cell r="O148">
            <v>20230</v>
          </cell>
          <cell r="P148"/>
          <cell r="Q148">
            <v>19819</v>
          </cell>
          <cell r="R148" t="str">
            <v>CUMPLE</v>
          </cell>
          <cell r="S148" t="str">
            <v>CUMPLE</v>
          </cell>
          <cell r="T148" t="str">
            <v>CUMPLE</v>
          </cell>
          <cell r="U148">
            <v>17875.333333333332</v>
          </cell>
        </row>
        <row r="149">
          <cell r="C149" t="str">
            <v>5.46</v>
          </cell>
          <cell r="D149" t="str">
            <v>ANCLAJE 1/2" L=50CM</v>
          </cell>
          <cell r="E149" t="str">
            <v>UND</v>
          </cell>
          <cell r="F149"/>
          <cell r="G149">
            <v>22256</v>
          </cell>
          <cell r="H149"/>
          <cell r="I149">
            <v>21804</v>
          </cell>
          <cell r="J149"/>
          <cell r="K149">
            <v>23982</v>
          </cell>
          <cell r="L149"/>
          <cell r="M149">
            <v>23495</v>
          </cell>
          <cell r="N149"/>
          <cell r="O149">
            <v>27917</v>
          </cell>
          <cell r="P149"/>
          <cell r="Q149">
            <v>27350</v>
          </cell>
          <cell r="R149" t="str">
            <v>CUMPLE</v>
          </cell>
          <cell r="S149" t="str">
            <v>CUMPLE</v>
          </cell>
          <cell r="T149" t="str">
            <v>CUMPLE</v>
          </cell>
          <cell r="U149">
            <v>24216.333333333332</v>
          </cell>
        </row>
        <row r="150">
          <cell r="C150" t="str">
            <v>5.47</v>
          </cell>
          <cell r="D150" t="str">
            <v>ANCLAJE 5/8" L=70CM</v>
          </cell>
          <cell r="E150" t="str">
            <v>UND</v>
          </cell>
          <cell r="F150"/>
          <cell r="G150">
            <v>30060</v>
          </cell>
          <cell r="H150"/>
          <cell r="I150">
            <v>29450</v>
          </cell>
          <cell r="J150"/>
          <cell r="K150">
            <v>32757</v>
          </cell>
          <cell r="L150"/>
          <cell r="M150">
            <v>32092</v>
          </cell>
          <cell r="N150"/>
          <cell r="O150">
            <v>36947</v>
          </cell>
          <cell r="P150"/>
          <cell r="Q150">
            <v>36197</v>
          </cell>
          <cell r="R150" t="str">
            <v>CUMPLE</v>
          </cell>
          <cell r="S150" t="str">
            <v>CUMPLE</v>
          </cell>
          <cell r="T150" t="str">
            <v>CUMPLE</v>
          </cell>
          <cell r="U150">
            <v>32579.666666666668</v>
          </cell>
        </row>
        <row r="151">
          <cell r="C151" t="str">
            <v>5.48</v>
          </cell>
          <cell r="D151" t="str">
            <v>ANCLAJE 3/4" L=70CM</v>
          </cell>
          <cell r="E151" t="str">
            <v>UND</v>
          </cell>
          <cell r="F151"/>
          <cell r="G151">
            <v>44594</v>
          </cell>
          <cell r="H151"/>
          <cell r="I151">
            <v>43689</v>
          </cell>
          <cell r="J151"/>
          <cell r="K151">
            <v>48076</v>
          </cell>
          <cell r="L151"/>
          <cell r="M151">
            <v>47100</v>
          </cell>
          <cell r="N151"/>
          <cell r="O151">
            <v>53564</v>
          </cell>
          <cell r="P151"/>
          <cell r="Q151">
            <v>52477</v>
          </cell>
          <cell r="R151" t="str">
            <v>CUMPLE</v>
          </cell>
          <cell r="S151" t="str">
            <v>CUMPLE</v>
          </cell>
          <cell r="T151" t="str">
            <v>CUMPLE</v>
          </cell>
          <cell r="U151">
            <v>47755.333333333336</v>
          </cell>
        </row>
        <row r="152">
          <cell r="C152" t="str">
            <v>5.49</v>
          </cell>
          <cell r="D152" t="str">
            <v>ANCLAJE 1" L= 70CM</v>
          </cell>
          <cell r="E152" t="str">
            <v>UND</v>
          </cell>
          <cell r="F152"/>
          <cell r="G152">
            <v>56652</v>
          </cell>
          <cell r="H152"/>
          <cell r="I152">
            <v>55502</v>
          </cell>
          <cell r="J152"/>
          <cell r="K152">
            <v>64077</v>
          </cell>
          <cell r="L152"/>
          <cell r="M152">
            <v>62776</v>
          </cell>
          <cell r="N152"/>
          <cell r="O152">
            <v>74722</v>
          </cell>
          <cell r="P152"/>
          <cell r="Q152">
            <v>73205</v>
          </cell>
          <cell r="R152" t="str">
            <v>CUMPLE</v>
          </cell>
          <cell r="S152" t="str">
            <v>CUMPLE</v>
          </cell>
          <cell r="T152" t="str">
            <v>CUMPLE</v>
          </cell>
          <cell r="U152">
            <v>63827.666666666664</v>
          </cell>
        </row>
        <row r="153">
          <cell r="C153">
            <v>6</v>
          </cell>
          <cell r="D153" t="str">
            <v xml:space="preserve">PAÑETES </v>
          </cell>
          <cell r="E153"/>
          <cell r="F153"/>
          <cell r="G153"/>
          <cell r="H153"/>
          <cell r="I153"/>
          <cell r="J153"/>
          <cell r="K153"/>
          <cell r="L153"/>
          <cell r="M153"/>
          <cell r="N153"/>
          <cell r="O153"/>
          <cell r="P153"/>
          <cell r="Q153"/>
          <cell r="R153"/>
          <cell r="S153" t="str">
            <v>CUMPLE</v>
          </cell>
          <cell r="T153" t="str">
            <v>CUMPLE</v>
          </cell>
          <cell r="U153" t="e">
            <v>#DIV/0!</v>
          </cell>
        </row>
        <row r="154">
          <cell r="C154" t="str">
            <v>6.1</v>
          </cell>
          <cell r="D154" t="str">
            <v>PAÑETE IMPERMEABILIZADO MUROS 1:3, E=1.5 CM</v>
          </cell>
          <cell r="E154" t="str">
            <v>M2</v>
          </cell>
          <cell r="F154"/>
          <cell r="G154">
            <v>24133</v>
          </cell>
          <cell r="H154"/>
          <cell r="I154">
            <v>23643</v>
          </cell>
          <cell r="J154"/>
          <cell r="K154">
            <v>26655</v>
          </cell>
          <cell r="L154"/>
          <cell r="M154">
            <v>26114</v>
          </cell>
          <cell r="N154"/>
          <cell r="O154">
            <v>32216</v>
          </cell>
          <cell r="P154"/>
          <cell r="Q154">
            <v>31562</v>
          </cell>
          <cell r="R154" t="str">
            <v>CUMPLE</v>
          </cell>
          <cell r="S154" t="str">
            <v>CUMPLE</v>
          </cell>
          <cell r="T154" t="str">
            <v>CUMPLE</v>
          </cell>
          <cell r="U154">
            <v>27106.333333333332</v>
          </cell>
        </row>
        <row r="155">
          <cell r="C155" t="str">
            <v>6.2</v>
          </cell>
          <cell r="D155" t="str">
            <v>PAÑETE LISO MUROS 1:4,E=1.5 CM (LINEAL)</v>
          </cell>
          <cell r="E155" t="str">
            <v>ML</v>
          </cell>
          <cell r="F155"/>
          <cell r="G155">
            <v>23937</v>
          </cell>
          <cell r="H155"/>
          <cell r="I155">
            <v>23451</v>
          </cell>
          <cell r="J155"/>
          <cell r="K155">
            <v>28362</v>
          </cell>
          <cell r="L155"/>
          <cell r="M155">
            <v>27786</v>
          </cell>
          <cell r="N155"/>
          <cell r="O155">
            <v>32348</v>
          </cell>
          <cell r="P155"/>
          <cell r="Q155">
            <v>31691</v>
          </cell>
          <cell r="R155" t="str">
            <v>CUMPLE</v>
          </cell>
          <cell r="S155" t="str">
            <v>CUMPLE</v>
          </cell>
          <cell r="T155" t="str">
            <v>CUMPLE</v>
          </cell>
          <cell r="U155">
            <v>27642.666666666668</v>
          </cell>
        </row>
        <row r="156">
          <cell r="C156" t="str">
            <v>6.3</v>
          </cell>
          <cell r="D156" t="str">
            <v>PAÑETE IMPERMEABILIZADO  MUROS 1:4, E=1.5 CM</v>
          </cell>
          <cell r="E156" t="str">
            <v>M2</v>
          </cell>
          <cell r="F156"/>
          <cell r="G156">
            <v>24605</v>
          </cell>
          <cell r="H156"/>
          <cell r="I156">
            <v>24106</v>
          </cell>
          <cell r="J156"/>
          <cell r="K156">
            <v>27525</v>
          </cell>
          <cell r="L156"/>
          <cell r="M156">
            <v>26966</v>
          </cell>
          <cell r="N156"/>
          <cell r="O156">
            <v>31294</v>
          </cell>
          <cell r="P156"/>
          <cell r="Q156">
            <v>30659</v>
          </cell>
          <cell r="R156" t="str">
            <v>CUMPLE</v>
          </cell>
          <cell r="S156" t="str">
            <v>CUMPLE</v>
          </cell>
          <cell r="T156" t="str">
            <v>CUMPLE</v>
          </cell>
          <cell r="U156">
            <v>27243.666666666668</v>
          </cell>
        </row>
        <row r="157">
          <cell r="C157" t="str">
            <v>6.4</v>
          </cell>
          <cell r="D157" t="str">
            <v xml:space="preserve">PAÑETE LISO CULATAS 1:3  </v>
          </cell>
          <cell r="E157" t="str">
            <v>M2</v>
          </cell>
          <cell r="F157"/>
          <cell r="G157">
            <v>24074</v>
          </cell>
          <cell r="H157"/>
          <cell r="I157">
            <v>23585</v>
          </cell>
          <cell r="J157"/>
          <cell r="K157">
            <v>26666</v>
          </cell>
          <cell r="L157"/>
          <cell r="M157">
            <v>26125</v>
          </cell>
          <cell r="N157"/>
          <cell r="O157">
            <v>31884</v>
          </cell>
          <cell r="P157"/>
          <cell r="Q157">
            <v>31237</v>
          </cell>
          <cell r="R157" t="str">
            <v>CUMPLE</v>
          </cell>
          <cell r="S157" t="str">
            <v>CUMPLE</v>
          </cell>
          <cell r="T157" t="str">
            <v>CUMPLE</v>
          </cell>
          <cell r="U157">
            <v>26982.333333333332</v>
          </cell>
        </row>
        <row r="158">
          <cell r="C158" t="str">
            <v>6.5</v>
          </cell>
          <cell r="D158" t="str">
            <v xml:space="preserve">PAÑETE LISO SOBRE MUROS 1:4  </v>
          </cell>
          <cell r="E158" t="str">
            <v>M2</v>
          </cell>
          <cell r="F158"/>
          <cell r="G158">
            <v>28771</v>
          </cell>
          <cell r="H158"/>
          <cell r="I158">
            <v>28187</v>
          </cell>
          <cell r="J158"/>
          <cell r="K158">
            <v>33105</v>
          </cell>
          <cell r="L158"/>
          <cell r="M158">
            <v>32433</v>
          </cell>
          <cell r="N158"/>
          <cell r="O158">
            <v>38936</v>
          </cell>
          <cell r="P158"/>
          <cell r="Q158">
            <v>38146</v>
          </cell>
          <cell r="R158" t="str">
            <v>CUMPLE</v>
          </cell>
          <cell r="S158" t="str">
            <v>CUMPLE</v>
          </cell>
          <cell r="T158" t="str">
            <v>CUMPLE</v>
          </cell>
          <cell r="U158">
            <v>32922</v>
          </cell>
        </row>
        <row r="159">
          <cell r="C159" t="str">
            <v>6.6</v>
          </cell>
          <cell r="D159" t="str">
            <v>PAÑETE LISO BAJO PLACAS 1:4, E=2 CM</v>
          </cell>
          <cell r="E159" t="str">
            <v>M2</v>
          </cell>
          <cell r="F159"/>
          <cell r="G159">
            <v>24836</v>
          </cell>
          <cell r="H159"/>
          <cell r="I159">
            <v>24332</v>
          </cell>
          <cell r="J159"/>
          <cell r="K159">
            <v>27038</v>
          </cell>
          <cell r="L159"/>
          <cell r="M159">
            <v>26489</v>
          </cell>
          <cell r="N159"/>
          <cell r="O159">
            <v>31203</v>
          </cell>
          <cell r="P159"/>
          <cell r="Q159">
            <v>30570</v>
          </cell>
          <cell r="R159" t="str">
            <v>CUMPLE</v>
          </cell>
          <cell r="S159" t="str">
            <v>CUMPLE</v>
          </cell>
          <cell r="T159" t="str">
            <v>CUMPLE</v>
          </cell>
          <cell r="U159">
            <v>27130.333333333332</v>
          </cell>
        </row>
        <row r="160">
          <cell r="C160" t="str">
            <v>6.7</v>
          </cell>
          <cell r="D160" t="str">
            <v>PAÑETE IMPERMEABILIZADO MUROS 1:3, E=1.5 CM (LINEAL)</v>
          </cell>
          <cell r="E160" t="str">
            <v>ML</v>
          </cell>
          <cell r="F160"/>
          <cell r="G160">
            <v>16019</v>
          </cell>
          <cell r="H160"/>
          <cell r="I160">
            <v>15694</v>
          </cell>
          <cell r="J160"/>
          <cell r="K160">
            <v>17662</v>
          </cell>
          <cell r="L160"/>
          <cell r="M160">
            <v>17303</v>
          </cell>
          <cell r="N160"/>
          <cell r="O160">
            <v>21484</v>
          </cell>
          <cell r="P160"/>
          <cell r="Q160">
            <v>21048</v>
          </cell>
          <cell r="R160" t="str">
            <v>CUMPLE</v>
          </cell>
          <cell r="S160" t="str">
            <v>CUMPLE</v>
          </cell>
          <cell r="T160" t="str">
            <v>CUMPLE</v>
          </cell>
          <cell r="U160">
            <v>18015</v>
          </cell>
        </row>
        <row r="161">
          <cell r="C161" t="str">
            <v>6.8</v>
          </cell>
          <cell r="D161" t="str">
            <v>PAÑETE LISO BAJO PLACAS 1:4, E=2 CM (LINEAL)</v>
          </cell>
          <cell r="E161" t="str">
            <v>ML</v>
          </cell>
          <cell r="F161"/>
          <cell r="G161">
            <v>15404</v>
          </cell>
          <cell r="H161"/>
          <cell r="I161">
            <v>15091</v>
          </cell>
          <cell r="J161"/>
          <cell r="K161">
            <v>16762</v>
          </cell>
          <cell r="L161"/>
          <cell r="M161">
            <v>16422</v>
          </cell>
          <cell r="N161"/>
          <cell r="O161">
            <v>21304</v>
          </cell>
          <cell r="P161"/>
          <cell r="Q161">
            <v>20872</v>
          </cell>
          <cell r="R161" t="str">
            <v>CUMPLE</v>
          </cell>
          <cell r="S161" t="str">
            <v>CUMPLE</v>
          </cell>
          <cell r="T161" t="str">
            <v>CUMPLE</v>
          </cell>
          <cell r="U161">
            <v>17461.666666666668</v>
          </cell>
        </row>
        <row r="162">
          <cell r="C162" t="str">
            <v>6.9</v>
          </cell>
          <cell r="D162" t="str">
            <v>PAÑETE RÚSTICO MUROS 1:4, E=2 CM</v>
          </cell>
          <cell r="E162" t="str">
            <v>M2</v>
          </cell>
          <cell r="F162"/>
          <cell r="G162">
            <v>19670</v>
          </cell>
          <cell r="H162"/>
          <cell r="I162">
            <v>19271</v>
          </cell>
          <cell r="J162"/>
          <cell r="K162">
            <v>22044</v>
          </cell>
          <cell r="L162"/>
          <cell r="M162">
            <v>21597</v>
          </cell>
          <cell r="N162"/>
          <cell r="O162">
            <v>25868</v>
          </cell>
          <cell r="P162"/>
          <cell r="Q162">
            <v>25343</v>
          </cell>
          <cell r="R162" t="str">
            <v>CUMPLE</v>
          </cell>
          <cell r="S162" t="str">
            <v>CUMPLE</v>
          </cell>
          <cell r="T162" t="str">
            <v>CUMPLE</v>
          </cell>
          <cell r="U162">
            <v>22070.333333333332</v>
          </cell>
        </row>
        <row r="163">
          <cell r="C163" t="str">
            <v>6.10</v>
          </cell>
          <cell r="D163" t="str">
            <v>PAÑETE RÚSTICO MUROS 1:4, E=2 CM (LINEAL)</v>
          </cell>
          <cell r="E163" t="str">
            <v>ML</v>
          </cell>
          <cell r="F163"/>
          <cell r="G163">
            <v>12109</v>
          </cell>
          <cell r="H163"/>
          <cell r="I163">
            <v>11863</v>
          </cell>
          <cell r="J163"/>
          <cell r="K163">
            <v>13341</v>
          </cell>
          <cell r="L163"/>
          <cell r="M163">
            <v>13070</v>
          </cell>
          <cell r="N163"/>
          <cell r="O163">
            <v>16711</v>
          </cell>
          <cell r="P163"/>
          <cell r="Q163">
            <v>16372</v>
          </cell>
          <cell r="R163" t="str">
            <v>CUMPLE</v>
          </cell>
          <cell r="S163" t="str">
            <v>CUMPLE</v>
          </cell>
          <cell r="T163" t="str">
            <v>CUMPLE</v>
          </cell>
          <cell r="U163">
            <v>13768.333333333334</v>
          </cell>
        </row>
        <row r="164">
          <cell r="C164" t="str">
            <v>6.11</v>
          </cell>
          <cell r="D164" t="str">
            <v>PAÑETE RÚSTICO BAJO PLACAS 1:4, E=2 CM</v>
          </cell>
          <cell r="E164" t="str">
            <v>M2</v>
          </cell>
          <cell r="F164"/>
          <cell r="G164">
            <v>24019</v>
          </cell>
          <cell r="H164"/>
          <cell r="I164">
            <v>23531</v>
          </cell>
          <cell r="J164"/>
          <cell r="K164">
            <v>26637</v>
          </cell>
          <cell r="L164"/>
          <cell r="M164">
            <v>26096</v>
          </cell>
          <cell r="N164"/>
          <cell r="O164">
            <v>31895</v>
          </cell>
          <cell r="P164"/>
          <cell r="Q164">
            <v>31248</v>
          </cell>
          <cell r="R164" t="str">
            <v>CUMPLE</v>
          </cell>
          <cell r="S164" t="str">
            <v>CUMPLE</v>
          </cell>
          <cell r="T164" t="str">
            <v>CUMPLE</v>
          </cell>
          <cell r="U164">
            <v>26958.333333333332</v>
          </cell>
        </row>
        <row r="165">
          <cell r="C165" t="str">
            <v>6.12</v>
          </cell>
          <cell r="D165" t="str">
            <v>PAÑETE RÚSTICO BAJO PLACAS 1:4, E=2 CM (LINEAL)</v>
          </cell>
          <cell r="E165" t="str">
            <v>ML</v>
          </cell>
          <cell r="F165"/>
          <cell r="G165">
            <v>14985</v>
          </cell>
          <cell r="H165"/>
          <cell r="I165">
            <v>14681</v>
          </cell>
          <cell r="J165"/>
          <cell r="K165">
            <v>16570</v>
          </cell>
          <cell r="L165"/>
          <cell r="M165">
            <v>16234</v>
          </cell>
          <cell r="N165"/>
          <cell r="O165">
            <v>20660</v>
          </cell>
          <cell r="P165"/>
          <cell r="Q165">
            <v>20241</v>
          </cell>
          <cell r="R165" t="str">
            <v>CUMPLE</v>
          </cell>
          <cell r="S165" t="str">
            <v>CUMPLE</v>
          </cell>
          <cell r="T165" t="str">
            <v>CUMPLE</v>
          </cell>
          <cell r="U165">
            <v>17052</v>
          </cell>
        </row>
        <row r="166">
          <cell r="C166" t="str">
            <v>6.13</v>
          </cell>
          <cell r="D166" t="str">
            <v>PAÑETE LISO MUROS 1:3, E=1.5 CM</v>
          </cell>
          <cell r="E166" t="str">
            <v>M2</v>
          </cell>
          <cell r="F166"/>
          <cell r="G166">
            <v>21456</v>
          </cell>
          <cell r="H166"/>
          <cell r="I166">
            <v>21020</v>
          </cell>
          <cell r="J166"/>
          <cell r="K166">
            <v>23827</v>
          </cell>
          <cell r="L166"/>
          <cell r="M166">
            <v>23343</v>
          </cell>
          <cell r="N166"/>
          <cell r="O166">
            <v>28110</v>
          </cell>
          <cell r="P166"/>
          <cell r="Q166">
            <v>27539</v>
          </cell>
          <cell r="R166" t="str">
            <v>CUMPLE</v>
          </cell>
          <cell r="S166" t="str">
            <v>CUMPLE</v>
          </cell>
          <cell r="T166" t="str">
            <v>CUMPLE</v>
          </cell>
          <cell r="U166">
            <v>23967.333333333332</v>
          </cell>
        </row>
        <row r="167">
          <cell r="C167" t="str">
            <v>6.14</v>
          </cell>
          <cell r="D167" t="str">
            <v>PAÑETE LISO MUROS 1:3, E=1.5 CM (LINEAL)</v>
          </cell>
          <cell r="E167" t="str">
            <v>ML</v>
          </cell>
          <cell r="F167"/>
          <cell r="G167">
            <v>13485</v>
          </cell>
          <cell r="H167"/>
          <cell r="I167">
            <v>13211</v>
          </cell>
          <cell r="J167"/>
          <cell r="K167">
            <v>14922</v>
          </cell>
          <cell r="L167"/>
          <cell r="M167">
            <v>14619</v>
          </cell>
          <cell r="N167"/>
          <cell r="O167">
            <v>18828</v>
          </cell>
          <cell r="P167"/>
          <cell r="Q167">
            <v>18446</v>
          </cell>
          <cell r="R167" t="str">
            <v>CUMPLE</v>
          </cell>
          <cell r="S167" t="str">
            <v>CUMPLE</v>
          </cell>
          <cell r="T167" t="str">
            <v>CUMPLE</v>
          </cell>
          <cell r="U167">
            <v>15425.333333333334</v>
          </cell>
        </row>
        <row r="168">
          <cell r="C168" t="str">
            <v>6.15</v>
          </cell>
          <cell r="D168" t="str">
            <v>PAÑETE LISO IMPERMEABILIZADO INTEGRALMENTE BAJO PLACA 1:4 E=2 CM INCLUYE FILOS Y DILATACIONES SEGÚN DISEÑO.</v>
          </cell>
          <cell r="E168" t="str">
            <v>M2</v>
          </cell>
          <cell r="F168"/>
          <cell r="G168">
            <v>27320</v>
          </cell>
          <cell r="H168"/>
          <cell r="I168">
            <v>26765</v>
          </cell>
          <cell r="J168"/>
          <cell r="K168">
            <v>30320</v>
          </cell>
          <cell r="L168"/>
          <cell r="M168">
            <v>29705</v>
          </cell>
          <cell r="N168"/>
          <cell r="O168">
            <v>34038</v>
          </cell>
          <cell r="P168"/>
          <cell r="Q168">
            <v>33347</v>
          </cell>
          <cell r="R168" t="str">
            <v>CUMPLE</v>
          </cell>
          <cell r="S168" t="str">
            <v>CUMPLE</v>
          </cell>
          <cell r="T168" t="str">
            <v>CUMPLE</v>
          </cell>
          <cell r="U168">
            <v>29939</v>
          </cell>
        </row>
        <row r="169">
          <cell r="C169" t="str">
            <v>6.16</v>
          </cell>
          <cell r="D169" t="str">
            <v>PAÑETE ESTRUCTURAL (INCLUYE FILOS Y DILATACIONES)</v>
          </cell>
          <cell r="E169" t="str">
            <v>M2</v>
          </cell>
          <cell r="F169"/>
          <cell r="G169">
            <v>28450</v>
          </cell>
          <cell r="H169"/>
          <cell r="I169">
            <v>27872</v>
          </cell>
          <cell r="J169"/>
          <cell r="K169">
            <v>32033</v>
          </cell>
          <cell r="L169"/>
          <cell r="M169">
            <v>31383</v>
          </cell>
          <cell r="N169"/>
          <cell r="O169">
            <v>38883</v>
          </cell>
          <cell r="P169"/>
          <cell r="Q169">
            <v>38094</v>
          </cell>
          <cell r="R169" t="str">
            <v>CUMPLE</v>
          </cell>
          <cell r="S169" t="str">
            <v>CUMPLE</v>
          </cell>
          <cell r="T169" t="str">
            <v>CUMPLE</v>
          </cell>
          <cell r="U169">
            <v>32449.666666666668</v>
          </cell>
        </row>
        <row r="170">
          <cell r="C170" t="str">
            <v>6.17</v>
          </cell>
          <cell r="D170" t="str">
            <v>PAÑETE BAJO MALLA CON VENA</v>
          </cell>
          <cell r="E170" t="str">
            <v>M2</v>
          </cell>
          <cell r="F170"/>
          <cell r="G170">
            <v>25494</v>
          </cell>
          <cell r="H170"/>
          <cell r="I170">
            <v>24976</v>
          </cell>
          <cell r="J170"/>
          <cell r="K170">
            <v>28144</v>
          </cell>
          <cell r="L170"/>
          <cell r="M170">
            <v>27573</v>
          </cell>
          <cell r="N170"/>
          <cell r="O170">
            <v>32565</v>
          </cell>
          <cell r="P170"/>
          <cell r="Q170">
            <v>31904</v>
          </cell>
          <cell r="R170" t="str">
            <v>CUMPLE</v>
          </cell>
          <cell r="S170" t="str">
            <v>CUMPLE</v>
          </cell>
          <cell r="T170" t="str">
            <v>CUMPLE</v>
          </cell>
          <cell r="U170">
            <v>28151</v>
          </cell>
        </row>
        <row r="171">
          <cell r="C171">
            <v>7</v>
          </cell>
          <cell r="D171" t="str">
            <v>CUBIERTAS</v>
          </cell>
          <cell r="E171"/>
          <cell r="F171"/>
          <cell r="G171"/>
          <cell r="H171"/>
          <cell r="I171"/>
          <cell r="J171"/>
          <cell r="K171"/>
          <cell r="L171"/>
          <cell r="M171"/>
          <cell r="N171"/>
          <cell r="O171"/>
          <cell r="P171"/>
          <cell r="Q171"/>
          <cell r="R171"/>
          <cell r="S171" t="str">
            <v>CUMPLE</v>
          </cell>
          <cell r="T171" t="str">
            <v>CUMPLE</v>
          </cell>
          <cell r="U171" t="e">
            <v>#DIV/0!</v>
          </cell>
        </row>
        <row r="172">
          <cell r="C172" t="str">
            <v>7.1</v>
          </cell>
          <cell r="D172" t="str">
            <v>AFINADO EN MORTERO IMPERMEABILIZADO 1:3 E= 0.03 M</v>
          </cell>
          <cell r="E172" t="str">
            <v>M2</v>
          </cell>
          <cell r="F172"/>
          <cell r="G172">
            <v>27680</v>
          </cell>
          <cell r="H172"/>
          <cell r="I172">
            <v>27118</v>
          </cell>
          <cell r="J172"/>
          <cell r="K172">
            <v>31885</v>
          </cell>
          <cell r="L172"/>
          <cell r="M172">
            <v>31238</v>
          </cell>
          <cell r="N172"/>
          <cell r="O172">
            <v>36339</v>
          </cell>
          <cell r="P172"/>
          <cell r="Q172">
            <v>35601</v>
          </cell>
          <cell r="R172" t="str">
            <v>CUMPLE</v>
          </cell>
          <cell r="S172" t="str">
            <v>CUMPLE</v>
          </cell>
          <cell r="T172" t="str">
            <v>CUMPLE</v>
          </cell>
          <cell r="U172">
            <v>31319</v>
          </cell>
        </row>
        <row r="173">
          <cell r="C173" t="str">
            <v>7.2</v>
          </cell>
          <cell r="D173" t="str">
            <v>AFINADO EN MORTERO IMPERMEABILIZADO 1:4 E=0.05 M</v>
          </cell>
          <cell r="E173" t="str">
            <v>M2</v>
          </cell>
          <cell r="F173"/>
          <cell r="G173">
            <v>33084</v>
          </cell>
          <cell r="H173"/>
          <cell r="I173">
            <v>32412</v>
          </cell>
          <cell r="J173"/>
          <cell r="K173">
            <v>38231</v>
          </cell>
          <cell r="L173"/>
          <cell r="M173">
            <v>37455</v>
          </cell>
          <cell r="N173"/>
          <cell r="O173">
            <v>44641</v>
          </cell>
          <cell r="P173"/>
          <cell r="Q173">
            <v>43735</v>
          </cell>
          <cell r="R173" t="str">
            <v>CUMPLE</v>
          </cell>
          <cell r="S173" t="str">
            <v>CUMPLE</v>
          </cell>
          <cell r="T173" t="str">
            <v>CUMPLE</v>
          </cell>
          <cell r="U173">
            <v>37867.333333333336</v>
          </cell>
        </row>
        <row r="174">
          <cell r="C174" t="str">
            <v>7.3</v>
          </cell>
          <cell r="D174" t="str">
            <v>AFINADO EN MORTERO IMPERMEABILIZADO 1:4 E=0.03 M</v>
          </cell>
          <cell r="E174" t="str">
            <v>M2</v>
          </cell>
          <cell r="F174"/>
          <cell r="G174">
            <v>30330</v>
          </cell>
          <cell r="H174"/>
          <cell r="I174">
            <v>29714</v>
          </cell>
          <cell r="J174"/>
          <cell r="K174">
            <v>34760</v>
          </cell>
          <cell r="L174"/>
          <cell r="M174">
            <v>34054</v>
          </cell>
          <cell r="N174"/>
          <cell r="O174">
            <v>40748</v>
          </cell>
          <cell r="P174"/>
          <cell r="Q174">
            <v>39921</v>
          </cell>
          <cell r="R174" t="str">
            <v>CUMPLE</v>
          </cell>
          <cell r="S174" t="str">
            <v>CUMPLE</v>
          </cell>
          <cell r="T174" t="str">
            <v>CUMPLE</v>
          </cell>
          <cell r="U174">
            <v>34563</v>
          </cell>
        </row>
        <row r="175">
          <cell r="C175" t="str">
            <v>7.4</v>
          </cell>
          <cell r="D175" t="str">
            <v>AFINADO IMPERMEABILIZADO PARA TEJA DE BARRO EN ASFALTO (INCLUYE TELA IMPERMEABLE)</v>
          </cell>
          <cell r="E175" t="str">
            <v>M2</v>
          </cell>
          <cell r="F175"/>
          <cell r="G175">
            <v>77476</v>
          </cell>
          <cell r="H175"/>
          <cell r="I175">
            <v>75903</v>
          </cell>
          <cell r="J175"/>
          <cell r="K175">
            <v>86920</v>
          </cell>
          <cell r="L175"/>
          <cell r="M175">
            <v>85156</v>
          </cell>
          <cell r="N175"/>
          <cell r="O175">
            <v>103815</v>
          </cell>
          <cell r="P175"/>
          <cell r="Q175">
            <v>101708</v>
          </cell>
          <cell r="R175" t="str">
            <v>CUMPLE</v>
          </cell>
          <cell r="S175" t="str">
            <v>CUMPLE</v>
          </cell>
          <cell r="T175" t="str">
            <v>CUMPLE</v>
          </cell>
          <cell r="U175">
            <v>87589</v>
          </cell>
        </row>
        <row r="176">
          <cell r="C176" t="str">
            <v>7.5</v>
          </cell>
          <cell r="D176" t="str">
            <v>AFINADO VIGAS CANALES EN MORTERO 1:3</v>
          </cell>
          <cell r="E176" t="str">
            <v>M2</v>
          </cell>
          <cell r="F176"/>
          <cell r="G176">
            <v>31630</v>
          </cell>
          <cell r="H176"/>
          <cell r="I176">
            <v>30988</v>
          </cell>
          <cell r="J176"/>
          <cell r="K176">
            <v>36227</v>
          </cell>
          <cell r="L176"/>
          <cell r="M176">
            <v>35492</v>
          </cell>
          <cell r="N176"/>
          <cell r="O176">
            <v>40333</v>
          </cell>
          <cell r="P176"/>
          <cell r="Q176">
            <v>39514</v>
          </cell>
          <cell r="R176" t="str">
            <v>CUMPLE</v>
          </cell>
          <cell r="S176" t="str">
            <v>CUMPLE</v>
          </cell>
          <cell r="T176" t="str">
            <v>CUMPLE</v>
          </cell>
          <cell r="U176">
            <v>35331.333333333336</v>
          </cell>
        </row>
        <row r="177">
          <cell r="C177" t="str">
            <v>7.6</v>
          </cell>
          <cell r="D177" t="str">
            <v>SUMINISTRO E INSTALACIÓN DE IMPERMEABILIZACIÓN CON MANTO ASFALTICO Y FOIL ALUMINIO</v>
          </cell>
          <cell r="E177" t="str">
            <v>M2</v>
          </cell>
          <cell r="F177"/>
          <cell r="G177">
            <v>51699</v>
          </cell>
          <cell r="H177"/>
          <cell r="I177">
            <v>50650</v>
          </cell>
          <cell r="J177"/>
          <cell r="K177">
            <v>58239</v>
          </cell>
          <cell r="L177"/>
          <cell r="M177">
            <v>57057</v>
          </cell>
          <cell r="N177"/>
          <cell r="O177">
            <v>66571</v>
          </cell>
          <cell r="P177"/>
          <cell r="Q177">
            <v>65220</v>
          </cell>
          <cell r="R177" t="str">
            <v>CUMPLE</v>
          </cell>
          <cell r="S177" t="str">
            <v>CUMPLE</v>
          </cell>
          <cell r="T177" t="str">
            <v>CUMPLE</v>
          </cell>
          <cell r="U177">
            <v>57642.333333333336</v>
          </cell>
        </row>
        <row r="178">
          <cell r="C178" t="str">
            <v>7.7</v>
          </cell>
          <cell r="D178" t="str">
            <v>SUMINISTRO E INSTALACIÓN DE IMPERMEABILIZACIÓN CON MANTO EDIL 3 MM</v>
          </cell>
          <cell r="E178" t="str">
            <v>M2</v>
          </cell>
          <cell r="F178"/>
          <cell r="G178">
            <v>55334</v>
          </cell>
          <cell r="H178"/>
          <cell r="I178">
            <v>54211</v>
          </cell>
          <cell r="J178"/>
          <cell r="K178">
            <v>62275</v>
          </cell>
          <cell r="L178"/>
          <cell r="M178">
            <v>61011</v>
          </cell>
          <cell r="N178"/>
          <cell r="O178">
            <v>76094</v>
          </cell>
          <cell r="P178"/>
          <cell r="Q178">
            <v>74549</v>
          </cell>
          <cell r="R178" t="str">
            <v>CUMPLE</v>
          </cell>
          <cell r="S178" t="str">
            <v>CUMPLE</v>
          </cell>
          <cell r="T178" t="str">
            <v>CUMPLE</v>
          </cell>
          <cell r="U178">
            <v>63257</v>
          </cell>
        </row>
        <row r="179">
          <cell r="C179" t="str">
            <v>7.8</v>
          </cell>
          <cell r="D179" t="str">
            <v xml:space="preserve">SUMINISTRO E INSTALACIÓN DE IMPERMEABILIZACIÓN EN ACRÍLICO PARA CUBIERTAS </v>
          </cell>
          <cell r="E179" t="str">
            <v>M2</v>
          </cell>
          <cell r="F179"/>
          <cell r="G179">
            <v>57694</v>
          </cell>
          <cell r="H179"/>
          <cell r="I179">
            <v>56523</v>
          </cell>
          <cell r="J179"/>
          <cell r="K179">
            <v>64769</v>
          </cell>
          <cell r="L179"/>
          <cell r="M179">
            <v>63454</v>
          </cell>
          <cell r="N179"/>
          <cell r="O179">
            <v>77072</v>
          </cell>
          <cell r="P179"/>
          <cell r="Q179">
            <v>75507</v>
          </cell>
          <cell r="R179" t="str">
            <v>CUMPLE</v>
          </cell>
          <cell r="S179" t="str">
            <v>CUMPLE</v>
          </cell>
          <cell r="T179" t="str">
            <v>CUMPLE</v>
          </cell>
          <cell r="U179">
            <v>65161.333333333336</v>
          </cell>
        </row>
        <row r="180">
          <cell r="C180" t="str">
            <v>7.9</v>
          </cell>
          <cell r="D180" t="str">
            <v>MEDIA CAÑA EN MORTERO 1:3</v>
          </cell>
          <cell r="E180" t="str">
            <v>ML</v>
          </cell>
          <cell r="F180"/>
          <cell r="G180">
            <v>20234</v>
          </cell>
          <cell r="H180"/>
          <cell r="I180">
            <v>19823</v>
          </cell>
          <cell r="J180"/>
          <cell r="K180">
            <v>22983</v>
          </cell>
          <cell r="L180"/>
          <cell r="M180">
            <v>22516</v>
          </cell>
          <cell r="N180"/>
          <cell r="O180">
            <v>30651</v>
          </cell>
          <cell r="P180"/>
          <cell r="Q180">
            <v>30029</v>
          </cell>
          <cell r="R180" t="str">
            <v>CUMPLE</v>
          </cell>
          <cell r="S180" t="str">
            <v>CUMPLE</v>
          </cell>
          <cell r="T180" t="str">
            <v>CUMPLE</v>
          </cell>
          <cell r="U180">
            <v>24122.666666666668</v>
          </cell>
        </row>
        <row r="181">
          <cell r="C181" t="str">
            <v>7.10</v>
          </cell>
          <cell r="D181" t="str">
            <v>MEDIA CAÑA EN MORTERO 1:4</v>
          </cell>
          <cell r="E181" t="str">
            <v>ML</v>
          </cell>
          <cell r="F181"/>
          <cell r="G181">
            <v>16575</v>
          </cell>
          <cell r="H181"/>
          <cell r="I181">
            <v>16239</v>
          </cell>
          <cell r="J181"/>
          <cell r="K181">
            <v>19148</v>
          </cell>
          <cell r="L181"/>
          <cell r="M181">
            <v>18759</v>
          </cell>
          <cell r="N181"/>
          <cell r="O181">
            <v>25182</v>
          </cell>
          <cell r="P181"/>
          <cell r="Q181">
            <v>24671</v>
          </cell>
          <cell r="R181" t="str">
            <v>CUMPLE</v>
          </cell>
          <cell r="S181" t="str">
            <v>CUMPLE</v>
          </cell>
          <cell r="T181" t="str">
            <v>CUMPLE</v>
          </cell>
          <cell r="U181">
            <v>19889.666666666668</v>
          </cell>
        </row>
        <row r="182">
          <cell r="C182" t="str">
            <v>7.11</v>
          </cell>
          <cell r="D182" t="str">
            <v>SUMINISTRO E INSTALACIÓN CUBIERTA ALUMINIO TIPO SÁNDWICH DECK</v>
          </cell>
          <cell r="E182" t="str">
            <v>M2</v>
          </cell>
          <cell r="F182"/>
          <cell r="G182">
            <v>192797</v>
          </cell>
          <cell r="H182"/>
          <cell r="I182">
            <v>188883</v>
          </cell>
          <cell r="J182"/>
          <cell r="K182">
            <v>221958</v>
          </cell>
          <cell r="L182"/>
          <cell r="M182">
            <v>217452</v>
          </cell>
          <cell r="N182"/>
          <cell r="O182">
            <v>243397</v>
          </cell>
          <cell r="P182"/>
          <cell r="Q182">
            <v>238456</v>
          </cell>
          <cell r="R182" t="str">
            <v>CUMPLE</v>
          </cell>
          <cell r="S182" t="str">
            <v>CUMPLE</v>
          </cell>
          <cell r="T182" t="str">
            <v>CUMPLE</v>
          </cell>
          <cell r="U182">
            <v>214930.33333333334</v>
          </cell>
        </row>
        <row r="183">
          <cell r="C183" t="str">
            <v>7.12</v>
          </cell>
          <cell r="D183" t="str">
            <v>SUMINISTRO E INSTALACIÓN CUBIERTA DE BARRO (INCLUYE REMATES Y  ACCESORIOS)</v>
          </cell>
          <cell r="E183" t="str">
            <v>M2</v>
          </cell>
          <cell r="F183"/>
          <cell r="G183">
            <v>69020</v>
          </cell>
          <cell r="H183"/>
          <cell r="I183">
            <v>67619</v>
          </cell>
          <cell r="J183"/>
          <cell r="K183">
            <v>75109</v>
          </cell>
          <cell r="L183"/>
          <cell r="M183">
            <v>73584</v>
          </cell>
          <cell r="N183"/>
          <cell r="O183">
            <v>87005</v>
          </cell>
          <cell r="P183"/>
          <cell r="Q183">
            <v>85239</v>
          </cell>
          <cell r="R183" t="str">
            <v>CUMPLE</v>
          </cell>
          <cell r="S183" t="str">
            <v>CUMPLE</v>
          </cell>
          <cell r="T183" t="str">
            <v>CUMPLE</v>
          </cell>
          <cell r="U183">
            <v>75480.666666666672</v>
          </cell>
        </row>
        <row r="184">
          <cell r="C184" t="str">
            <v>7.13</v>
          </cell>
          <cell r="D184" t="str">
            <v>SUMINISTRO E INSTALACIÓN CUBIERTA ESPAÑOLA ETERNIT Y/O SIMILAR (INCLUYE REMATES Y ACCESORIOS)</v>
          </cell>
          <cell r="E184" t="str">
            <v>M2</v>
          </cell>
          <cell r="F184"/>
          <cell r="G184">
            <v>75073</v>
          </cell>
          <cell r="H184"/>
          <cell r="I184">
            <v>73549</v>
          </cell>
          <cell r="J184"/>
          <cell r="K184">
            <v>86582</v>
          </cell>
          <cell r="L184"/>
          <cell r="M184">
            <v>84824</v>
          </cell>
          <cell r="N184"/>
          <cell r="O184">
            <v>102794</v>
          </cell>
          <cell r="P184"/>
          <cell r="Q184">
            <v>100707</v>
          </cell>
          <cell r="R184" t="str">
            <v>CUMPLE</v>
          </cell>
          <cell r="S184" t="str">
            <v>CUMPLE</v>
          </cell>
          <cell r="T184" t="str">
            <v>CUMPLE</v>
          </cell>
          <cell r="U184">
            <v>86360</v>
          </cell>
        </row>
        <row r="185">
          <cell r="C185" t="str">
            <v>7.14</v>
          </cell>
          <cell r="D185" t="str">
            <v>SUMINISTRO E INSTALACIÓN CUBIERTA TERMOACUSTICA  UPVC ESPESOR 2,5 MM (INCLUYE ACCESORIOS)</v>
          </cell>
          <cell r="E185" t="str">
            <v>M2</v>
          </cell>
          <cell r="F185"/>
          <cell r="G185">
            <v>70047</v>
          </cell>
          <cell r="H185"/>
          <cell r="I185">
            <v>68625</v>
          </cell>
          <cell r="J185"/>
          <cell r="K185">
            <v>77809</v>
          </cell>
          <cell r="L185"/>
          <cell r="M185">
            <v>76229</v>
          </cell>
          <cell r="N185"/>
          <cell r="O185">
            <v>90943</v>
          </cell>
          <cell r="P185"/>
          <cell r="Q185">
            <v>89097</v>
          </cell>
          <cell r="R185" t="str">
            <v>CUMPLE</v>
          </cell>
          <cell r="S185" t="str">
            <v>CUMPLE</v>
          </cell>
          <cell r="T185" t="str">
            <v>CUMPLE</v>
          </cell>
          <cell r="U185">
            <v>77983.666666666672</v>
          </cell>
        </row>
        <row r="186">
          <cell r="C186" t="str">
            <v>7.15</v>
          </cell>
          <cell r="D186" t="str">
            <v>SUMINISTRO E INSTALACIÓN CUBIERTA FIBROCEMETO No.4 (INCLUYE ACCESORIOS)</v>
          </cell>
          <cell r="E186" t="str">
            <v>M2</v>
          </cell>
          <cell r="F186"/>
          <cell r="G186">
            <v>48535</v>
          </cell>
          <cell r="H186"/>
          <cell r="I186">
            <v>47550</v>
          </cell>
          <cell r="J186"/>
          <cell r="K186">
            <v>54449</v>
          </cell>
          <cell r="L186"/>
          <cell r="M186">
            <v>53344</v>
          </cell>
          <cell r="N186"/>
          <cell r="O186">
            <v>66573</v>
          </cell>
          <cell r="P186"/>
          <cell r="Q186">
            <v>65222</v>
          </cell>
          <cell r="R186" t="str">
            <v>CUMPLE</v>
          </cell>
          <cell r="S186" t="str">
            <v>CUMPLE</v>
          </cell>
          <cell r="T186" t="str">
            <v>CUMPLE</v>
          </cell>
          <cell r="U186">
            <v>55372</v>
          </cell>
        </row>
        <row r="187">
          <cell r="C187" t="str">
            <v>7.16</v>
          </cell>
          <cell r="D187" t="str">
            <v>SUMINISTRO E INSTALACIÓN CUBIERTA FIBROCEMETO No.6 (INCLUYE ACCESORIOS)</v>
          </cell>
          <cell r="E187" t="str">
            <v>M2</v>
          </cell>
          <cell r="F187"/>
          <cell r="G187">
            <v>76655</v>
          </cell>
          <cell r="H187"/>
          <cell r="I187">
            <v>75099</v>
          </cell>
          <cell r="J187"/>
          <cell r="K187">
            <v>89415</v>
          </cell>
          <cell r="L187"/>
          <cell r="M187">
            <v>87600</v>
          </cell>
          <cell r="N187"/>
          <cell r="O187">
            <v>107314</v>
          </cell>
          <cell r="P187"/>
          <cell r="Q187">
            <v>105136</v>
          </cell>
          <cell r="R187" t="str">
            <v>CUMPLE</v>
          </cell>
          <cell r="S187" t="str">
            <v>CUMPLE</v>
          </cell>
          <cell r="T187" t="str">
            <v>CUMPLE</v>
          </cell>
          <cell r="U187">
            <v>89278.333333333328</v>
          </cell>
        </row>
        <row r="188">
          <cell r="C188" t="str">
            <v>7.17</v>
          </cell>
          <cell r="D188" t="str">
            <v>SUMINISTRO E INSTALACIÓN CUBIERTA FIBROCEMETO No.8 (INCLUYE ACCESORIOS)</v>
          </cell>
          <cell r="E188" t="str">
            <v>M2</v>
          </cell>
          <cell r="F188"/>
          <cell r="G188">
            <v>48859</v>
          </cell>
          <cell r="H188"/>
          <cell r="I188">
            <v>47867</v>
          </cell>
          <cell r="J188"/>
          <cell r="K188">
            <v>54319</v>
          </cell>
          <cell r="L188"/>
          <cell r="M188">
            <v>53216</v>
          </cell>
          <cell r="N188"/>
          <cell r="O188">
            <v>66110</v>
          </cell>
          <cell r="P188"/>
          <cell r="Q188">
            <v>64768</v>
          </cell>
          <cell r="R188" t="str">
            <v>CUMPLE</v>
          </cell>
          <cell r="S188" t="str">
            <v>CUMPLE</v>
          </cell>
          <cell r="T188" t="str">
            <v>CUMPLE</v>
          </cell>
          <cell r="U188">
            <v>55283.666666666664</v>
          </cell>
        </row>
        <row r="189">
          <cell r="C189" t="str">
            <v>7.18</v>
          </cell>
          <cell r="D189" t="str">
            <v>SUMINISTRO E INSTALACIÓN CUBIERTA FIBROCEMENTO TIPO CANALETA 43  (INCLUYE ACCESORIOS)</v>
          </cell>
          <cell r="E189" t="str">
            <v>M2</v>
          </cell>
          <cell r="F189"/>
          <cell r="G189">
            <v>98645</v>
          </cell>
          <cell r="H189"/>
          <cell r="I189">
            <v>96643</v>
          </cell>
          <cell r="J189"/>
          <cell r="K189">
            <v>110798</v>
          </cell>
          <cell r="L189"/>
          <cell r="M189">
            <v>108549</v>
          </cell>
          <cell r="N189"/>
          <cell r="O189">
            <v>129410</v>
          </cell>
          <cell r="P189"/>
          <cell r="Q189">
            <v>126783</v>
          </cell>
          <cell r="R189" t="str">
            <v>CUMPLE</v>
          </cell>
          <cell r="S189" t="str">
            <v>CUMPLE</v>
          </cell>
          <cell r="T189" t="str">
            <v>CUMPLE</v>
          </cell>
          <cell r="U189">
            <v>110658.33333333333</v>
          </cell>
        </row>
        <row r="190">
          <cell r="C190" t="str">
            <v>7.19</v>
          </cell>
          <cell r="D190" t="str">
            <v>SUMINISTRO E INSTALACIÓN CUBIERTA FIBROCEMENTO TIPO CANALETA 90  (INCLUYE ACCESORIOS)</v>
          </cell>
          <cell r="E190" t="str">
            <v>M2</v>
          </cell>
          <cell r="F190"/>
          <cell r="G190">
            <v>85201</v>
          </cell>
          <cell r="H190"/>
          <cell r="I190">
            <v>83471</v>
          </cell>
          <cell r="J190"/>
          <cell r="K190">
            <v>96396</v>
          </cell>
          <cell r="L190"/>
          <cell r="M190">
            <v>94439</v>
          </cell>
          <cell r="N190"/>
          <cell r="O190">
            <v>115209</v>
          </cell>
          <cell r="P190"/>
          <cell r="Q190">
            <v>112870</v>
          </cell>
          <cell r="R190" t="str">
            <v>CUMPLE</v>
          </cell>
          <cell r="S190" t="str">
            <v>CUMPLE</v>
          </cell>
          <cell r="T190" t="str">
            <v>CUMPLE</v>
          </cell>
          <cell r="U190">
            <v>96926.666666666672</v>
          </cell>
        </row>
        <row r="191">
          <cell r="C191" t="str">
            <v>7.20</v>
          </cell>
          <cell r="D191" t="str">
            <v>SUMINISTRO E INSTALACIÓN CUBIERTA TIPO CHIMENEA (INCLUYE ACCESORIOS)</v>
          </cell>
          <cell r="E191" t="str">
            <v>M2</v>
          </cell>
          <cell r="F191"/>
          <cell r="G191">
            <v>106975</v>
          </cell>
          <cell r="H191"/>
          <cell r="I191">
            <v>104803</v>
          </cell>
          <cell r="J191"/>
          <cell r="K191">
            <v>118568</v>
          </cell>
          <cell r="L191"/>
          <cell r="M191">
            <v>116161</v>
          </cell>
          <cell r="N191"/>
          <cell r="O191">
            <v>138692</v>
          </cell>
          <cell r="P191"/>
          <cell r="Q191">
            <v>135877</v>
          </cell>
          <cell r="R191" t="str">
            <v>CUMPLE</v>
          </cell>
          <cell r="S191" t="str">
            <v>CUMPLE</v>
          </cell>
          <cell r="T191" t="str">
            <v>CUMPLE</v>
          </cell>
          <cell r="U191">
            <v>118947</v>
          </cell>
        </row>
        <row r="192">
          <cell r="C192" t="str">
            <v>7.21</v>
          </cell>
          <cell r="D192" t="str">
            <v>SUMINISTRO E INSTALACIÓN CUBIERTA EN POLICARBONATO ALVEOLAR (INCLUYE REMATES Y ACCESORIOS)</v>
          </cell>
          <cell r="E192" t="str">
            <v>M2</v>
          </cell>
          <cell r="F192"/>
          <cell r="G192">
            <v>302797</v>
          </cell>
          <cell r="H192"/>
          <cell r="I192">
            <v>296650</v>
          </cell>
          <cell r="J192"/>
          <cell r="K192">
            <v>342847</v>
          </cell>
          <cell r="L192"/>
          <cell r="M192">
            <v>335887</v>
          </cell>
          <cell r="N192"/>
          <cell r="O192">
            <v>393961</v>
          </cell>
          <cell r="P192"/>
          <cell r="Q192">
            <v>385964</v>
          </cell>
          <cell r="R192" t="str">
            <v>CUMPLE</v>
          </cell>
          <cell r="S192" t="str">
            <v>CUMPLE</v>
          </cell>
          <cell r="T192" t="str">
            <v>CUMPLE</v>
          </cell>
          <cell r="U192">
            <v>339500.33333333331</v>
          </cell>
        </row>
        <row r="193">
          <cell r="C193" t="str">
            <v>7.22</v>
          </cell>
          <cell r="D193" t="str">
            <v>SUMINISTRO E INSTALACIÓN CUBIERTA TRANSLUCIDA DE PVC</v>
          </cell>
          <cell r="E193" t="str">
            <v>M2</v>
          </cell>
          <cell r="F193"/>
          <cell r="G193">
            <v>74787</v>
          </cell>
          <cell r="H193"/>
          <cell r="I193">
            <v>73269</v>
          </cell>
          <cell r="J193"/>
          <cell r="K193">
            <v>81290</v>
          </cell>
          <cell r="L193"/>
          <cell r="M193">
            <v>79640</v>
          </cell>
          <cell r="N193"/>
          <cell r="O193">
            <v>93629</v>
          </cell>
          <cell r="P193"/>
          <cell r="Q193">
            <v>91728</v>
          </cell>
          <cell r="R193" t="str">
            <v>CUMPLE</v>
          </cell>
          <cell r="S193" t="str">
            <v>CUMPLE</v>
          </cell>
          <cell r="T193" t="str">
            <v>CUMPLE</v>
          </cell>
          <cell r="U193">
            <v>81545.666666666672</v>
          </cell>
        </row>
        <row r="194">
          <cell r="C194" t="str">
            <v>7.23</v>
          </cell>
          <cell r="D194" t="str">
            <v>SUMINISTRO E INSTALACIÓN CUBIERTA INCLINADA DE ESPESOR E=0.07m, EN CONCRETO 
BOMBEADO Y ALLANADO DE f'c=3.000PSI  IMPERMEABILIZADO</v>
          </cell>
          <cell r="E194" t="str">
            <v>M2</v>
          </cell>
          <cell r="F194"/>
          <cell r="G194">
            <v>107141</v>
          </cell>
          <cell r="H194"/>
          <cell r="I194">
            <v>104966</v>
          </cell>
          <cell r="J194"/>
          <cell r="K194">
            <v>128819</v>
          </cell>
          <cell r="L194"/>
          <cell r="M194">
            <v>126204</v>
          </cell>
          <cell r="N194"/>
          <cell r="O194">
            <v>143457</v>
          </cell>
          <cell r="P194"/>
          <cell r="Q194">
            <v>140545</v>
          </cell>
          <cell r="R194" t="str">
            <v>CUMPLE</v>
          </cell>
          <cell r="S194" t="str">
            <v>CUMPLE</v>
          </cell>
          <cell r="T194" t="str">
            <v>CUMPLE</v>
          </cell>
          <cell r="U194">
            <v>123905</v>
          </cell>
        </row>
        <row r="195">
          <cell r="C195" t="str">
            <v>7.24</v>
          </cell>
          <cell r="D195" t="str">
            <v>SUMINISTRO E INSTALACIÓN TEJA POLIACRYL CINDURIB OPAL</v>
          </cell>
          <cell r="E195" t="str">
            <v>M2</v>
          </cell>
          <cell r="F195"/>
          <cell r="G195">
            <v>71244</v>
          </cell>
          <cell r="H195"/>
          <cell r="I195">
            <v>69798</v>
          </cell>
          <cell r="J195"/>
          <cell r="K195">
            <v>78957</v>
          </cell>
          <cell r="L195"/>
          <cell r="M195">
            <v>77354</v>
          </cell>
          <cell r="N195"/>
          <cell r="O195">
            <v>95786</v>
          </cell>
          <cell r="P195"/>
          <cell r="Q195">
            <v>93842</v>
          </cell>
          <cell r="R195" t="str">
            <v>CUMPLE</v>
          </cell>
          <cell r="S195" t="str">
            <v>CUMPLE</v>
          </cell>
          <cell r="T195" t="str">
            <v>CUMPLE</v>
          </cell>
          <cell r="U195">
            <v>80331.333333333328</v>
          </cell>
        </row>
        <row r="196">
          <cell r="C196" t="str">
            <v>7.25</v>
          </cell>
          <cell r="D196" t="str">
            <v>SUMINISTRO E INSTALACIÓN TEJA OPACA EN POLIPROPILENO</v>
          </cell>
          <cell r="E196" t="str">
            <v>M2</v>
          </cell>
          <cell r="F196"/>
          <cell r="G196">
            <v>59342</v>
          </cell>
          <cell r="H196"/>
          <cell r="I196">
            <v>58137</v>
          </cell>
          <cell r="J196"/>
          <cell r="K196">
            <v>65823</v>
          </cell>
          <cell r="L196"/>
          <cell r="M196">
            <v>64487</v>
          </cell>
          <cell r="N196"/>
          <cell r="O196">
            <v>81575</v>
          </cell>
          <cell r="P196"/>
          <cell r="Q196">
            <v>79919</v>
          </cell>
          <cell r="R196" t="str">
            <v>CUMPLE</v>
          </cell>
          <cell r="S196" t="str">
            <v>CUMPLE</v>
          </cell>
          <cell r="T196" t="str">
            <v>CUMPLE</v>
          </cell>
          <cell r="U196">
            <v>67514.333333333328</v>
          </cell>
        </row>
        <row r="197">
          <cell r="C197" t="str">
            <v>7.26</v>
          </cell>
          <cell r="D197" t="str">
            <v>SUMINISTRO E INSTALACIÓN TEJA EN LÁMINA GALVANIZADA CAL 22 PINTADA</v>
          </cell>
          <cell r="E197" t="str">
            <v>M2</v>
          </cell>
          <cell r="F197"/>
          <cell r="G197">
            <v>60956</v>
          </cell>
          <cell r="H197"/>
          <cell r="I197">
            <v>59719</v>
          </cell>
          <cell r="J197"/>
          <cell r="K197">
            <v>69047</v>
          </cell>
          <cell r="L197"/>
          <cell r="M197">
            <v>67645</v>
          </cell>
          <cell r="N197"/>
          <cell r="O197">
            <v>76757</v>
          </cell>
          <cell r="P197"/>
          <cell r="Q197">
            <v>75199</v>
          </cell>
          <cell r="R197" t="str">
            <v>CUMPLE</v>
          </cell>
          <cell r="S197" t="str">
            <v>CUMPLE</v>
          </cell>
          <cell r="T197" t="str">
            <v>CUMPLE</v>
          </cell>
          <cell r="U197">
            <v>67521</v>
          </cell>
        </row>
        <row r="198">
          <cell r="C198" t="str">
            <v>7.27</v>
          </cell>
          <cell r="D198" t="str">
            <v>SUMINISTRO E INSTALACIÓN TEJA EN LÁMINA GALVANIZADA CAL 26 PINTADA</v>
          </cell>
          <cell r="E198" t="str">
            <v>M2</v>
          </cell>
          <cell r="F198"/>
          <cell r="G198">
            <v>54896</v>
          </cell>
          <cell r="H198"/>
          <cell r="I198">
            <v>53782</v>
          </cell>
          <cell r="J198"/>
          <cell r="K198">
            <v>62848</v>
          </cell>
          <cell r="L198"/>
          <cell r="M198">
            <v>61572</v>
          </cell>
          <cell r="N198"/>
          <cell r="O198">
            <v>73123</v>
          </cell>
          <cell r="P198"/>
          <cell r="Q198">
            <v>71639</v>
          </cell>
          <cell r="R198" t="str">
            <v>CUMPLE</v>
          </cell>
          <cell r="S198" t="str">
            <v>CUMPLE</v>
          </cell>
          <cell r="T198" t="str">
            <v>CUMPLE</v>
          </cell>
          <cell r="U198">
            <v>62331</v>
          </cell>
        </row>
        <row r="199">
          <cell r="C199" t="str">
            <v>7.28</v>
          </cell>
          <cell r="D199" t="str">
            <v>SUMINISTRO E INSTALACIÓN TEJA CLARABOYA TIPO ETERNIT O SIMILAR</v>
          </cell>
          <cell r="E199" t="str">
            <v>UND</v>
          </cell>
          <cell r="F199"/>
          <cell r="G199">
            <v>93444</v>
          </cell>
          <cell r="H199"/>
          <cell r="I199">
            <v>91547</v>
          </cell>
          <cell r="J199"/>
          <cell r="K199">
            <v>102990</v>
          </cell>
          <cell r="L199"/>
          <cell r="M199">
            <v>100899</v>
          </cell>
          <cell r="N199"/>
          <cell r="O199">
            <v>126054</v>
          </cell>
          <cell r="P199"/>
          <cell r="Q199">
            <v>123495</v>
          </cell>
          <cell r="R199" t="str">
            <v>CUMPLE</v>
          </cell>
          <cell r="S199" t="str">
            <v>CUMPLE</v>
          </cell>
          <cell r="T199" t="str">
            <v>CUMPLE</v>
          </cell>
          <cell r="U199">
            <v>105313.66666666667</v>
          </cell>
        </row>
        <row r="200">
          <cell r="C200" t="str">
            <v>7.29</v>
          </cell>
          <cell r="D200" t="str">
            <v>SUMINISTRO E INSTALACIÓN DE ESTRUCTURA METÁLICA PARA CUBIERTA</v>
          </cell>
          <cell r="E200" t="str">
            <v>KG</v>
          </cell>
          <cell r="F200"/>
          <cell r="G200">
            <v>11033</v>
          </cell>
          <cell r="H200"/>
          <cell r="I200">
            <v>10809</v>
          </cell>
          <cell r="J200"/>
          <cell r="K200">
            <v>12229</v>
          </cell>
          <cell r="L200"/>
          <cell r="M200">
            <v>11981</v>
          </cell>
          <cell r="N200"/>
          <cell r="O200">
            <v>14342</v>
          </cell>
          <cell r="P200"/>
          <cell r="Q200">
            <v>14051</v>
          </cell>
          <cell r="R200" t="str">
            <v>CUMPLE</v>
          </cell>
          <cell r="S200" t="str">
            <v>CUMPLE</v>
          </cell>
          <cell r="T200" t="str">
            <v>CUMPLE</v>
          </cell>
          <cell r="U200">
            <v>12280.333333333334</v>
          </cell>
        </row>
        <row r="201">
          <cell r="C201" t="str">
            <v>7.30</v>
          </cell>
          <cell r="D201" t="str">
            <v>MANTENIMIENTO DE ESTRUCTURA EN MADERA DE CUBIERTA EXISTENTE</v>
          </cell>
          <cell r="E201" t="str">
            <v>M2</v>
          </cell>
          <cell r="F201"/>
          <cell r="G201">
            <v>66122</v>
          </cell>
          <cell r="H201"/>
          <cell r="I201">
            <v>64780</v>
          </cell>
          <cell r="J201"/>
          <cell r="K201">
            <v>76163</v>
          </cell>
          <cell r="L201"/>
          <cell r="M201">
            <v>74617</v>
          </cell>
          <cell r="N201"/>
          <cell r="O201">
            <v>89031</v>
          </cell>
          <cell r="P201"/>
          <cell r="Q201">
            <v>87224</v>
          </cell>
          <cell r="R201" t="str">
            <v>CUMPLE</v>
          </cell>
          <cell r="S201" t="str">
            <v>CUMPLE</v>
          </cell>
          <cell r="T201" t="str">
            <v>CUMPLE</v>
          </cell>
          <cell r="U201">
            <v>75540.333333333328</v>
          </cell>
        </row>
        <row r="202">
          <cell r="C202" t="str">
            <v>7.31</v>
          </cell>
          <cell r="D202" t="str">
            <v>SUMINISTRO E INSTALACIÓN FLANCHE EN LAMINA GALVANIZADA CALIBRE 20; DS=25</v>
          </cell>
          <cell r="E202" t="str">
            <v>ML</v>
          </cell>
          <cell r="F202"/>
          <cell r="G202">
            <v>30188</v>
          </cell>
          <cell r="H202"/>
          <cell r="I202">
            <v>29575</v>
          </cell>
          <cell r="J202"/>
          <cell r="K202">
            <v>34321</v>
          </cell>
          <cell r="L202"/>
          <cell r="M202">
            <v>33624</v>
          </cell>
          <cell r="N202"/>
          <cell r="O202">
            <v>39028</v>
          </cell>
          <cell r="P202"/>
          <cell r="Q202">
            <v>38236</v>
          </cell>
          <cell r="R202" t="str">
            <v>CUMPLE</v>
          </cell>
          <cell r="S202" t="str">
            <v>CUMPLE</v>
          </cell>
          <cell r="T202" t="str">
            <v>CUMPLE</v>
          </cell>
          <cell r="U202">
            <v>33811.666666666664</v>
          </cell>
        </row>
        <row r="203">
          <cell r="C203" t="str">
            <v>7.32</v>
          </cell>
          <cell r="D203" t="str">
            <v>SUMINISTRO E INSTALACIÓN FLANCHE EN LAMINA GALVANIZADA CALIBRE 20; DS=30</v>
          </cell>
          <cell r="E203" t="str">
            <v>ML</v>
          </cell>
          <cell r="F203"/>
          <cell r="G203">
            <v>29616</v>
          </cell>
          <cell r="H203"/>
          <cell r="I203">
            <v>29015</v>
          </cell>
          <cell r="J203"/>
          <cell r="K203">
            <v>34006</v>
          </cell>
          <cell r="L203"/>
          <cell r="M203">
            <v>33316</v>
          </cell>
          <cell r="N203"/>
          <cell r="O203">
            <v>36942</v>
          </cell>
          <cell r="P203"/>
          <cell r="Q203">
            <v>36192</v>
          </cell>
          <cell r="R203" t="str">
            <v>CUMPLE</v>
          </cell>
          <cell r="S203" t="str">
            <v>CUMPLE</v>
          </cell>
          <cell r="T203" t="str">
            <v>CUMPLE</v>
          </cell>
          <cell r="U203">
            <v>32841</v>
          </cell>
        </row>
        <row r="204">
          <cell r="C204" t="str">
            <v>7.33</v>
          </cell>
          <cell r="D204" t="str">
            <v>SUMINISTRO E INSTALACIÓN FLANCHE EN LÁMINA GALVANIZADA CAL. 22; DS=20</v>
          </cell>
          <cell r="E204" t="str">
            <v>ML</v>
          </cell>
          <cell r="F204"/>
          <cell r="G204">
            <v>25006</v>
          </cell>
          <cell r="H204"/>
          <cell r="I204">
            <v>24498</v>
          </cell>
          <cell r="J204"/>
          <cell r="K204">
            <v>28767</v>
          </cell>
          <cell r="L204"/>
          <cell r="M204">
            <v>28183</v>
          </cell>
          <cell r="N204"/>
          <cell r="O204">
            <v>34649</v>
          </cell>
          <cell r="P204"/>
          <cell r="Q204">
            <v>33946</v>
          </cell>
          <cell r="R204" t="str">
            <v>CUMPLE</v>
          </cell>
          <cell r="S204" t="str">
            <v>CUMPLE</v>
          </cell>
          <cell r="T204" t="str">
            <v>CUMPLE</v>
          </cell>
          <cell r="U204">
            <v>28875.666666666668</v>
          </cell>
        </row>
        <row r="205">
          <cell r="C205" t="str">
            <v>7.34</v>
          </cell>
          <cell r="D205" t="str">
            <v>SUMINISTRO E INSTALACIÓN FLANCHE EN LÁMINA GALVANIZADA CAL. 22; DS=30</v>
          </cell>
          <cell r="E205" t="str">
            <v>ML</v>
          </cell>
          <cell r="F205"/>
          <cell r="G205">
            <v>29724</v>
          </cell>
          <cell r="H205"/>
          <cell r="I205">
            <v>29121</v>
          </cell>
          <cell r="J205"/>
          <cell r="K205">
            <v>34064</v>
          </cell>
          <cell r="L205"/>
          <cell r="M205">
            <v>33373</v>
          </cell>
          <cell r="N205"/>
          <cell r="O205">
            <v>39908</v>
          </cell>
          <cell r="P205"/>
          <cell r="Q205">
            <v>39098</v>
          </cell>
          <cell r="R205" t="str">
            <v>CUMPLE</v>
          </cell>
          <cell r="S205" t="str">
            <v>CUMPLE</v>
          </cell>
          <cell r="T205" t="str">
            <v>CUMPLE</v>
          </cell>
          <cell r="U205">
            <v>33864</v>
          </cell>
        </row>
        <row r="206">
          <cell r="C206" t="str">
            <v>7.35</v>
          </cell>
          <cell r="D206" t="str">
            <v>SUMINISTRO E INSTALACIÓN FLANCHE EN LÁMINA GALVANIZADA CAL. 26; DS=25</v>
          </cell>
          <cell r="E206" t="str">
            <v>ML</v>
          </cell>
          <cell r="F206"/>
          <cell r="G206">
            <v>27102</v>
          </cell>
          <cell r="H206"/>
          <cell r="I206">
            <v>26552</v>
          </cell>
          <cell r="J206"/>
          <cell r="K206">
            <v>29955</v>
          </cell>
          <cell r="L206"/>
          <cell r="M206">
            <v>29347</v>
          </cell>
          <cell r="N206"/>
          <cell r="O206">
            <v>36319</v>
          </cell>
          <cell r="P206"/>
          <cell r="Q206">
            <v>35582</v>
          </cell>
          <cell r="R206" t="str">
            <v>CUMPLE</v>
          </cell>
          <cell r="S206" t="str">
            <v>CUMPLE</v>
          </cell>
          <cell r="T206" t="str">
            <v>CUMPLE</v>
          </cell>
          <cell r="U206">
            <v>30493.666666666668</v>
          </cell>
        </row>
        <row r="207">
          <cell r="C207" t="str">
            <v>7.36</v>
          </cell>
          <cell r="D207" t="str">
            <v>REMATE DE CUBIERTA EN LAMINA CALIBRE 20</v>
          </cell>
          <cell r="E207" t="str">
            <v>ML</v>
          </cell>
          <cell r="F207"/>
          <cell r="G207">
            <v>23215</v>
          </cell>
          <cell r="H207"/>
          <cell r="I207">
            <v>22744</v>
          </cell>
          <cell r="J207"/>
          <cell r="K207">
            <v>26011</v>
          </cell>
          <cell r="L207"/>
          <cell r="M207">
            <v>25483</v>
          </cell>
          <cell r="N207"/>
          <cell r="O207">
            <v>30312</v>
          </cell>
          <cell r="P207"/>
          <cell r="Q207">
            <v>29697</v>
          </cell>
          <cell r="R207" t="str">
            <v>CUMPLE</v>
          </cell>
          <cell r="S207" t="str">
            <v>CUMPLE</v>
          </cell>
          <cell r="T207" t="str">
            <v>CUMPLE</v>
          </cell>
          <cell r="U207">
            <v>25974.666666666668</v>
          </cell>
        </row>
        <row r="208">
          <cell r="C208" t="str">
            <v>7.37</v>
          </cell>
          <cell r="D208" t="str">
            <v xml:space="preserve">REMATE LATERAL CONTRA MURO TEJA TIPO SANDWICH </v>
          </cell>
          <cell r="E208" t="str">
            <v>ML</v>
          </cell>
          <cell r="F208"/>
          <cell r="G208">
            <v>37549</v>
          </cell>
          <cell r="H208"/>
          <cell r="I208">
            <v>36787</v>
          </cell>
          <cell r="J208"/>
          <cell r="K208">
            <v>42970</v>
          </cell>
          <cell r="L208"/>
          <cell r="M208">
            <v>42098</v>
          </cell>
          <cell r="N208"/>
          <cell r="O208">
            <v>51001</v>
          </cell>
          <cell r="P208"/>
          <cell r="Q208">
            <v>49966</v>
          </cell>
          <cell r="R208" t="str">
            <v>CUMPLE</v>
          </cell>
          <cell r="S208" t="str">
            <v>CUMPLE</v>
          </cell>
          <cell r="T208" t="str">
            <v>CUMPLE</v>
          </cell>
          <cell r="U208">
            <v>42950.333333333336</v>
          </cell>
        </row>
        <row r="209">
          <cell r="C209" t="str">
            <v>7.38</v>
          </cell>
          <cell r="D209" t="str">
            <v xml:space="preserve">SUMINISTRO E INSTALACIÓN CANAL EN PVC AMAZONAS </v>
          </cell>
          <cell r="E209" t="str">
            <v>ML</v>
          </cell>
          <cell r="F209"/>
          <cell r="G209">
            <v>71373</v>
          </cell>
          <cell r="H209"/>
          <cell r="I209">
            <v>69924</v>
          </cell>
          <cell r="J209"/>
          <cell r="K209">
            <v>83812</v>
          </cell>
          <cell r="L209"/>
          <cell r="M209">
            <v>82111</v>
          </cell>
          <cell r="N209"/>
          <cell r="O209">
            <v>92345</v>
          </cell>
          <cell r="P209"/>
          <cell r="Q209">
            <v>90470</v>
          </cell>
          <cell r="R209" t="str">
            <v>CUMPLE</v>
          </cell>
          <cell r="S209" t="str">
            <v>CUMPLE</v>
          </cell>
          <cell r="T209" t="str">
            <v>CUMPLE</v>
          </cell>
          <cell r="U209">
            <v>80835</v>
          </cell>
        </row>
        <row r="210">
          <cell r="C210" t="str">
            <v>7.39</v>
          </cell>
          <cell r="D210" t="str">
            <v>SUMINISTRO E INSTALACIÓN CANAL PVC RAINGO</v>
          </cell>
          <cell r="E210" t="str">
            <v>ML</v>
          </cell>
          <cell r="F210"/>
          <cell r="G210">
            <v>72790</v>
          </cell>
          <cell r="H210"/>
          <cell r="I210">
            <v>71312</v>
          </cell>
          <cell r="J210"/>
          <cell r="K210">
            <v>84996</v>
          </cell>
          <cell r="L210"/>
          <cell r="M210">
            <v>83271</v>
          </cell>
          <cell r="N210"/>
          <cell r="O210">
            <v>94330</v>
          </cell>
          <cell r="P210"/>
          <cell r="Q210">
            <v>92415</v>
          </cell>
          <cell r="R210" t="str">
            <v>CUMPLE</v>
          </cell>
          <cell r="S210" t="str">
            <v>CUMPLE</v>
          </cell>
          <cell r="T210" t="str">
            <v>CUMPLE</v>
          </cell>
          <cell r="U210">
            <v>82332.666666666672</v>
          </cell>
        </row>
        <row r="211">
          <cell r="C211" t="str">
            <v>7.40</v>
          </cell>
          <cell r="D211" t="str">
            <v>SUMINISTRO E INSTALACIÓN CANAL EN LÁMINA GALVANIZADA CALIBRE 22; DS=50</v>
          </cell>
          <cell r="E211" t="str">
            <v>ML</v>
          </cell>
          <cell r="F211"/>
          <cell r="G211">
            <v>41162</v>
          </cell>
          <cell r="H211"/>
          <cell r="I211">
            <v>40326</v>
          </cell>
          <cell r="J211"/>
          <cell r="K211">
            <v>47385</v>
          </cell>
          <cell r="L211"/>
          <cell r="M211">
            <v>46423</v>
          </cell>
          <cell r="N211"/>
          <cell r="O211">
            <v>56127</v>
          </cell>
          <cell r="P211"/>
          <cell r="Q211">
            <v>54988</v>
          </cell>
          <cell r="R211" t="str">
            <v>CUMPLE</v>
          </cell>
          <cell r="S211" t="str">
            <v>CUMPLE</v>
          </cell>
          <cell r="T211" t="str">
            <v>CUMPLE</v>
          </cell>
          <cell r="U211">
            <v>47245.666666666664</v>
          </cell>
        </row>
        <row r="212">
          <cell r="C212" t="str">
            <v>7.41</v>
          </cell>
          <cell r="D212" t="str">
            <v>SUMINISTRO E INSTALACIÓN CANAL EN LÁMINA GALVANIZADA CALIBRE 22; DS=90</v>
          </cell>
          <cell r="E212" t="str">
            <v>ML</v>
          </cell>
          <cell r="F212"/>
          <cell r="G212">
            <v>70040</v>
          </cell>
          <cell r="H212"/>
          <cell r="I212">
            <v>68618</v>
          </cell>
          <cell r="J212"/>
          <cell r="K212">
            <v>79429</v>
          </cell>
          <cell r="L212"/>
          <cell r="M212">
            <v>77817</v>
          </cell>
          <cell r="N212"/>
          <cell r="O212">
            <v>88448</v>
          </cell>
          <cell r="P212"/>
          <cell r="Q212">
            <v>86653</v>
          </cell>
          <cell r="R212" t="str">
            <v>CUMPLE</v>
          </cell>
          <cell r="S212" t="str">
            <v>CUMPLE</v>
          </cell>
          <cell r="T212" t="str">
            <v>CUMPLE</v>
          </cell>
          <cell r="U212">
            <v>77696</v>
          </cell>
        </row>
        <row r="213">
          <cell r="C213" t="str">
            <v>7.42</v>
          </cell>
          <cell r="D213" t="str">
            <v>SUMINISTRO E INSTALACIÓN CANAL EN LAMINA GALVANIZADA CALIBRE 20; DS=25</v>
          </cell>
          <cell r="E213" t="str">
            <v>ML</v>
          </cell>
          <cell r="F213"/>
          <cell r="G213">
            <v>36103</v>
          </cell>
          <cell r="H213"/>
          <cell r="I213">
            <v>35370</v>
          </cell>
          <cell r="J213"/>
          <cell r="K213">
            <v>41859</v>
          </cell>
          <cell r="L213"/>
          <cell r="M213">
            <v>41009</v>
          </cell>
          <cell r="N213"/>
          <cell r="O213">
            <v>45691</v>
          </cell>
          <cell r="P213"/>
          <cell r="Q213">
            <v>44763</v>
          </cell>
          <cell r="R213" t="str">
            <v>CUMPLE</v>
          </cell>
          <cell r="S213" t="str">
            <v>CUMPLE</v>
          </cell>
          <cell r="T213" t="str">
            <v>CUMPLE</v>
          </cell>
          <cell r="U213">
            <v>40380.666666666664</v>
          </cell>
        </row>
        <row r="214">
          <cell r="C214" t="str">
            <v>7.43</v>
          </cell>
          <cell r="D214" t="str">
            <v>SUMINISTRO E INSTALACIÓN CANAL EN LAMINA GALVANIZADA CALIBRE 20; DS=50</v>
          </cell>
          <cell r="E214" t="str">
            <v>ML</v>
          </cell>
          <cell r="F214"/>
          <cell r="G214">
            <v>62106</v>
          </cell>
          <cell r="H214"/>
          <cell r="I214">
            <v>60845</v>
          </cell>
          <cell r="J214"/>
          <cell r="K214">
            <v>70786</v>
          </cell>
          <cell r="L214"/>
          <cell r="M214">
            <v>69349</v>
          </cell>
          <cell r="N214"/>
          <cell r="O214">
            <v>77572</v>
          </cell>
          <cell r="P214"/>
          <cell r="Q214">
            <v>75997</v>
          </cell>
          <cell r="R214" t="str">
            <v>CUMPLE</v>
          </cell>
          <cell r="S214" t="str">
            <v>CUMPLE</v>
          </cell>
          <cell r="T214" t="str">
            <v>CUMPLE</v>
          </cell>
          <cell r="U214">
            <v>68730.333333333328</v>
          </cell>
        </row>
        <row r="215">
          <cell r="C215" t="str">
            <v>7.44</v>
          </cell>
          <cell r="D215" t="str">
            <v>SUMINISTRO E INSTALACIÓN CANAL EN LAMINA GALVANIZADA CALIBRE 20; DS=75</v>
          </cell>
          <cell r="E215" t="str">
            <v>ML</v>
          </cell>
          <cell r="F215"/>
          <cell r="G215">
            <v>68376</v>
          </cell>
          <cell r="H215"/>
          <cell r="I215">
            <v>66988</v>
          </cell>
          <cell r="J215"/>
          <cell r="K215">
            <v>78214</v>
          </cell>
          <cell r="L215"/>
          <cell r="M215">
            <v>76626</v>
          </cell>
          <cell r="N215"/>
          <cell r="O215">
            <v>85681</v>
          </cell>
          <cell r="P215"/>
          <cell r="Q215">
            <v>83942</v>
          </cell>
          <cell r="R215" t="str">
            <v>CUMPLE</v>
          </cell>
          <cell r="S215" t="str">
            <v>CUMPLE</v>
          </cell>
          <cell r="T215" t="str">
            <v>CUMPLE</v>
          </cell>
          <cell r="U215">
            <v>75852</v>
          </cell>
        </row>
        <row r="216">
          <cell r="C216" t="str">
            <v>7.45</v>
          </cell>
          <cell r="D216" t="str">
            <v>SUMINISTRO E INSTALACIÓN CANAL EN LAMINA GALVANIZADA CALIBRE 20; DS=100</v>
          </cell>
          <cell r="E216" t="str">
            <v>ML</v>
          </cell>
          <cell r="F216"/>
          <cell r="G216">
            <v>86229</v>
          </cell>
          <cell r="H216"/>
          <cell r="I216">
            <v>84479</v>
          </cell>
          <cell r="J216"/>
          <cell r="K216">
            <v>97724</v>
          </cell>
          <cell r="L216"/>
          <cell r="M216">
            <v>95740</v>
          </cell>
          <cell r="N216"/>
          <cell r="O216">
            <v>105941</v>
          </cell>
          <cell r="P216"/>
          <cell r="Q216">
            <v>103790</v>
          </cell>
          <cell r="R216" t="str">
            <v>CUMPLE</v>
          </cell>
          <cell r="S216" t="str">
            <v>CUMPLE</v>
          </cell>
          <cell r="T216" t="str">
            <v>CUMPLE</v>
          </cell>
          <cell r="U216">
            <v>94669.666666666672</v>
          </cell>
        </row>
        <row r="217">
          <cell r="C217" t="str">
            <v>7.46</v>
          </cell>
          <cell r="D217" t="str">
            <v>SUMINISTRO E INSTALACIÓN CANAL EN LAMINA GALVANIZADA CALIBRE 26</v>
          </cell>
          <cell r="E217" t="str">
            <v>ML</v>
          </cell>
          <cell r="F217"/>
          <cell r="G217">
            <v>54854</v>
          </cell>
          <cell r="H217"/>
          <cell r="I217">
            <v>53740</v>
          </cell>
          <cell r="J217"/>
          <cell r="K217">
            <v>64528</v>
          </cell>
          <cell r="L217"/>
          <cell r="M217">
            <v>63218</v>
          </cell>
          <cell r="N217"/>
          <cell r="O217">
            <v>72616</v>
          </cell>
          <cell r="P217"/>
          <cell r="Q217">
            <v>71142</v>
          </cell>
          <cell r="R217" t="str">
            <v>CUMPLE</v>
          </cell>
          <cell r="S217" t="str">
            <v>CUMPLE</v>
          </cell>
          <cell r="T217" t="str">
            <v>CUMPLE</v>
          </cell>
          <cell r="U217">
            <v>62700</v>
          </cell>
        </row>
        <row r="218">
          <cell r="C218" t="str">
            <v>7.47</v>
          </cell>
          <cell r="D218" t="str">
            <v>SUMINISTRO E INSTALACIÓN CANAL EN LAMINA GALVANIZADA CALIBRE 30</v>
          </cell>
          <cell r="E218" t="str">
            <v>ML</v>
          </cell>
          <cell r="F218"/>
          <cell r="G218">
            <v>52003</v>
          </cell>
          <cell r="H218"/>
          <cell r="I218">
            <v>50947</v>
          </cell>
          <cell r="J218"/>
          <cell r="K218">
            <v>61299</v>
          </cell>
          <cell r="L218"/>
          <cell r="M218">
            <v>60055</v>
          </cell>
          <cell r="N218"/>
          <cell r="O218">
            <v>69215</v>
          </cell>
          <cell r="P218"/>
          <cell r="Q218">
            <v>67810</v>
          </cell>
          <cell r="R218" t="str">
            <v>CUMPLE</v>
          </cell>
          <cell r="S218" t="str">
            <v>CUMPLE</v>
          </cell>
          <cell r="T218" t="str">
            <v>CUMPLE</v>
          </cell>
          <cell r="U218">
            <v>59604</v>
          </cell>
        </row>
        <row r="219">
          <cell r="C219" t="str">
            <v>7.48</v>
          </cell>
          <cell r="D219" t="str">
            <v>SUMINISTRO E INSTALACIÓN CABALLETE LATERAL UPVC COLONIAL 2,5 MM</v>
          </cell>
          <cell r="E219" t="str">
            <v>ML</v>
          </cell>
          <cell r="F219"/>
          <cell r="G219">
            <v>64650</v>
          </cell>
          <cell r="H219"/>
          <cell r="I219">
            <v>63338</v>
          </cell>
          <cell r="J219"/>
          <cell r="K219">
            <v>74123</v>
          </cell>
          <cell r="L219"/>
          <cell r="M219">
            <v>72618</v>
          </cell>
          <cell r="N219"/>
          <cell r="O219">
            <v>88089</v>
          </cell>
          <cell r="P219"/>
          <cell r="Q219">
            <v>86301</v>
          </cell>
          <cell r="R219" t="str">
            <v>CUMPLE</v>
          </cell>
          <cell r="S219" t="str">
            <v>CUMPLE</v>
          </cell>
          <cell r="T219" t="str">
            <v>CUMPLE</v>
          </cell>
          <cell r="U219">
            <v>74085.666666666672</v>
          </cell>
        </row>
        <row r="220">
          <cell r="C220" t="str">
            <v>7.49</v>
          </cell>
          <cell r="D220" t="str">
            <v>SUMINISTRO E INSTALACIÓN CABALLETE EN LÁMINA CAL 26 PARA CUBIERTA TIPO SANDWICH.</v>
          </cell>
          <cell r="E220" t="str">
            <v>ML</v>
          </cell>
          <cell r="F220"/>
          <cell r="G220">
            <v>140044</v>
          </cell>
          <cell r="H220"/>
          <cell r="I220">
            <v>137201</v>
          </cell>
          <cell r="J220"/>
          <cell r="K220">
            <v>161454</v>
          </cell>
          <cell r="L220"/>
          <cell r="M220">
            <v>158176</v>
          </cell>
          <cell r="N220"/>
          <cell r="O220">
            <v>188566</v>
          </cell>
          <cell r="P220"/>
          <cell r="Q220">
            <v>184738</v>
          </cell>
          <cell r="R220" t="str">
            <v>CUMPLE</v>
          </cell>
          <cell r="S220" t="str">
            <v>CUMPLE</v>
          </cell>
          <cell r="T220" t="str">
            <v>CUMPLE</v>
          </cell>
          <cell r="U220">
            <v>160038.33333333334</v>
          </cell>
        </row>
        <row r="221">
          <cell r="C221" t="str">
            <v>7.50</v>
          </cell>
          <cell r="D221" t="str">
            <v xml:space="preserve">SUMINISTRO E INSTALACIÓN CABALLETE EN LAMINA GALVANIZADA CALIBRE 22 </v>
          </cell>
          <cell r="E221" t="str">
            <v>ML</v>
          </cell>
          <cell r="F221"/>
          <cell r="G221">
            <v>61209</v>
          </cell>
          <cell r="H221"/>
          <cell r="I221">
            <v>59966</v>
          </cell>
          <cell r="J221"/>
          <cell r="K221">
            <v>68552</v>
          </cell>
          <cell r="L221"/>
          <cell r="M221">
            <v>67160</v>
          </cell>
          <cell r="N221"/>
          <cell r="O221">
            <v>83307</v>
          </cell>
          <cell r="P221"/>
          <cell r="Q221">
            <v>81616</v>
          </cell>
          <cell r="R221" t="str">
            <v>CUMPLE</v>
          </cell>
          <cell r="S221" t="str">
            <v>CUMPLE</v>
          </cell>
          <cell r="T221" t="str">
            <v>CUMPLE</v>
          </cell>
          <cell r="U221">
            <v>69580.666666666672</v>
          </cell>
        </row>
        <row r="222">
          <cell r="C222" t="str">
            <v>7.51</v>
          </cell>
          <cell r="D222" t="str">
            <v>SUMINISTRO E INSTALACIÓN CABALLETE CUBIERTA TERMOACÚSTICA</v>
          </cell>
          <cell r="E222" t="str">
            <v>ML</v>
          </cell>
          <cell r="F222"/>
          <cell r="G222">
            <v>64901</v>
          </cell>
          <cell r="H222"/>
          <cell r="I222">
            <v>63584</v>
          </cell>
          <cell r="J222"/>
          <cell r="K222">
            <v>72565</v>
          </cell>
          <cell r="L222"/>
          <cell r="M222">
            <v>71092</v>
          </cell>
          <cell r="N222"/>
          <cell r="O222">
            <v>82240</v>
          </cell>
          <cell r="P222"/>
          <cell r="Q222">
            <v>80571</v>
          </cell>
          <cell r="R222" t="str">
            <v>CUMPLE</v>
          </cell>
          <cell r="S222" t="str">
            <v>CUMPLE</v>
          </cell>
          <cell r="T222" t="str">
            <v>CUMPLE</v>
          </cell>
          <cell r="U222">
            <v>71749</v>
          </cell>
        </row>
        <row r="223">
          <cell r="C223" t="str">
            <v>7.52</v>
          </cell>
          <cell r="D223" t="str">
            <v>SUMINISTRO E INSTALACIÓN CABALLETE CUBIERTA FIBROCEMENTO</v>
          </cell>
          <cell r="E223" t="str">
            <v>ML</v>
          </cell>
          <cell r="F223"/>
          <cell r="G223">
            <v>77375</v>
          </cell>
          <cell r="H223"/>
          <cell r="I223">
            <v>75804</v>
          </cell>
          <cell r="J223"/>
          <cell r="K223">
            <v>87672</v>
          </cell>
          <cell r="L223"/>
          <cell r="M223">
            <v>85892</v>
          </cell>
          <cell r="N223"/>
          <cell r="O223">
            <v>102691</v>
          </cell>
          <cell r="P223"/>
          <cell r="Q223">
            <v>100606</v>
          </cell>
          <cell r="R223" t="str">
            <v>CUMPLE</v>
          </cell>
          <cell r="S223" t="str">
            <v>CUMPLE</v>
          </cell>
          <cell r="T223" t="str">
            <v>CUMPLE</v>
          </cell>
          <cell r="U223">
            <v>87434</v>
          </cell>
        </row>
        <row r="224">
          <cell r="C224" t="str">
            <v>7.53</v>
          </cell>
          <cell r="D224" t="str">
            <v>SUMINISTRO E INSTALACIÓN CABALLETE EN TEJA DE BARRO</v>
          </cell>
          <cell r="E224" t="str">
            <v>ML</v>
          </cell>
          <cell r="F224"/>
          <cell r="G224">
            <v>60889</v>
          </cell>
          <cell r="H224"/>
          <cell r="I224">
            <v>59653</v>
          </cell>
          <cell r="J224"/>
          <cell r="K224">
            <v>69738</v>
          </cell>
          <cell r="L224"/>
          <cell r="M224">
            <v>68322</v>
          </cell>
          <cell r="N224"/>
          <cell r="O224">
            <v>85113</v>
          </cell>
          <cell r="P224"/>
          <cell r="Q224">
            <v>83385</v>
          </cell>
          <cell r="R224" t="str">
            <v>CUMPLE</v>
          </cell>
          <cell r="S224" t="str">
            <v>CUMPLE</v>
          </cell>
          <cell r="T224" t="str">
            <v>CUMPLE</v>
          </cell>
          <cell r="U224">
            <v>70453.333333333328</v>
          </cell>
        </row>
        <row r="225">
          <cell r="C225" t="str">
            <v>7.54</v>
          </cell>
          <cell r="D225" t="str">
            <v>SUMINISTRO E INSTALACIÓN LIMATESA TEJA TIPO AJOVER O SIMILAR</v>
          </cell>
          <cell r="E225" t="str">
            <v>ML</v>
          </cell>
          <cell r="F225"/>
          <cell r="G225">
            <v>49623</v>
          </cell>
          <cell r="H225"/>
          <cell r="I225">
            <v>48616</v>
          </cell>
          <cell r="J225"/>
          <cell r="K225">
            <v>56560</v>
          </cell>
          <cell r="L225"/>
          <cell r="M225">
            <v>55412</v>
          </cell>
          <cell r="N225"/>
          <cell r="O225">
            <v>66716</v>
          </cell>
          <cell r="P225"/>
          <cell r="Q225">
            <v>65362</v>
          </cell>
          <cell r="R225" t="str">
            <v>CUMPLE</v>
          </cell>
          <cell r="S225" t="str">
            <v>CUMPLE</v>
          </cell>
          <cell r="T225" t="str">
            <v>CUMPLE</v>
          </cell>
          <cell r="U225">
            <v>56463.333333333336</v>
          </cell>
        </row>
        <row r="226">
          <cell r="C226" t="str">
            <v>7.55</v>
          </cell>
          <cell r="D226" t="str">
            <v>CORTASOL TIPO CELOSCREEN 110-M1, PASO 2150</v>
          </cell>
          <cell r="E226" t="str">
            <v>M2</v>
          </cell>
          <cell r="F226"/>
          <cell r="G226">
            <v>235335</v>
          </cell>
          <cell r="H226"/>
          <cell r="I226">
            <v>230558</v>
          </cell>
          <cell r="J226"/>
          <cell r="K226">
            <v>263868</v>
          </cell>
          <cell r="L226"/>
          <cell r="M226">
            <v>258511</v>
          </cell>
          <cell r="N226"/>
          <cell r="O226">
            <v>310336</v>
          </cell>
          <cell r="P226"/>
          <cell r="Q226">
            <v>304036</v>
          </cell>
          <cell r="R226" t="str">
            <v>CUMPLE</v>
          </cell>
          <cell r="S226" t="str">
            <v>CUMPLE</v>
          </cell>
          <cell r="T226" t="str">
            <v>CUMPLE</v>
          </cell>
          <cell r="U226">
            <v>264368.33333333331</v>
          </cell>
        </row>
        <row r="227">
          <cell r="C227" t="str">
            <v>7.56</v>
          </cell>
          <cell r="D227" t="str">
            <v>CORTASOL TIPO CELOSCREEN 110-M1, PASO 120</v>
          </cell>
          <cell r="E227" t="str">
            <v>M2</v>
          </cell>
          <cell r="F227"/>
          <cell r="G227">
            <v>253112</v>
          </cell>
          <cell r="H227"/>
          <cell r="I227">
            <v>247974</v>
          </cell>
          <cell r="J227"/>
          <cell r="K227">
            <v>275949</v>
          </cell>
          <cell r="L227"/>
          <cell r="M227">
            <v>270347</v>
          </cell>
          <cell r="N227"/>
          <cell r="O227">
            <v>331693</v>
          </cell>
          <cell r="P227"/>
          <cell r="Q227">
            <v>324960</v>
          </cell>
          <cell r="R227" t="str">
            <v>CUMPLE</v>
          </cell>
          <cell r="S227" t="str">
            <v>CUMPLE</v>
          </cell>
          <cell r="T227" t="str">
            <v>CUMPLE</v>
          </cell>
          <cell r="U227">
            <v>281093.66666666669</v>
          </cell>
        </row>
        <row r="228">
          <cell r="C228" t="str">
            <v>7.57</v>
          </cell>
          <cell r="D228" t="str">
            <v>MALLA ELECTROSOLDADA 15x15cm - 5.0mm   f'y=5.000 kg/cm2 (500 Mpa), CON UNA INCIDENCIA DE 1,2M2 x M2. PARA CUBIERTA INCLINADA EN CONCRETO IMPERMEABILIZADO Y ALLANADO DE f'c=3.000 PSI DE ESPESOR E=0.07m</v>
          </cell>
          <cell r="E228" t="str">
            <v>KG</v>
          </cell>
          <cell r="F228"/>
          <cell r="G228">
            <v>6560</v>
          </cell>
          <cell r="H228"/>
          <cell r="I228">
            <v>6427</v>
          </cell>
          <cell r="J228"/>
          <cell r="K228">
            <v>7342</v>
          </cell>
          <cell r="L228"/>
          <cell r="M228">
            <v>7193</v>
          </cell>
          <cell r="N228"/>
          <cell r="O228">
            <v>8801</v>
          </cell>
          <cell r="P228"/>
          <cell r="Q228">
            <v>8622</v>
          </cell>
          <cell r="R228" t="str">
            <v>CUMPLE</v>
          </cell>
          <cell r="S228" t="str">
            <v>CUMPLE</v>
          </cell>
          <cell r="T228" t="str">
            <v>CUMPLE</v>
          </cell>
          <cell r="U228">
            <v>7414</v>
          </cell>
        </row>
        <row r="229">
          <cell r="C229" t="str">
            <v>7.58</v>
          </cell>
          <cell r="D229" t="str">
            <v>MEMBRANA IMPERMEABLE PARA CUBIERTA, DOS CAPAS</v>
          </cell>
          <cell r="E229" t="str">
            <v>M2</v>
          </cell>
          <cell r="F229"/>
          <cell r="G229">
            <v>36304</v>
          </cell>
          <cell r="H229"/>
          <cell r="I229">
            <v>35567</v>
          </cell>
          <cell r="J229"/>
          <cell r="K229">
            <v>39551</v>
          </cell>
          <cell r="L229"/>
          <cell r="M229">
            <v>38748</v>
          </cell>
          <cell r="N229"/>
          <cell r="O229">
            <v>50176</v>
          </cell>
          <cell r="P229"/>
          <cell r="Q229">
            <v>49157</v>
          </cell>
          <cell r="R229" t="str">
            <v>CUMPLE</v>
          </cell>
          <cell r="S229" t="str">
            <v>CUMPLE</v>
          </cell>
          <cell r="T229" t="str">
            <v>CUMPLE</v>
          </cell>
          <cell r="U229">
            <v>41157.333333333336</v>
          </cell>
        </row>
        <row r="230">
          <cell r="C230" t="str">
            <v>7.59</v>
          </cell>
          <cell r="D230" t="str">
            <v>MEMBRANA IMPERMEABLE PARA CUBIERTA, TRES CAPAS</v>
          </cell>
          <cell r="E230" t="str">
            <v>M2</v>
          </cell>
          <cell r="F230"/>
          <cell r="G230">
            <v>62833</v>
          </cell>
          <cell r="H230"/>
          <cell r="I230">
            <v>61557</v>
          </cell>
          <cell r="J230"/>
          <cell r="K230">
            <v>74423</v>
          </cell>
          <cell r="L230"/>
          <cell r="M230">
            <v>72912</v>
          </cell>
          <cell r="N230"/>
          <cell r="O230">
            <v>82431</v>
          </cell>
          <cell r="P230"/>
          <cell r="Q230">
            <v>80758</v>
          </cell>
          <cell r="R230" t="str">
            <v>CUMPLE</v>
          </cell>
          <cell r="S230" t="str">
            <v>CUMPLE</v>
          </cell>
          <cell r="T230" t="str">
            <v>CUMPLE</v>
          </cell>
          <cell r="U230">
            <v>71742.333333333328</v>
          </cell>
        </row>
        <row r="231">
          <cell r="C231" t="str">
            <v>7.60</v>
          </cell>
          <cell r="D231" t="str">
            <v>CULATAS EN BLOQUE NO 5</v>
          </cell>
          <cell r="E231" t="str">
            <v>M2</v>
          </cell>
          <cell r="F231"/>
          <cell r="G231">
            <v>60935</v>
          </cell>
          <cell r="H231"/>
          <cell r="I231">
            <v>59698</v>
          </cell>
          <cell r="J231"/>
          <cell r="K231">
            <v>70618</v>
          </cell>
          <cell r="L231"/>
          <cell r="M231">
            <v>69184</v>
          </cell>
          <cell r="N231"/>
          <cell r="O231">
            <v>82623</v>
          </cell>
          <cell r="P231"/>
          <cell r="Q231">
            <v>80946</v>
          </cell>
          <cell r="R231" t="str">
            <v>CUMPLE</v>
          </cell>
          <cell r="S231" t="str">
            <v>CUMPLE</v>
          </cell>
          <cell r="T231" t="str">
            <v>CUMPLE</v>
          </cell>
          <cell r="U231">
            <v>69942.666666666672</v>
          </cell>
        </row>
        <row r="232">
          <cell r="C232" t="str">
            <v>7.61</v>
          </cell>
          <cell r="D232" t="str">
            <v>SUMINISTRO E INSTALACIÓN DE CUBIERTA EN TEJAS METÁLICA TRAPEZOIDAL TERMOACÚSTICA FABRICADA EN ACERO Y RECUBIERTA CON FOIL Y ASFALTO, ANTICORROSIVA Y AUTOEXTINGUIBLE, TIPO MAX A360 DE AJOVER O EQUIVALENTE</v>
          </cell>
          <cell r="E232" t="str">
            <v>M2</v>
          </cell>
          <cell r="F232"/>
          <cell r="G232">
            <v>66138</v>
          </cell>
          <cell r="H232"/>
          <cell r="I232">
            <v>64795</v>
          </cell>
          <cell r="J232"/>
          <cell r="K232">
            <v>72462</v>
          </cell>
          <cell r="L232"/>
          <cell r="M232">
            <v>70991</v>
          </cell>
          <cell r="N232"/>
          <cell r="O232">
            <v>82828</v>
          </cell>
          <cell r="P232"/>
          <cell r="Q232">
            <v>81147</v>
          </cell>
          <cell r="R232" t="str">
            <v>CUMPLE</v>
          </cell>
          <cell r="S232" t="str">
            <v>CUMPLE</v>
          </cell>
          <cell r="T232" t="str">
            <v>CUMPLE</v>
          </cell>
          <cell r="U232">
            <v>72311</v>
          </cell>
        </row>
        <row r="233">
          <cell r="C233" t="str">
            <v>7.62</v>
          </cell>
          <cell r="D233" t="str">
            <v>SUMINISTRO E INSTALACIÓN DE TEJA TIPO ZINC</v>
          </cell>
          <cell r="E233" t="str">
            <v>M2</v>
          </cell>
          <cell r="F233"/>
          <cell r="G233">
            <v>34106</v>
          </cell>
          <cell r="H233"/>
          <cell r="I233">
            <v>33414</v>
          </cell>
          <cell r="J233"/>
          <cell r="K233">
            <v>39851</v>
          </cell>
          <cell r="L233"/>
          <cell r="M233">
            <v>39042</v>
          </cell>
          <cell r="N233"/>
          <cell r="O233">
            <v>53634</v>
          </cell>
          <cell r="P233"/>
          <cell r="Q233">
            <v>52545</v>
          </cell>
          <cell r="R233" t="str">
            <v>CUMPLE</v>
          </cell>
          <cell r="S233" t="str">
            <v>CUMPLE</v>
          </cell>
          <cell r="T233" t="str">
            <v>CUMPLE</v>
          </cell>
          <cell r="U233">
            <v>41667</v>
          </cell>
        </row>
        <row r="234">
          <cell r="C234">
            <v>8</v>
          </cell>
          <cell r="D234" t="str">
            <v>MORTEROS Y CONCRETOS</v>
          </cell>
          <cell r="E234"/>
          <cell r="F234"/>
          <cell r="G234"/>
          <cell r="H234"/>
          <cell r="I234"/>
          <cell r="J234"/>
          <cell r="K234"/>
          <cell r="L234"/>
          <cell r="M234"/>
          <cell r="N234"/>
          <cell r="O234"/>
          <cell r="P234"/>
          <cell r="Q234"/>
          <cell r="R234"/>
          <cell r="S234" t="str">
            <v>CUMPLE</v>
          </cell>
          <cell r="T234" t="str">
            <v>CUMPLE</v>
          </cell>
          <cell r="U234" t="e">
            <v>#DIV/0!</v>
          </cell>
        </row>
        <row r="235">
          <cell r="C235" t="str">
            <v>8.1</v>
          </cell>
          <cell r="D235" t="str">
            <v>CONCRETO 4000 PSI</v>
          </cell>
          <cell r="E235" t="str">
            <v>M3</v>
          </cell>
          <cell r="F235"/>
          <cell r="G235">
            <v>547458</v>
          </cell>
          <cell r="H235"/>
          <cell r="I235">
            <v>536345</v>
          </cell>
          <cell r="J235"/>
          <cell r="K235">
            <v>615097</v>
          </cell>
          <cell r="L235"/>
          <cell r="M235">
            <v>602611</v>
          </cell>
          <cell r="N235"/>
          <cell r="O235">
            <v>659695</v>
          </cell>
          <cell r="P235"/>
          <cell r="Q235">
            <v>646303</v>
          </cell>
          <cell r="R235" t="str">
            <v>CUMPLE</v>
          </cell>
          <cell r="S235" t="str">
            <v>CUMPLE</v>
          </cell>
          <cell r="T235" t="str">
            <v>CUMPLE</v>
          </cell>
          <cell r="U235">
            <v>595086.33333333337</v>
          </cell>
        </row>
        <row r="236">
          <cell r="C236" t="str">
            <v>8.2</v>
          </cell>
          <cell r="D236" t="str">
            <v>CONCRETO 3500 PSI</v>
          </cell>
          <cell r="E236" t="str">
            <v>M3</v>
          </cell>
          <cell r="F236"/>
          <cell r="G236">
            <v>496151</v>
          </cell>
          <cell r="H236"/>
          <cell r="I236">
            <v>486079</v>
          </cell>
          <cell r="J236"/>
          <cell r="K236">
            <v>546389</v>
          </cell>
          <cell r="L236"/>
          <cell r="M236">
            <v>535297</v>
          </cell>
          <cell r="N236"/>
          <cell r="O236">
            <v>601269</v>
          </cell>
          <cell r="P236"/>
          <cell r="Q236">
            <v>589063</v>
          </cell>
          <cell r="R236" t="str">
            <v>CUMPLE</v>
          </cell>
          <cell r="S236" t="str">
            <v>CUMPLE</v>
          </cell>
          <cell r="T236" t="str">
            <v>CUMPLE</v>
          </cell>
          <cell r="U236">
            <v>536813</v>
          </cell>
        </row>
        <row r="237">
          <cell r="C237" t="str">
            <v>8.3</v>
          </cell>
          <cell r="D237" t="str">
            <v>CONCRETO 3000 PSI</v>
          </cell>
          <cell r="E237" t="str">
            <v>M3</v>
          </cell>
          <cell r="F237"/>
          <cell r="G237">
            <v>479892</v>
          </cell>
          <cell r="H237"/>
          <cell r="I237">
            <v>470150</v>
          </cell>
          <cell r="J237"/>
          <cell r="K237">
            <v>538185</v>
          </cell>
          <cell r="L237"/>
          <cell r="M237">
            <v>527260</v>
          </cell>
          <cell r="N237"/>
          <cell r="O237">
            <v>582341</v>
          </cell>
          <cell r="P237"/>
          <cell r="Q237">
            <v>570519</v>
          </cell>
          <cell r="R237" t="str">
            <v>CUMPLE</v>
          </cell>
          <cell r="S237" t="str">
            <v>CUMPLE</v>
          </cell>
          <cell r="T237" t="str">
            <v>CUMPLE</v>
          </cell>
          <cell r="U237">
            <v>522643</v>
          </cell>
        </row>
        <row r="238">
          <cell r="C238" t="str">
            <v>8.4</v>
          </cell>
          <cell r="D238" t="str">
            <v>CONCRETO 2500 PSI</v>
          </cell>
          <cell r="E238" t="str">
            <v>M3</v>
          </cell>
          <cell r="F238"/>
          <cell r="G238">
            <v>435468</v>
          </cell>
          <cell r="H238"/>
          <cell r="I238">
            <v>426628</v>
          </cell>
          <cell r="J238"/>
          <cell r="K238">
            <v>468896</v>
          </cell>
          <cell r="L238"/>
          <cell r="M238">
            <v>459377</v>
          </cell>
          <cell r="N238"/>
          <cell r="O238">
            <v>508721</v>
          </cell>
          <cell r="P238"/>
          <cell r="Q238">
            <v>498394</v>
          </cell>
          <cell r="R238" t="str">
            <v>CUMPLE</v>
          </cell>
          <cell r="S238" t="str">
            <v>CUMPLE</v>
          </cell>
          <cell r="T238" t="str">
            <v>CUMPLE</v>
          </cell>
          <cell r="U238">
            <v>461466.33333333331</v>
          </cell>
        </row>
        <row r="239">
          <cell r="C239" t="str">
            <v>8.5</v>
          </cell>
          <cell r="D239" t="str">
            <v>CONCRETO 2000 PSI</v>
          </cell>
          <cell r="E239" t="str">
            <v>M3</v>
          </cell>
          <cell r="F239"/>
          <cell r="G239">
            <v>415499</v>
          </cell>
          <cell r="H239"/>
          <cell r="I239">
            <v>407064</v>
          </cell>
          <cell r="J239"/>
          <cell r="K239">
            <v>470823</v>
          </cell>
          <cell r="L239"/>
          <cell r="M239">
            <v>461265</v>
          </cell>
          <cell r="N239"/>
          <cell r="O239">
            <v>507781</v>
          </cell>
          <cell r="P239"/>
          <cell r="Q239">
            <v>497473</v>
          </cell>
          <cell r="R239" t="str">
            <v>CUMPLE</v>
          </cell>
          <cell r="S239" t="str">
            <v>CUMPLE</v>
          </cell>
          <cell r="T239" t="str">
            <v>CUMPLE</v>
          </cell>
          <cell r="U239">
            <v>455267.33333333331</v>
          </cell>
        </row>
        <row r="240">
          <cell r="C240" t="str">
            <v>8.6</v>
          </cell>
          <cell r="D240" t="str">
            <v>CONCRETO 1500 PSI</v>
          </cell>
          <cell r="E240" t="str">
            <v>M3</v>
          </cell>
          <cell r="F240"/>
          <cell r="G240">
            <v>391057</v>
          </cell>
          <cell r="H240"/>
          <cell r="I240">
            <v>383119</v>
          </cell>
          <cell r="J240"/>
          <cell r="K240">
            <v>421676</v>
          </cell>
          <cell r="L240"/>
          <cell r="M240">
            <v>413116</v>
          </cell>
          <cell r="N240"/>
          <cell r="O240">
            <v>456317</v>
          </cell>
          <cell r="P240"/>
          <cell r="Q240">
            <v>447054</v>
          </cell>
          <cell r="R240" t="str">
            <v>CUMPLE</v>
          </cell>
          <cell r="S240" t="str">
            <v>CUMPLE</v>
          </cell>
          <cell r="T240" t="str">
            <v>CUMPLE</v>
          </cell>
          <cell r="U240">
            <v>414429.66666666669</v>
          </cell>
        </row>
        <row r="241">
          <cell r="C241" t="str">
            <v>8.7</v>
          </cell>
          <cell r="D241" t="str">
            <v>MORTERO SECO 1:10</v>
          </cell>
          <cell r="E241" t="str">
            <v>M3</v>
          </cell>
          <cell r="F241"/>
          <cell r="G241">
            <v>236050</v>
          </cell>
          <cell r="H241"/>
          <cell r="I241">
            <v>231258</v>
          </cell>
          <cell r="J241"/>
          <cell r="K241">
            <v>264369</v>
          </cell>
          <cell r="L241"/>
          <cell r="M241">
            <v>259002</v>
          </cell>
          <cell r="N241"/>
          <cell r="O241">
            <v>282264</v>
          </cell>
          <cell r="P241"/>
          <cell r="Q241">
            <v>276534</v>
          </cell>
          <cell r="R241" t="str">
            <v>CUMPLE</v>
          </cell>
          <cell r="S241" t="str">
            <v>CUMPLE</v>
          </cell>
          <cell r="T241" t="str">
            <v>CUMPLE</v>
          </cell>
          <cell r="U241">
            <v>255598</v>
          </cell>
        </row>
        <row r="242">
          <cell r="C242" t="str">
            <v>8.8</v>
          </cell>
          <cell r="D242" t="str">
            <v>MORTERO 1:4 ARENA LAVADA DE PEÑA</v>
          </cell>
          <cell r="E242" t="str">
            <v>M3</v>
          </cell>
          <cell r="F242"/>
          <cell r="G242">
            <v>424478</v>
          </cell>
          <cell r="H242"/>
          <cell r="I242">
            <v>415861</v>
          </cell>
          <cell r="J242"/>
          <cell r="K242">
            <v>467190</v>
          </cell>
          <cell r="L242"/>
          <cell r="M242">
            <v>457706</v>
          </cell>
          <cell r="N242"/>
          <cell r="O242">
            <v>490282</v>
          </cell>
          <cell r="P242"/>
          <cell r="Q242">
            <v>480329</v>
          </cell>
          <cell r="R242" t="str">
            <v>CUMPLE</v>
          </cell>
          <cell r="S242" t="str">
            <v>CUMPLE</v>
          </cell>
          <cell r="T242" t="str">
            <v>CUMPLE</v>
          </cell>
          <cell r="U242">
            <v>451298.66666666669</v>
          </cell>
        </row>
        <row r="243">
          <cell r="C243" t="str">
            <v>8.9</v>
          </cell>
          <cell r="D243" t="str">
            <v>MORTERO 1:5 ARENA LAVADA DE PEÑA</v>
          </cell>
          <cell r="E243" t="str">
            <v>M3</v>
          </cell>
          <cell r="F243"/>
          <cell r="G243">
            <v>378397</v>
          </cell>
          <cell r="H243"/>
          <cell r="I243">
            <v>370716</v>
          </cell>
          <cell r="J243"/>
          <cell r="K243">
            <v>415039</v>
          </cell>
          <cell r="L243"/>
          <cell r="M243">
            <v>406614</v>
          </cell>
          <cell r="N243"/>
          <cell r="O243">
            <v>438561</v>
          </cell>
          <cell r="P243"/>
          <cell r="Q243">
            <v>429658</v>
          </cell>
          <cell r="R243" t="str">
            <v>CUMPLE</v>
          </cell>
          <cell r="S243" t="str">
            <v>CUMPLE</v>
          </cell>
          <cell r="T243" t="str">
            <v>CUMPLE</v>
          </cell>
          <cell r="U243">
            <v>402329.33333333331</v>
          </cell>
        </row>
        <row r="244">
          <cell r="C244" t="str">
            <v>8.10</v>
          </cell>
          <cell r="D244" t="str">
            <v>MORTERO 1:3 ARENA LAVADA DE PEÑA</v>
          </cell>
          <cell r="E244" t="str">
            <v>M3</v>
          </cell>
          <cell r="F244"/>
          <cell r="G244">
            <v>447485</v>
          </cell>
          <cell r="H244"/>
          <cell r="I244">
            <v>438401</v>
          </cell>
          <cell r="J244"/>
          <cell r="K244">
            <v>491876</v>
          </cell>
          <cell r="L244"/>
          <cell r="M244">
            <v>481891</v>
          </cell>
          <cell r="N244"/>
          <cell r="O244">
            <v>518595</v>
          </cell>
          <cell r="P244"/>
          <cell r="Q244">
            <v>508068</v>
          </cell>
          <cell r="R244" t="str">
            <v>CUMPLE</v>
          </cell>
          <cell r="S244" t="str">
            <v>CUMPLE</v>
          </cell>
          <cell r="T244" t="str">
            <v>CUMPLE</v>
          </cell>
          <cell r="U244">
            <v>476120</v>
          </cell>
        </row>
        <row r="245">
          <cell r="C245" t="str">
            <v>8.11</v>
          </cell>
          <cell r="D245" t="str">
            <v>MORTERO IMPERMEABILIZADO 1:3 ARENA LAVADA DE PEÑA</v>
          </cell>
          <cell r="E245" t="str">
            <v>M3</v>
          </cell>
          <cell r="F245"/>
          <cell r="G245">
            <v>600548</v>
          </cell>
          <cell r="H245"/>
          <cell r="I245">
            <v>588357</v>
          </cell>
          <cell r="J245"/>
          <cell r="K245">
            <v>698034</v>
          </cell>
          <cell r="L245"/>
          <cell r="M245">
            <v>683864</v>
          </cell>
          <cell r="N245"/>
          <cell r="O245">
            <v>781145</v>
          </cell>
          <cell r="P245"/>
          <cell r="Q245">
            <v>765288</v>
          </cell>
          <cell r="R245" t="str">
            <v>CUMPLE</v>
          </cell>
          <cell r="S245" t="str">
            <v>CUMPLE</v>
          </cell>
          <cell r="T245" t="str">
            <v>CUMPLE</v>
          </cell>
          <cell r="U245">
            <v>679169.66666666663</v>
          </cell>
        </row>
        <row r="246">
          <cell r="C246">
            <v>9</v>
          </cell>
          <cell r="D246" t="str">
            <v xml:space="preserve">CARPINTERIA </v>
          </cell>
          <cell r="E246"/>
          <cell r="F246"/>
          <cell r="G246"/>
          <cell r="H246"/>
          <cell r="I246"/>
          <cell r="J246"/>
          <cell r="K246"/>
          <cell r="L246"/>
          <cell r="M246"/>
          <cell r="N246"/>
          <cell r="O246"/>
          <cell r="P246"/>
          <cell r="Q246"/>
          <cell r="R246"/>
          <cell r="S246" t="str">
            <v>CUMPLE</v>
          </cell>
          <cell r="T246" t="str">
            <v>CUMPLE</v>
          </cell>
          <cell r="U246" t="e">
            <v>#DIV/0!</v>
          </cell>
        </row>
        <row r="247">
          <cell r="C247" t="str">
            <v>9.1</v>
          </cell>
          <cell r="D247" t="str">
            <v>CARPINTERIA EN ALUMINIO Y ACERO INOXIDABLE</v>
          </cell>
          <cell r="E247"/>
          <cell r="F247"/>
          <cell r="G247"/>
          <cell r="H247"/>
          <cell r="I247"/>
          <cell r="J247"/>
          <cell r="K247"/>
          <cell r="L247"/>
          <cell r="M247"/>
          <cell r="N247"/>
          <cell r="O247"/>
          <cell r="P247"/>
          <cell r="Q247"/>
          <cell r="R247"/>
          <cell r="S247" t="str">
            <v>CUMPLE</v>
          </cell>
          <cell r="T247" t="str">
            <v>CUMPLE</v>
          </cell>
          <cell r="U247" t="e">
            <v>#DIV/0!</v>
          </cell>
        </row>
        <row r="248">
          <cell r="C248" t="str">
            <v>9.1.1</v>
          </cell>
          <cell r="D248" t="str">
            <v>VENTANAS ALUMINIO ANODIZADO CORREDIZA - COLOR MATE NATURAL ( INCLUYE VIDRIO CRISTAL TEMPLADO INCOLORO E = 6 mm, ACCESORIOS Y ANCLAJES EN ACERO INOXIDABLE)</v>
          </cell>
          <cell r="E248" t="str">
            <v>M2</v>
          </cell>
          <cell r="F248"/>
          <cell r="G248">
            <v>329494</v>
          </cell>
          <cell r="H248"/>
          <cell r="I248">
            <v>322805</v>
          </cell>
          <cell r="J248"/>
          <cell r="K248">
            <v>355071</v>
          </cell>
          <cell r="L248"/>
          <cell r="M248">
            <v>347863</v>
          </cell>
          <cell r="N248"/>
          <cell r="O248">
            <v>390866</v>
          </cell>
          <cell r="P248"/>
          <cell r="Q248">
            <v>382931</v>
          </cell>
          <cell r="R248" t="str">
            <v>CUMPLE</v>
          </cell>
          <cell r="S248" t="str">
            <v>CUMPLE</v>
          </cell>
          <cell r="T248" t="str">
            <v>CUMPLE</v>
          </cell>
          <cell r="U248">
            <v>351199.66666666669</v>
          </cell>
        </row>
        <row r="249">
          <cell r="C249" t="str">
            <v>9.1.2</v>
          </cell>
          <cell r="D249" t="str">
            <v>SUMINISTRO E INSTALACION PUERTA EN VIDRIO CRISTAL TEMPLADO INCOLORO E = 10 mm, INCLUYE ANCLAJES, ACCESORIOS EN ACERO INOXIDABLE, CHAPA DE SEGURIDAD</v>
          </cell>
          <cell r="E249" t="str">
            <v>M2</v>
          </cell>
          <cell r="F249"/>
          <cell r="G249">
            <v>682462</v>
          </cell>
          <cell r="H249"/>
          <cell r="I249">
            <v>668608</v>
          </cell>
          <cell r="J249"/>
          <cell r="K249">
            <v>756432</v>
          </cell>
          <cell r="L249"/>
          <cell r="M249">
            <v>741076</v>
          </cell>
          <cell r="N249"/>
          <cell r="O249">
            <v>876204</v>
          </cell>
          <cell r="P249"/>
          <cell r="Q249">
            <v>858417</v>
          </cell>
          <cell r="R249" t="str">
            <v>CUMPLE</v>
          </cell>
          <cell r="S249" t="str">
            <v>CUMPLE</v>
          </cell>
          <cell r="T249" t="str">
            <v>CUMPLE</v>
          </cell>
          <cell r="U249">
            <v>756033.66666666663</v>
          </cell>
        </row>
        <row r="250">
          <cell r="C250" t="str">
            <v>9.1.3</v>
          </cell>
          <cell r="D250" t="str">
            <v>REJILLAS MICRO-PERFORADAS  METALICAS - CIELO RASO -ALTURA VARIABLE  (incluye accesorios para instalacion)</v>
          </cell>
          <cell r="E250" t="str">
            <v>M2</v>
          </cell>
          <cell r="F250"/>
          <cell r="G250">
            <v>464656</v>
          </cell>
          <cell r="H250"/>
          <cell r="I250">
            <v>455223</v>
          </cell>
          <cell r="J250"/>
          <cell r="K250">
            <v>537134</v>
          </cell>
          <cell r="L250"/>
          <cell r="M250">
            <v>526230</v>
          </cell>
          <cell r="N250"/>
          <cell r="O250">
            <v>645425</v>
          </cell>
          <cell r="P250"/>
          <cell r="Q250">
            <v>632323</v>
          </cell>
          <cell r="R250" t="str">
            <v>CUMPLE</v>
          </cell>
          <cell r="S250" t="str">
            <v>CUMPLE</v>
          </cell>
          <cell r="T250" t="str">
            <v>CUMPLE</v>
          </cell>
          <cell r="U250">
            <v>537925.33333333337</v>
          </cell>
        </row>
        <row r="251">
          <cell r="C251" t="str">
            <v>9.1.4</v>
          </cell>
          <cell r="D251" t="str">
            <v>PUERTA EN ALUMINIO COLOR CHAMPAÑA, CON PERFILERIA EN ALUMINIO TIPO ALM-SERIE 4525-3 PARA PUERTAS BATIENTES, SISTEMA 500-3 BISELADO PARA CUERPOS FIJOS y CRISTAL INCOLORO TEMPLADO DE SEGURIDAD DE 5mm, incluye MANIJAS.</v>
          </cell>
          <cell r="E251" t="str">
            <v>M2</v>
          </cell>
          <cell r="F251"/>
          <cell r="G251">
            <v>562643</v>
          </cell>
          <cell r="H251"/>
          <cell r="I251">
            <v>551221</v>
          </cell>
          <cell r="J251"/>
          <cell r="K251">
            <v>655520</v>
          </cell>
          <cell r="L251"/>
          <cell r="M251">
            <v>642213</v>
          </cell>
          <cell r="N251"/>
          <cell r="O251">
            <v>740956</v>
          </cell>
          <cell r="P251"/>
          <cell r="Q251">
            <v>725915</v>
          </cell>
          <cell r="R251" t="str">
            <v>CUMPLE</v>
          </cell>
          <cell r="S251" t="str">
            <v>CUMPLE</v>
          </cell>
          <cell r="T251" t="str">
            <v>CUMPLE</v>
          </cell>
          <cell r="U251">
            <v>639783</v>
          </cell>
        </row>
        <row r="252">
          <cell r="C252" t="str">
            <v>9.1.5</v>
          </cell>
          <cell r="D252" t="str">
            <v>DIVISIONES Y PUERTAS PARA BAÑOS EN ACERO INOXIDABLE C-20, E=300 CMS., EMTANBORADA CON LAMINA C-20,  ESTRUCTURA EN TUBO CUADRADO  GALAVANIZADO</v>
          </cell>
          <cell r="E252" t="str">
            <v>M2</v>
          </cell>
          <cell r="F252"/>
          <cell r="G252">
            <v>641301</v>
          </cell>
          <cell r="H252"/>
          <cell r="I252">
            <v>628283</v>
          </cell>
          <cell r="J252"/>
          <cell r="K252">
            <v>741544</v>
          </cell>
          <cell r="L252"/>
          <cell r="M252">
            <v>726491</v>
          </cell>
          <cell r="N252"/>
          <cell r="O252">
            <v>850947</v>
          </cell>
          <cell r="P252"/>
          <cell r="Q252">
            <v>833673</v>
          </cell>
          <cell r="R252" t="str">
            <v>CUMPLE</v>
          </cell>
          <cell r="S252" t="str">
            <v>CUMPLE</v>
          </cell>
          <cell r="T252" t="str">
            <v>CUMPLE</v>
          </cell>
          <cell r="U252">
            <v>729482.33333333337</v>
          </cell>
        </row>
        <row r="253">
          <cell r="C253" t="str">
            <v>9.1.6</v>
          </cell>
          <cell r="D253" t="str">
            <v>SUMINISTRO E INSTALACION DE MESON LAVAPLATOS  EN ACERO INOXIDABLE AISI 430 calibre 22 (0.7 mm). (INCLUYE ACCESORIOS)</v>
          </cell>
          <cell r="E253" t="str">
            <v>UND</v>
          </cell>
          <cell r="F253"/>
          <cell r="G253">
            <v>361114</v>
          </cell>
          <cell r="H253"/>
          <cell r="I253">
            <v>353783</v>
          </cell>
          <cell r="J253"/>
          <cell r="K253">
            <v>432611</v>
          </cell>
          <cell r="L253"/>
          <cell r="M253">
            <v>423829</v>
          </cell>
          <cell r="N253"/>
          <cell r="O253">
            <v>487981</v>
          </cell>
          <cell r="P253"/>
          <cell r="Q253">
            <v>478075</v>
          </cell>
          <cell r="R253" t="str">
            <v>CUMPLE</v>
          </cell>
          <cell r="S253" t="str">
            <v>CUMPLE</v>
          </cell>
          <cell r="T253" t="str">
            <v>CUMPLE</v>
          </cell>
          <cell r="U253">
            <v>418562.33333333331</v>
          </cell>
        </row>
        <row r="254">
          <cell r="C254" t="str">
            <v>9.2</v>
          </cell>
          <cell r="D254" t="str">
            <v>CARPINTERIA METALICA</v>
          </cell>
          <cell r="E254"/>
          <cell r="F254"/>
          <cell r="G254"/>
          <cell r="H254"/>
          <cell r="I254"/>
          <cell r="J254"/>
          <cell r="K254"/>
          <cell r="L254"/>
          <cell r="M254"/>
          <cell r="N254"/>
          <cell r="O254"/>
          <cell r="P254"/>
          <cell r="Q254"/>
          <cell r="R254"/>
          <cell r="S254" t="str">
            <v>CUMPLE</v>
          </cell>
          <cell r="T254" t="str">
            <v>CUMPLE</v>
          </cell>
          <cell r="U254" t="e">
            <v>#DIV/0!</v>
          </cell>
        </row>
        <row r="255">
          <cell r="C255" t="str">
            <v>9.2.1</v>
          </cell>
          <cell r="D255" t="str">
            <v>BARANDA Y PASAMANOS EN TUBO 2 " GALVANIZADO  PARA CIRCULACIONES EXTERIORES</v>
          </cell>
          <cell r="E255" t="str">
            <v>M2</v>
          </cell>
          <cell r="F255"/>
          <cell r="G255">
            <v>226608</v>
          </cell>
          <cell r="H255"/>
          <cell r="I255">
            <v>222008</v>
          </cell>
          <cell r="J255"/>
          <cell r="K255">
            <v>265179</v>
          </cell>
          <cell r="L255"/>
          <cell r="M255">
            <v>259796</v>
          </cell>
          <cell r="N255"/>
          <cell r="O255">
            <v>315780</v>
          </cell>
          <cell r="P255"/>
          <cell r="Q255">
            <v>309370</v>
          </cell>
          <cell r="R255" t="str">
            <v>CUMPLE</v>
          </cell>
          <cell r="S255" t="str">
            <v>CUMPLE</v>
          </cell>
          <cell r="T255" t="str">
            <v>CUMPLE</v>
          </cell>
          <cell r="U255">
            <v>263724.66666666669</v>
          </cell>
        </row>
        <row r="256">
          <cell r="C256" t="str">
            <v>9.2.2</v>
          </cell>
          <cell r="D256" t="str">
            <v>PASAMANOS EN TUBO PARA ESCALERAS</v>
          </cell>
          <cell r="E256" t="str">
            <v>ML</v>
          </cell>
          <cell r="F256"/>
          <cell r="G256">
            <v>97159</v>
          </cell>
          <cell r="H256"/>
          <cell r="I256">
            <v>95187</v>
          </cell>
          <cell r="J256"/>
          <cell r="K256">
            <v>112399</v>
          </cell>
          <cell r="L256"/>
          <cell r="M256">
            <v>110117</v>
          </cell>
          <cell r="N256"/>
          <cell r="O256">
            <v>126603</v>
          </cell>
          <cell r="P256"/>
          <cell r="Q256">
            <v>124033</v>
          </cell>
          <cell r="R256" t="str">
            <v>CUMPLE</v>
          </cell>
          <cell r="S256" t="str">
            <v>CUMPLE</v>
          </cell>
          <cell r="T256" t="str">
            <v>CUMPLE</v>
          </cell>
          <cell r="U256">
            <v>109779</v>
          </cell>
        </row>
        <row r="257">
          <cell r="C257" t="str">
            <v>9.2.3</v>
          </cell>
          <cell r="D257" t="str">
            <v>MARCOS PUERTAS LAMINA C.R. C18 - B=80 cm (ANTIC - ESMALTE)</v>
          </cell>
          <cell r="E257" t="str">
            <v>UND</v>
          </cell>
          <cell r="F257"/>
          <cell r="G257">
            <v>168608</v>
          </cell>
          <cell r="H257"/>
          <cell r="I257">
            <v>165185</v>
          </cell>
          <cell r="J257"/>
          <cell r="K257">
            <v>188620</v>
          </cell>
          <cell r="L257"/>
          <cell r="M257">
            <v>184791</v>
          </cell>
          <cell r="N257"/>
          <cell r="O257">
            <v>210008</v>
          </cell>
          <cell r="P257"/>
          <cell r="Q257">
            <v>205745</v>
          </cell>
          <cell r="R257" t="str">
            <v>CUMPLE</v>
          </cell>
          <cell r="S257" t="str">
            <v>CUMPLE</v>
          </cell>
          <cell r="T257" t="str">
            <v>CUMPLE</v>
          </cell>
          <cell r="U257">
            <v>185240.33333333334</v>
          </cell>
        </row>
        <row r="258">
          <cell r="C258" t="str">
            <v>9.2.4</v>
          </cell>
          <cell r="D258" t="str">
            <v>PUERTAS ENTAMBORADAS CON REJILLA  LAMINA C-18  (INCLUYE ANTICORROSIVO Y PINTURA ESMALTE</v>
          </cell>
          <cell r="E258" t="str">
            <v>M2</v>
          </cell>
          <cell r="F258"/>
          <cell r="G258">
            <v>318687</v>
          </cell>
          <cell r="H258"/>
          <cell r="I258">
            <v>312218</v>
          </cell>
          <cell r="J258"/>
          <cell r="K258">
            <v>372219</v>
          </cell>
          <cell r="L258"/>
          <cell r="M258">
            <v>364663</v>
          </cell>
          <cell r="N258"/>
          <cell r="O258">
            <v>425454</v>
          </cell>
          <cell r="P258"/>
          <cell r="Q258">
            <v>416817</v>
          </cell>
          <cell r="R258" t="str">
            <v>CUMPLE</v>
          </cell>
          <cell r="S258" t="str">
            <v>CUMPLE</v>
          </cell>
          <cell r="T258" t="str">
            <v>CUMPLE</v>
          </cell>
          <cell r="U258">
            <v>364566</v>
          </cell>
        </row>
        <row r="259">
          <cell r="C259" t="str">
            <v>9.2.5</v>
          </cell>
          <cell r="D259" t="str">
            <v>PUERTA ENTAMBORADA LAMINA C.R. C18 (INCLUYE ANTICORROSIVO Y PINTURA ESMALTE)</v>
          </cell>
          <cell r="E259" t="str">
            <v>M2</v>
          </cell>
          <cell r="F259"/>
          <cell r="G259">
            <v>247785</v>
          </cell>
          <cell r="H259"/>
          <cell r="I259">
            <v>242755</v>
          </cell>
          <cell r="J259"/>
          <cell r="K259">
            <v>273458</v>
          </cell>
          <cell r="L259"/>
          <cell r="M259">
            <v>267907</v>
          </cell>
          <cell r="N259"/>
          <cell r="O259">
            <v>322290</v>
          </cell>
          <cell r="P259"/>
          <cell r="Q259">
            <v>315748</v>
          </cell>
          <cell r="R259" t="str">
            <v>CUMPLE</v>
          </cell>
          <cell r="S259" t="str">
            <v>CUMPLE</v>
          </cell>
          <cell r="T259" t="str">
            <v>CUMPLE</v>
          </cell>
          <cell r="U259">
            <v>275470</v>
          </cell>
        </row>
        <row r="260">
          <cell r="C260" t="str">
            <v>9.2.6</v>
          </cell>
          <cell r="D260" t="str">
            <v>PUERTA SENCILLA LAMINA (ANTIC - ESMALTE)</v>
          </cell>
          <cell r="E260" t="str">
            <v>M2</v>
          </cell>
          <cell r="F260"/>
          <cell r="G260">
            <v>238325</v>
          </cell>
          <cell r="H260"/>
          <cell r="I260">
            <v>233487</v>
          </cell>
          <cell r="J260"/>
          <cell r="K260">
            <v>256753</v>
          </cell>
          <cell r="L260"/>
          <cell r="M260">
            <v>251541</v>
          </cell>
          <cell r="N260"/>
          <cell r="O260">
            <v>281841</v>
          </cell>
          <cell r="P260"/>
          <cell r="Q260">
            <v>276120</v>
          </cell>
          <cell r="R260" t="str">
            <v>CUMPLE</v>
          </cell>
          <cell r="S260" t="str">
            <v>CUMPLE</v>
          </cell>
          <cell r="T260" t="str">
            <v>CUMPLE</v>
          </cell>
          <cell r="U260">
            <v>253716</v>
          </cell>
        </row>
        <row r="261">
          <cell r="C261" t="str">
            <v>9.2.7</v>
          </cell>
          <cell r="D261" t="str">
            <v>REJA BANCARIA (ANTIC - ESMALTE)</v>
          </cell>
          <cell r="E261" t="str">
            <v>M2</v>
          </cell>
          <cell r="F261"/>
          <cell r="G261">
            <v>146400</v>
          </cell>
          <cell r="H261"/>
          <cell r="I261">
            <v>143428</v>
          </cell>
          <cell r="J261"/>
          <cell r="K261">
            <v>161434</v>
          </cell>
          <cell r="L261"/>
          <cell r="M261">
            <v>158157</v>
          </cell>
          <cell r="N261"/>
          <cell r="O261">
            <v>183299</v>
          </cell>
          <cell r="P261"/>
          <cell r="Q261">
            <v>179578</v>
          </cell>
          <cell r="R261" t="str">
            <v>CUMPLE</v>
          </cell>
          <cell r="S261" t="str">
            <v>CUMPLE</v>
          </cell>
          <cell r="T261" t="str">
            <v>CUMPLE</v>
          </cell>
          <cell r="U261">
            <v>160387.66666666666</v>
          </cell>
        </row>
        <row r="262">
          <cell r="C262" t="str">
            <v>9.2.8</v>
          </cell>
          <cell r="D262" t="str">
            <v>CERRAMIENTO EXTERIOR CON MODULOS EN TUBERIA  H.G. DIAM=2" , CALIBRE 2 MM,CON TAPA SUPERIOR  GALVANIZADA, MALLA ESLABONADA  DE HUECO   2 " CALIBRE 10, MARCO EN ANGULO DE 1 1/4" X 1/8" , PLATINA DE 1/2" X 1/8", INCLUYE PINTURA Y ANTICORROSIVO, H= 2,0 M</v>
          </cell>
          <cell r="E262" t="str">
            <v>M2</v>
          </cell>
          <cell r="F262"/>
          <cell r="G262">
            <v>147879</v>
          </cell>
          <cell r="H262"/>
          <cell r="I262">
            <v>144877</v>
          </cell>
          <cell r="J262"/>
          <cell r="K262">
            <v>160653</v>
          </cell>
          <cell r="L262"/>
          <cell r="M262">
            <v>157392</v>
          </cell>
          <cell r="N262"/>
          <cell r="O262">
            <v>178369</v>
          </cell>
          <cell r="P262"/>
          <cell r="Q262">
            <v>174748</v>
          </cell>
          <cell r="R262" t="str">
            <v>CUMPLE</v>
          </cell>
          <cell r="S262" t="str">
            <v>CUMPLE</v>
          </cell>
          <cell r="T262" t="str">
            <v>CUMPLE</v>
          </cell>
          <cell r="U262">
            <v>159005.66666666666</v>
          </cell>
        </row>
        <row r="263">
          <cell r="C263" t="str">
            <v>9.2.9</v>
          </cell>
          <cell r="D263" t="str">
            <v>SUMINISTRO E INSTALACION DE REJILLA PARA CUNETAS CON MARCO Y CONTRA-MARCO EN ANGULO DE ACERO DE 1", CON VARILLA DE ACERO CUADRADA DE ½" SEPARADA A 2 CM, CON BISAGRAS PARA APERTURA DE INSPECCION Y MANTENIMIENTO PINTADAS EN ANTICORROSIVO. ANCHO MAXIMO .40 M.</v>
          </cell>
          <cell r="E263" t="str">
            <v>ML</v>
          </cell>
          <cell r="F263"/>
          <cell r="G263">
            <v>139066</v>
          </cell>
          <cell r="H263"/>
          <cell r="I263">
            <v>136243</v>
          </cell>
          <cell r="J263"/>
          <cell r="K263">
            <v>154424</v>
          </cell>
          <cell r="L263"/>
          <cell r="M263">
            <v>151289</v>
          </cell>
          <cell r="N263"/>
          <cell r="O263">
            <v>183218</v>
          </cell>
          <cell r="P263"/>
          <cell r="Q263">
            <v>179499</v>
          </cell>
          <cell r="R263" t="str">
            <v>CUMPLE</v>
          </cell>
          <cell r="S263" t="str">
            <v>CUMPLE</v>
          </cell>
          <cell r="T263" t="str">
            <v>CUMPLE</v>
          </cell>
          <cell r="U263">
            <v>155677</v>
          </cell>
        </row>
        <row r="264">
          <cell r="C264" t="str">
            <v>9.2.10</v>
          </cell>
          <cell r="D264" t="str">
            <v xml:space="preserve">ESCALERA TIPO GATO DE 10 PASOS DE LONGITUD DE DESARROLLO L=1.2 EN ACERO FIGURADO DE 60000 PSI 3/4" DEBIDAMENTE ANCLADO Y PINTADO CON ANTICORROSIVO Y ESMALTE </v>
          </cell>
          <cell r="E264" t="str">
            <v>UND</v>
          </cell>
          <cell r="F264"/>
          <cell r="G264">
            <v>177231</v>
          </cell>
          <cell r="H264"/>
          <cell r="I264">
            <v>173633</v>
          </cell>
          <cell r="J264"/>
          <cell r="K264">
            <v>192981</v>
          </cell>
          <cell r="L264"/>
          <cell r="M264">
            <v>189063</v>
          </cell>
          <cell r="N264"/>
          <cell r="O264">
            <v>222515</v>
          </cell>
          <cell r="P264"/>
          <cell r="Q264">
            <v>217998</v>
          </cell>
          <cell r="R264" t="str">
            <v>CUMPLE</v>
          </cell>
          <cell r="S264" t="str">
            <v>CUMPLE</v>
          </cell>
          <cell r="T264" t="str">
            <v>CUMPLE</v>
          </cell>
          <cell r="U264">
            <v>193564.66666666666</v>
          </cell>
        </row>
        <row r="265">
          <cell r="C265" t="str">
            <v>9.2.11</v>
          </cell>
          <cell r="D265" t="str">
            <v>MANTENIMIENTO SISTEMA RIEL DE PUERTAS CORREDIZAS (INCLUYE LIMPIEZA, ARREGLO Y LUBRICACION PARA CORROCTO FUNCIONAMIENTO)</v>
          </cell>
          <cell r="E265" t="str">
            <v>ML</v>
          </cell>
          <cell r="F265"/>
          <cell r="G265">
            <v>61176</v>
          </cell>
          <cell r="H265"/>
          <cell r="I265">
            <v>59934</v>
          </cell>
          <cell r="J265"/>
          <cell r="K265">
            <v>68950</v>
          </cell>
          <cell r="L265"/>
          <cell r="M265">
            <v>67550</v>
          </cell>
          <cell r="N265"/>
          <cell r="O265">
            <v>74925</v>
          </cell>
          <cell r="P265"/>
          <cell r="Q265">
            <v>73404</v>
          </cell>
          <cell r="R265" t="str">
            <v>CUMPLE</v>
          </cell>
          <cell r="S265" t="str">
            <v>CUMPLE</v>
          </cell>
          <cell r="T265" t="str">
            <v>CUMPLE</v>
          </cell>
          <cell r="U265">
            <v>66962.666666666672</v>
          </cell>
        </row>
        <row r="266">
          <cell r="C266" t="str">
            <v>9.2.12</v>
          </cell>
          <cell r="D266" t="str">
            <v>SUMINISTRO E INSTALACION REJILLA  PARA  VENTILACIÓN  LAMINA PERFORADA  SEGÚN DISEÑO PARA VENTILACION FORZADA O PASIVA</v>
          </cell>
          <cell r="E266" t="str">
            <v>M2</v>
          </cell>
          <cell r="F266"/>
          <cell r="G266">
            <v>267365</v>
          </cell>
          <cell r="H266"/>
          <cell r="I266">
            <v>261937</v>
          </cell>
          <cell r="J266"/>
          <cell r="K266">
            <v>298858</v>
          </cell>
          <cell r="L266"/>
          <cell r="M266">
            <v>292791</v>
          </cell>
          <cell r="N266"/>
          <cell r="O266">
            <v>343831</v>
          </cell>
          <cell r="P266"/>
          <cell r="Q266">
            <v>336851</v>
          </cell>
          <cell r="R266" t="str">
            <v>CUMPLE</v>
          </cell>
          <cell r="S266" t="str">
            <v>CUMPLE</v>
          </cell>
          <cell r="T266" t="str">
            <v>CUMPLE</v>
          </cell>
          <cell r="U266">
            <v>297193</v>
          </cell>
        </row>
        <row r="267">
          <cell r="C267" t="str">
            <v>9.2.13</v>
          </cell>
          <cell r="D267" t="str">
            <v>REJILLA PISO de 2"</v>
          </cell>
          <cell r="E267" t="str">
            <v>UND</v>
          </cell>
          <cell r="F267"/>
          <cell r="G267">
            <v>18906</v>
          </cell>
          <cell r="H267"/>
          <cell r="I267">
            <v>18522</v>
          </cell>
          <cell r="J267"/>
          <cell r="K267">
            <v>21256</v>
          </cell>
          <cell r="L267"/>
          <cell r="M267">
            <v>20825</v>
          </cell>
          <cell r="N267"/>
          <cell r="O267">
            <v>26577</v>
          </cell>
          <cell r="P267"/>
          <cell r="Q267">
            <v>26037</v>
          </cell>
          <cell r="R267" t="str">
            <v>CUMPLE</v>
          </cell>
          <cell r="S267" t="str">
            <v>CUMPLE</v>
          </cell>
          <cell r="T267" t="str">
            <v>CUMPLE</v>
          </cell>
          <cell r="U267">
            <v>21794.666666666668</v>
          </cell>
        </row>
        <row r="268">
          <cell r="C268" t="str">
            <v>9.2.14</v>
          </cell>
          <cell r="D268" t="str">
            <v>REJILLA PISO de 3"</v>
          </cell>
          <cell r="E268" t="str">
            <v>UND</v>
          </cell>
          <cell r="F268"/>
          <cell r="G268">
            <v>24144</v>
          </cell>
          <cell r="H268"/>
          <cell r="I268">
            <v>23654</v>
          </cell>
          <cell r="J268"/>
          <cell r="K268">
            <v>27419</v>
          </cell>
          <cell r="L268"/>
          <cell r="M268">
            <v>26862</v>
          </cell>
          <cell r="N268"/>
          <cell r="O268">
            <v>32439</v>
          </cell>
          <cell r="P268"/>
          <cell r="Q268">
            <v>31780</v>
          </cell>
          <cell r="R268" t="str">
            <v>CUMPLE</v>
          </cell>
          <cell r="S268" t="str">
            <v>CUMPLE</v>
          </cell>
          <cell r="T268" t="str">
            <v>CUMPLE</v>
          </cell>
          <cell r="U268">
            <v>27432</v>
          </cell>
        </row>
        <row r="269">
          <cell r="C269" t="str">
            <v>9.2.15</v>
          </cell>
          <cell r="D269" t="str">
            <v>REJILLA DE VENTILACIÓN DE TOMA DE AIRE EXTERIOR DEL TIPO LOUVER EN ALUMINIO</v>
          </cell>
          <cell r="E269" t="str">
            <v>M2</v>
          </cell>
          <cell r="F269"/>
          <cell r="G269">
            <v>343643</v>
          </cell>
          <cell r="H269"/>
          <cell r="I269">
            <v>336667</v>
          </cell>
          <cell r="J269"/>
          <cell r="K269">
            <v>388257</v>
          </cell>
          <cell r="L269"/>
          <cell r="M269">
            <v>380375</v>
          </cell>
          <cell r="N269"/>
          <cell r="O269">
            <v>438386</v>
          </cell>
          <cell r="P269"/>
          <cell r="Q269">
            <v>429487</v>
          </cell>
          <cell r="R269" t="str">
            <v>CUMPLE</v>
          </cell>
          <cell r="S269" t="str">
            <v>CUMPLE</v>
          </cell>
          <cell r="T269" t="str">
            <v>CUMPLE</v>
          </cell>
          <cell r="U269">
            <v>382176.33333333331</v>
          </cell>
        </row>
        <row r="270">
          <cell r="C270" t="str">
            <v>9.2.16</v>
          </cell>
          <cell r="D270" t="str">
            <v>VENTANERÍA EN ALUMINIO ARQUITECTONICO TIPO PESADO ANODIZADO COLOR NATURAL CON PERSIANA FIJA 3" Y VIDRIO 5 MM</v>
          </cell>
          <cell r="E270" t="str">
            <v>M2</v>
          </cell>
          <cell r="F270"/>
          <cell r="G270">
            <v>361397</v>
          </cell>
          <cell r="H270"/>
          <cell r="I270">
            <v>354061</v>
          </cell>
          <cell r="J270"/>
          <cell r="K270">
            <v>415913</v>
          </cell>
          <cell r="L270"/>
          <cell r="M270">
            <v>407470</v>
          </cell>
          <cell r="N270"/>
          <cell r="O270">
            <v>485994</v>
          </cell>
          <cell r="P270"/>
          <cell r="Q270">
            <v>476128</v>
          </cell>
          <cell r="R270" t="str">
            <v>CUMPLE</v>
          </cell>
          <cell r="S270" t="str">
            <v>CUMPLE</v>
          </cell>
          <cell r="T270" t="str">
            <v>CUMPLE</v>
          </cell>
          <cell r="U270">
            <v>412553</v>
          </cell>
        </row>
        <row r="271">
          <cell r="C271" t="str">
            <v>9.2.17</v>
          </cell>
          <cell r="D271" t="str">
            <v>MALLA GALVANIZADA C-10 RECUBIERTA PARA VENTANA</v>
          </cell>
          <cell r="E271" t="str">
            <v>M2</v>
          </cell>
          <cell r="F271"/>
          <cell r="G271">
            <v>287409</v>
          </cell>
          <cell r="H271"/>
          <cell r="I271">
            <v>281575</v>
          </cell>
          <cell r="J271"/>
          <cell r="K271">
            <v>321729</v>
          </cell>
          <cell r="L271"/>
          <cell r="M271">
            <v>315198</v>
          </cell>
          <cell r="N271"/>
          <cell r="O271">
            <v>370970</v>
          </cell>
          <cell r="P271"/>
          <cell r="Q271">
            <v>363439</v>
          </cell>
          <cell r="R271" t="str">
            <v>CUMPLE</v>
          </cell>
          <cell r="S271" t="str">
            <v>CUMPLE</v>
          </cell>
          <cell r="T271" t="str">
            <v>CUMPLE</v>
          </cell>
          <cell r="U271">
            <v>320070.66666666669</v>
          </cell>
        </row>
        <row r="272">
          <cell r="C272" t="str">
            <v>9.2.18</v>
          </cell>
          <cell r="D272" t="str">
            <v>REJA TUBO CUADRADO DE 1" (INCLUYE APLICACIÓN DE ANTICORROSIVO Y PINTURA).</v>
          </cell>
          <cell r="E272" t="str">
            <v>M2</v>
          </cell>
          <cell r="F272"/>
          <cell r="G272">
            <v>439505</v>
          </cell>
          <cell r="H272"/>
          <cell r="I272">
            <v>430583</v>
          </cell>
          <cell r="J272"/>
          <cell r="K272">
            <v>520737</v>
          </cell>
          <cell r="L272"/>
          <cell r="M272">
            <v>510166</v>
          </cell>
          <cell r="N272"/>
          <cell r="O272">
            <v>593919</v>
          </cell>
          <cell r="P272"/>
          <cell r="Q272">
            <v>581862</v>
          </cell>
          <cell r="R272" t="str">
            <v>CUMPLE</v>
          </cell>
          <cell r="S272" t="str">
            <v>CUMPLE</v>
          </cell>
          <cell r="T272" t="str">
            <v>CUMPLE</v>
          </cell>
          <cell r="U272">
            <v>507537</v>
          </cell>
        </row>
        <row r="273">
          <cell r="C273" t="str">
            <v>9.2.19</v>
          </cell>
          <cell r="D273" t="str">
            <v>CERCHA METÁLICA ÁNGULO 1+1/4x1/8 PULG. CON CELOSIA. (incluye anticorrosico y pintura)</v>
          </cell>
          <cell r="E273" t="str">
            <v>Kg</v>
          </cell>
          <cell r="F273"/>
          <cell r="G273">
            <v>9235</v>
          </cell>
          <cell r="H273"/>
          <cell r="I273">
            <v>9048</v>
          </cell>
          <cell r="J273"/>
          <cell r="K273">
            <v>10565</v>
          </cell>
          <cell r="L273"/>
          <cell r="M273">
            <v>10351</v>
          </cell>
          <cell r="N273"/>
          <cell r="O273">
            <v>12244</v>
          </cell>
          <cell r="P273"/>
          <cell r="Q273">
            <v>11995</v>
          </cell>
          <cell r="R273" t="str">
            <v>CUMPLE</v>
          </cell>
          <cell r="S273" t="str">
            <v>CUMPLE</v>
          </cell>
          <cell r="T273" t="str">
            <v>CUMPLE</v>
          </cell>
          <cell r="U273">
            <v>10464.666666666666</v>
          </cell>
        </row>
        <row r="274">
          <cell r="C274" t="str">
            <v>9.2.20</v>
          </cell>
          <cell r="D274" t="str">
            <v>SUMINISTRO E INSTALACIÓN DE BRAZOS HIDRAULICOS PARA PUERTAS - (Cap 100 Kg- Aperura hasta 180° - Ancho puerta hasta 1.10 mts.)</v>
          </cell>
          <cell r="E274" t="str">
            <v>UND</v>
          </cell>
          <cell r="F274"/>
          <cell r="G274">
            <v>285147</v>
          </cell>
          <cell r="H274"/>
          <cell r="I274">
            <v>279359</v>
          </cell>
          <cell r="J274"/>
          <cell r="K274">
            <v>327381</v>
          </cell>
          <cell r="L274"/>
          <cell r="M274">
            <v>320735</v>
          </cell>
          <cell r="N274"/>
          <cell r="O274">
            <v>365232</v>
          </cell>
          <cell r="P274"/>
          <cell r="Q274">
            <v>357818</v>
          </cell>
          <cell r="R274" t="str">
            <v>CUMPLE</v>
          </cell>
          <cell r="S274" t="str">
            <v>CUMPLE</v>
          </cell>
          <cell r="T274" t="str">
            <v>CUMPLE</v>
          </cell>
          <cell r="U274">
            <v>319304</v>
          </cell>
        </row>
        <row r="275">
          <cell r="C275" t="str">
            <v>9.2.21</v>
          </cell>
          <cell r="D275" t="str">
            <v>DESMONTE PUERTAS Y VENTAS DIFERENTES MEDIDAS Y MATERIALES - (Incluye dispocision final )</v>
          </cell>
          <cell r="E275" t="str">
            <v>M2</v>
          </cell>
          <cell r="F275"/>
          <cell r="G275">
            <v>20951</v>
          </cell>
          <cell r="H275"/>
          <cell r="I275">
            <v>20526</v>
          </cell>
          <cell r="J275"/>
          <cell r="K275">
            <v>24136</v>
          </cell>
          <cell r="L275"/>
          <cell r="M275">
            <v>23646</v>
          </cell>
          <cell r="N275"/>
          <cell r="O275">
            <v>26593</v>
          </cell>
          <cell r="P275"/>
          <cell r="Q275">
            <v>26053</v>
          </cell>
          <cell r="R275" t="str">
            <v>CUMPLE</v>
          </cell>
          <cell r="S275" t="str">
            <v>CUMPLE</v>
          </cell>
          <cell r="T275" t="str">
            <v>CUMPLE</v>
          </cell>
          <cell r="U275">
            <v>23408.333333333332</v>
          </cell>
        </row>
        <row r="276">
          <cell r="C276" t="str">
            <v>9.2.22</v>
          </cell>
          <cell r="D276" t="str">
            <v>SUMINISTRO E INSTALACION  ESTRUCTURA METALICA PARA REFORZAMIENTO Y/O REMPLAZO SEGÚN DISEÑO ( Incluye revisio estructural )</v>
          </cell>
          <cell r="E276" t="str">
            <v>KG</v>
          </cell>
          <cell r="F276"/>
          <cell r="G276">
            <v>11919</v>
          </cell>
          <cell r="H276"/>
          <cell r="I276">
            <v>11677</v>
          </cell>
          <cell r="J276"/>
          <cell r="K276">
            <v>13883</v>
          </cell>
          <cell r="L276"/>
          <cell r="M276">
            <v>13601</v>
          </cell>
          <cell r="N276"/>
          <cell r="O276">
            <v>15883</v>
          </cell>
          <cell r="P276"/>
          <cell r="Q276">
            <v>15561</v>
          </cell>
          <cell r="R276" t="str">
            <v>CUMPLE</v>
          </cell>
          <cell r="S276" t="str">
            <v>CUMPLE</v>
          </cell>
          <cell r="T276" t="str">
            <v>CUMPLE</v>
          </cell>
          <cell r="U276">
            <v>13613</v>
          </cell>
        </row>
        <row r="277">
          <cell r="C277" t="str">
            <v>9.2.23</v>
          </cell>
          <cell r="D277" t="str">
            <v xml:space="preserve">DESMONTE ESTRUCTURA  METALICA Y/O MADERA INCLUYE MATERIAL DE CUBIERTA </v>
          </cell>
          <cell r="E277" t="str">
            <v>M2</v>
          </cell>
          <cell r="F277"/>
          <cell r="G277">
            <v>32410</v>
          </cell>
          <cell r="H277"/>
          <cell r="I277">
            <v>31752</v>
          </cell>
          <cell r="J277"/>
          <cell r="K277">
            <v>38539</v>
          </cell>
          <cell r="L277"/>
          <cell r="M277">
            <v>37757</v>
          </cell>
          <cell r="N277"/>
          <cell r="O277">
            <v>43888</v>
          </cell>
          <cell r="P277"/>
          <cell r="Q277">
            <v>42997</v>
          </cell>
          <cell r="R277" t="str">
            <v>CUMPLE</v>
          </cell>
          <cell r="S277" t="str">
            <v>CUMPLE</v>
          </cell>
          <cell r="T277" t="str">
            <v>CUMPLE</v>
          </cell>
          <cell r="U277">
            <v>37502</v>
          </cell>
        </row>
        <row r="278">
          <cell r="C278" t="str">
            <v>9.2.24</v>
          </cell>
          <cell r="D278" t="str">
            <v>2.  SUMINISTRO E INSTALACION   - BARRA SEGURIDAD SANITARIO  PARA  AGARRE EN TUBO D=11/4", EN ACERO INOXIDABLE ( 18/10),  ABATIBLE HORIZONTAL  SEGÚN  NTC 6047</v>
          </cell>
          <cell r="E278" t="str">
            <v>UND</v>
          </cell>
          <cell r="F278"/>
          <cell r="G278">
            <v>364714</v>
          </cell>
          <cell r="H278"/>
          <cell r="I278">
            <v>357310</v>
          </cell>
          <cell r="J278"/>
          <cell r="K278">
            <v>437542</v>
          </cell>
          <cell r="L278"/>
          <cell r="M278">
            <v>428660</v>
          </cell>
          <cell r="N278"/>
          <cell r="O278">
            <v>509711</v>
          </cell>
          <cell r="P278"/>
          <cell r="Q278">
            <v>499364</v>
          </cell>
          <cell r="R278" t="str">
            <v>CUMPLE</v>
          </cell>
          <cell r="S278" t="str">
            <v>CUMPLE</v>
          </cell>
          <cell r="T278" t="str">
            <v>CUMPLE</v>
          </cell>
          <cell r="U278">
            <v>428444.66666666669</v>
          </cell>
        </row>
        <row r="279">
          <cell r="C279" t="str">
            <v>9.2.25</v>
          </cell>
          <cell r="D279" t="str">
            <v>.  SUMINISTRO E INSTALACION BARRA DE AGARRE ANTIDESLIZANTE  EN TUBO D=11/4", EN ACERO INOXIDABLE  FIJA VERTICAL Y HORIZONTAL  Medidas: Ancho 60 x Fondo 7 x Alto 3 cm.</v>
          </cell>
          <cell r="E279" t="str">
            <v>UND</v>
          </cell>
          <cell r="F279"/>
          <cell r="G279">
            <v>186314</v>
          </cell>
          <cell r="H279"/>
          <cell r="I279">
            <v>182532</v>
          </cell>
          <cell r="J279"/>
          <cell r="K279">
            <v>204719</v>
          </cell>
          <cell r="L279"/>
          <cell r="M279">
            <v>200563</v>
          </cell>
          <cell r="N279"/>
          <cell r="O279">
            <v>244340</v>
          </cell>
          <cell r="P279"/>
          <cell r="Q279">
            <v>239380</v>
          </cell>
          <cell r="R279" t="str">
            <v>CUMPLE</v>
          </cell>
          <cell r="S279" t="str">
            <v>CUMPLE</v>
          </cell>
          <cell r="T279" t="str">
            <v>CUMPLE</v>
          </cell>
          <cell r="U279">
            <v>207491.66666666666</v>
          </cell>
        </row>
        <row r="280">
          <cell r="C280" t="str">
            <v>9.2.26</v>
          </cell>
          <cell r="D280" t="str">
            <v>SUMINISTRO E INSTALACION DE ANGEO (INCLUYE ANGULO )</v>
          </cell>
          <cell r="E280" t="str">
            <v>UND</v>
          </cell>
          <cell r="F280"/>
          <cell r="G280">
            <v>24803</v>
          </cell>
          <cell r="H280"/>
          <cell r="I280">
            <v>24299</v>
          </cell>
          <cell r="J280"/>
          <cell r="K280">
            <v>29288</v>
          </cell>
          <cell r="L280"/>
          <cell r="M280">
            <v>28693</v>
          </cell>
          <cell r="N280"/>
          <cell r="O280">
            <v>32433</v>
          </cell>
          <cell r="P280"/>
          <cell r="Q280">
            <v>31775</v>
          </cell>
          <cell r="R280" t="str">
            <v>CUMPLE</v>
          </cell>
          <cell r="S280" t="str">
            <v>CUMPLE</v>
          </cell>
          <cell r="T280" t="str">
            <v>CUMPLE</v>
          </cell>
          <cell r="U280">
            <v>28255.666666666668</v>
          </cell>
        </row>
        <row r="281">
          <cell r="C281" t="str">
            <v>9.2.27</v>
          </cell>
          <cell r="D281" t="str">
            <v xml:space="preserve">SUMINISTRO E INSTALACION DE PUERTA EN LAMINA C.R. CALIBRE 12 CON CERRADURA DE SEGURIDAD, MANIJA EN ACERO INCOXIDABLE, CON ESTRUCTURA INTERNA EN PERFIL TUBULAR CUADRADO, INSTALADO CON ACCESORIOS Y BISAGRA DE ALTA RESISTENCIA. (INCLUYE MARCO, HERRAJES Y CERRADURAS) </v>
          </cell>
          <cell r="E281" t="str">
            <v>UND</v>
          </cell>
          <cell r="F281"/>
          <cell r="G281">
            <v>1052241</v>
          </cell>
          <cell r="H281"/>
          <cell r="I281">
            <v>1030881</v>
          </cell>
          <cell r="J281"/>
          <cell r="K281">
            <v>1273283</v>
          </cell>
          <cell r="L281"/>
          <cell r="M281">
            <v>1247435</v>
          </cell>
          <cell r="N281"/>
          <cell r="O281">
            <v>1389820</v>
          </cell>
          <cell r="P281"/>
          <cell r="Q281">
            <v>1361607</v>
          </cell>
          <cell r="R281" t="str">
            <v>CUMPLE</v>
          </cell>
          <cell r="S281" t="str">
            <v>CUMPLE</v>
          </cell>
          <cell r="T281" t="str">
            <v>CUMPLE</v>
          </cell>
          <cell r="U281">
            <v>1213307.6666666667</v>
          </cell>
        </row>
        <row r="282">
          <cell r="C282" t="str">
            <v>9.2.28</v>
          </cell>
          <cell r="D282" t="str">
            <v xml:space="preserve">SUMINISTRO E INSTALACIÓN VENTANA TIPO PERSIANA FIJA EN LÁMINA C.R. CALIBRE 18 </v>
          </cell>
          <cell r="E282" t="str">
            <v>UND</v>
          </cell>
          <cell r="F282"/>
          <cell r="G282">
            <v>271368</v>
          </cell>
          <cell r="H282"/>
          <cell r="I282">
            <v>265859</v>
          </cell>
          <cell r="J282"/>
          <cell r="K282">
            <v>311062</v>
          </cell>
          <cell r="L282"/>
          <cell r="M282">
            <v>304747</v>
          </cell>
          <cell r="N282"/>
          <cell r="O282">
            <v>335116</v>
          </cell>
          <cell r="P282"/>
          <cell r="Q282">
            <v>328313</v>
          </cell>
          <cell r="R282" t="str">
            <v>CUMPLE</v>
          </cell>
          <cell r="S282" t="str">
            <v>CUMPLE</v>
          </cell>
          <cell r="T282" t="str">
            <v>CUMPLE</v>
          </cell>
          <cell r="U282">
            <v>299639.66666666669</v>
          </cell>
        </row>
        <row r="283">
          <cell r="C283" t="str">
            <v>9.2.29</v>
          </cell>
          <cell r="D283" t="str">
            <v>SUMINISTRO E INSTALACIÓN DE PUERTA REJA DE INGRESO DE SEGURIDAD EN HIERRO TUBO CUADRADO (INCLUYE HERRAJES Y CERRADURAS)</v>
          </cell>
          <cell r="E283" t="str">
            <v>M2</v>
          </cell>
          <cell r="F283"/>
          <cell r="G283">
            <v>188730</v>
          </cell>
          <cell r="H283"/>
          <cell r="I283">
            <v>184899</v>
          </cell>
          <cell r="J283"/>
          <cell r="K283">
            <v>218406</v>
          </cell>
          <cell r="L283"/>
          <cell r="M283">
            <v>213972</v>
          </cell>
          <cell r="N283"/>
          <cell r="O283">
            <v>249220</v>
          </cell>
          <cell r="P283"/>
          <cell r="Q283">
            <v>244161</v>
          </cell>
          <cell r="R283" t="str">
            <v>CUMPLE</v>
          </cell>
          <cell r="S283" t="str">
            <v>CUMPLE</v>
          </cell>
          <cell r="T283" t="str">
            <v>CUMPLE</v>
          </cell>
          <cell r="U283">
            <v>214344</v>
          </cell>
        </row>
        <row r="284">
          <cell r="C284" t="str">
            <v>9.3</v>
          </cell>
          <cell r="D284" t="str">
            <v>CARPINTERIA DE MADERA</v>
          </cell>
          <cell r="E284"/>
          <cell r="F284"/>
          <cell r="G284"/>
          <cell r="H284"/>
          <cell r="I284"/>
          <cell r="J284"/>
          <cell r="K284"/>
          <cell r="L284"/>
          <cell r="M284"/>
          <cell r="N284"/>
          <cell r="O284"/>
          <cell r="P284"/>
          <cell r="Q284"/>
          <cell r="R284"/>
          <cell r="S284" t="str">
            <v>CUMPLE</v>
          </cell>
          <cell r="T284" t="str">
            <v>CUMPLE</v>
          </cell>
          <cell r="U284" t="e">
            <v>#DIV/0!</v>
          </cell>
        </row>
        <row r="285">
          <cell r="C285" t="str">
            <v>9.3.1</v>
          </cell>
          <cell r="D285" t="str">
            <v>SUMINISTRO E INSTALACIÓN DE MARCO Y HOJA DE PUERTAS TABLERIADAS EN MADERA  INCLUYE TRES BISAGRAS POR PUERTA Y TOPE DE RESORTE SATINADO TIPO  SCHLAGE.ENCHAPE, TABLA CHAPA CEDRO O NOGAL  2.0 CMS</v>
          </cell>
          <cell r="E285" t="str">
            <v>M2</v>
          </cell>
          <cell r="F285"/>
          <cell r="G285">
            <v>416300</v>
          </cell>
          <cell r="H285"/>
          <cell r="I285">
            <v>407849</v>
          </cell>
          <cell r="J285"/>
          <cell r="K285">
            <v>466084</v>
          </cell>
          <cell r="L285"/>
          <cell r="M285">
            <v>456622</v>
          </cell>
          <cell r="N285"/>
          <cell r="O285">
            <v>552473</v>
          </cell>
          <cell r="P285"/>
          <cell r="Q285">
            <v>541258</v>
          </cell>
          <cell r="R285" t="str">
            <v>CUMPLE</v>
          </cell>
          <cell r="S285" t="str">
            <v>CUMPLE</v>
          </cell>
          <cell r="T285" t="str">
            <v>CUMPLE</v>
          </cell>
          <cell r="U285">
            <v>468576.33333333331</v>
          </cell>
        </row>
        <row r="286">
          <cell r="C286" t="str">
            <v>9.3.2</v>
          </cell>
          <cell r="D286" t="str">
            <v>HOJA PUERTA ENTAMBORADA TRIPLEX-TABLEX 0.76-1.0 M</v>
          </cell>
          <cell r="E286" t="str">
            <v>M2</v>
          </cell>
          <cell r="F286"/>
          <cell r="G286">
            <v>191168</v>
          </cell>
          <cell r="H286"/>
          <cell r="I286">
            <v>187287</v>
          </cell>
          <cell r="J286"/>
          <cell r="K286">
            <v>209135</v>
          </cell>
          <cell r="L286"/>
          <cell r="M286">
            <v>204890</v>
          </cell>
          <cell r="N286"/>
          <cell r="O286">
            <v>236955</v>
          </cell>
          <cell r="P286"/>
          <cell r="Q286">
            <v>232145</v>
          </cell>
          <cell r="R286" t="str">
            <v>CUMPLE</v>
          </cell>
          <cell r="S286" t="str">
            <v>CUMPLE</v>
          </cell>
          <cell r="T286" t="str">
            <v>CUMPLE</v>
          </cell>
          <cell r="U286">
            <v>208107.33333333334</v>
          </cell>
        </row>
        <row r="287">
          <cell r="C287" t="str">
            <v>9.3.3</v>
          </cell>
          <cell r="D287" t="str">
            <v>CERRADURA DE POMO TIPO ALCOBA</v>
          </cell>
          <cell r="E287" t="str">
            <v>UND</v>
          </cell>
          <cell r="F287"/>
          <cell r="G287">
            <v>53686</v>
          </cell>
          <cell r="H287"/>
          <cell r="I287">
            <v>52596</v>
          </cell>
          <cell r="J287"/>
          <cell r="K287">
            <v>63006</v>
          </cell>
          <cell r="L287"/>
          <cell r="M287">
            <v>61727</v>
          </cell>
          <cell r="N287"/>
          <cell r="O287">
            <v>68858</v>
          </cell>
          <cell r="P287"/>
          <cell r="Q287">
            <v>67460</v>
          </cell>
          <cell r="R287" t="str">
            <v>CUMPLE</v>
          </cell>
          <cell r="S287" t="str">
            <v>CUMPLE</v>
          </cell>
          <cell r="T287" t="str">
            <v>CUMPLE</v>
          </cell>
          <cell r="U287">
            <v>60594.333333333336</v>
          </cell>
        </row>
        <row r="288">
          <cell r="C288" t="str">
            <v>9.3.4</v>
          </cell>
          <cell r="D288" t="str">
            <v xml:space="preserve">SUMINISTRO E INSTALACION DE MARQUESINA, CON ESTRUCTURA METALICA  Y POLICARBONATO ALVEOLAR  </v>
          </cell>
          <cell r="E288" t="str">
            <v>M2</v>
          </cell>
          <cell r="F288"/>
          <cell r="G288">
            <v>173368</v>
          </cell>
          <cell r="H288"/>
          <cell r="I288">
            <v>169849</v>
          </cell>
          <cell r="J288"/>
          <cell r="K288">
            <v>200229</v>
          </cell>
          <cell r="L288"/>
          <cell r="M288">
            <v>196164</v>
          </cell>
          <cell r="N288"/>
          <cell r="O288">
            <v>250442</v>
          </cell>
          <cell r="P288"/>
          <cell r="Q288">
            <v>245358</v>
          </cell>
          <cell r="R288" t="str">
            <v>CUMPLE</v>
          </cell>
          <cell r="S288" t="str">
            <v>CUMPLE</v>
          </cell>
          <cell r="T288" t="str">
            <v>CUMPLE</v>
          </cell>
          <cell r="U288">
            <v>203790.33333333334</v>
          </cell>
        </row>
        <row r="289">
          <cell r="C289">
            <v>10</v>
          </cell>
          <cell r="D289" t="str">
            <v>PISOS BASES</v>
          </cell>
          <cell r="E289"/>
          <cell r="F289"/>
          <cell r="G289"/>
          <cell r="H289"/>
          <cell r="I289"/>
          <cell r="J289"/>
          <cell r="K289"/>
          <cell r="L289"/>
          <cell r="M289"/>
          <cell r="N289"/>
          <cell r="O289"/>
          <cell r="P289"/>
          <cell r="Q289"/>
          <cell r="R289"/>
          <cell r="S289" t="str">
            <v>CUMPLE</v>
          </cell>
          <cell r="T289" t="str">
            <v>CUMPLE</v>
          </cell>
          <cell r="U289" t="e">
            <v>#DIV/0!</v>
          </cell>
        </row>
        <row r="290">
          <cell r="C290" t="str">
            <v>10.1</v>
          </cell>
          <cell r="D290" t="str">
            <v>ALISTADO ENDURECIDO MORTERO 1:3 H=4</v>
          </cell>
          <cell r="E290" t="str">
            <v>M2</v>
          </cell>
          <cell r="F290"/>
          <cell r="G290">
            <v>45781</v>
          </cell>
          <cell r="H290"/>
          <cell r="I290">
            <v>44852</v>
          </cell>
          <cell r="J290"/>
          <cell r="K290">
            <v>49076</v>
          </cell>
          <cell r="L290"/>
          <cell r="M290">
            <v>48080</v>
          </cell>
          <cell r="N290"/>
          <cell r="O290">
            <v>61612</v>
          </cell>
          <cell r="P290"/>
          <cell r="Q290">
            <v>60361</v>
          </cell>
          <cell r="R290" t="str">
            <v>CUMPLE</v>
          </cell>
          <cell r="S290" t="str">
            <v>CUMPLE</v>
          </cell>
          <cell r="T290" t="str">
            <v>CUMPLE</v>
          </cell>
          <cell r="U290">
            <v>51097.666666666664</v>
          </cell>
        </row>
        <row r="291">
          <cell r="C291" t="str">
            <v>10.2</v>
          </cell>
          <cell r="D291" t="str">
            <v>ALISTADO IMPERMEABILIZADO PISOS 1:3, E = 0.04</v>
          </cell>
          <cell r="E291" t="str">
            <v>M2</v>
          </cell>
          <cell r="F291"/>
          <cell r="G291">
            <v>37606</v>
          </cell>
          <cell r="H291"/>
          <cell r="I291">
            <v>36843</v>
          </cell>
          <cell r="J291"/>
          <cell r="K291">
            <v>42211</v>
          </cell>
          <cell r="L291"/>
          <cell r="M291">
            <v>41354</v>
          </cell>
          <cell r="N291"/>
          <cell r="O291">
            <v>48835</v>
          </cell>
          <cell r="P291"/>
          <cell r="Q291">
            <v>47844</v>
          </cell>
          <cell r="R291" t="str">
            <v>CUMPLE</v>
          </cell>
          <cell r="S291" t="str">
            <v>CUMPLE</v>
          </cell>
          <cell r="T291" t="str">
            <v>CUMPLE</v>
          </cell>
          <cell r="U291">
            <v>42013.666666666664</v>
          </cell>
        </row>
        <row r="292">
          <cell r="C292" t="str">
            <v>10.3</v>
          </cell>
          <cell r="D292" t="str">
            <v>ALISTADO PISOS 1:3, E=0.04</v>
          </cell>
          <cell r="E292" t="str">
            <v>M2</v>
          </cell>
          <cell r="F292"/>
          <cell r="G292">
            <v>30769</v>
          </cell>
          <cell r="H292"/>
          <cell r="I292">
            <v>30144</v>
          </cell>
          <cell r="J292"/>
          <cell r="K292">
            <v>35171</v>
          </cell>
          <cell r="L292"/>
          <cell r="M292">
            <v>34457</v>
          </cell>
          <cell r="N292"/>
          <cell r="O292">
            <v>40186</v>
          </cell>
          <cell r="P292"/>
          <cell r="Q292">
            <v>39370</v>
          </cell>
          <cell r="R292" t="str">
            <v>CUMPLE</v>
          </cell>
          <cell r="S292" t="str">
            <v>CUMPLE</v>
          </cell>
          <cell r="T292" t="str">
            <v>CUMPLE</v>
          </cell>
          <cell r="U292">
            <v>34657</v>
          </cell>
        </row>
        <row r="293">
          <cell r="C293" t="str">
            <v>10.4</v>
          </cell>
          <cell r="D293" t="str">
            <v>CAÑUELA CONCRETO 2000 PSI 0.20X0.12</v>
          </cell>
          <cell r="E293" t="str">
            <v>M3</v>
          </cell>
          <cell r="F293"/>
          <cell r="G293">
            <v>129849</v>
          </cell>
          <cell r="H293"/>
          <cell r="I293">
            <v>127213</v>
          </cell>
          <cell r="J293"/>
          <cell r="K293">
            <v>142925</v>
          </cell>
          <cell r="L293"/>
          <cell r="M293">
            <v>140024</v>
          </cell>
          <cell r="N293"/>
          <cell r="O293">
            <v>164985</v>
          </cell>
          <cell r="P293"/>
          <cell r="Q293">
            <v>161636</v>
          </cell>
          <cell r="R293" t="str">
            <v>CUMPLE</v>
          </cell>
          <cell r="S293" t="str">
            <v>CUMPLE</v>
          </cell>
          <cell r="T293" t="str">
            <v>CUMPLE</v>
          </cell>
          <cell r="U293">
            <v>142957.66666666666</v>
          </cell>
        </row>
        <row r="294">
          <cell r="C294" t="str">
            <v>10.5</v>
          </cell>
          <cell r="D294" t="str">
            <v>CONCRETO ESTRIADO RAMPAS 2500 PSI</v>
          </cell>
          <cell r="E294" t="str">
            <v>M2</v>
          </cell>
          <cell r="F294"/>
          <cell r="G294">
            <v>89315</v>
          </cell>
          <cell r="H294"/>
          <cell r="I294">
            <v>87502</v>
          </cell>
          <cell r="J294"/>
          <cell r="K294">
            <v>99749</v>
          </cell>
          <cell r="L294"/>
          <cell r="M294">
            <v>97724</v>
          </cell>
          <cell r="N294"/>
          <cell r="O294">
            <v>114635</v>
          </cell>
          <cell r="P294"/>
          <cell r="Q294">
            <v>112308</v>
          </cell>
          <cell r="R294" t="str">
            <v>CUMPLE</v>
          </cell>
          <cell r="S294" t="str">
            <v>CUMPLE</v>
          </cell>
          <cell r="T294" t="str">
            <v>CUMPLE</v>
          </cell>
          <cell r="U294">
            <v>99178</v>
          </cell>
        </row>
        <row r="295">
          <cell r="C295" t="str">
            <v>10.6</v>
          </cell>
          <cell r="D295" t="str">
            <v>MANTO FIBERGLASS 600X1</v>
          </cell>
          <cell r="E295" t="str">
            <v>M2</v>
          </cell>
          <cell r="F295"/>
          <cell r="G295">
            <v>36844</v>
          </cell>
          <cell r="H295"/>
          <cell r="I295">
            <v>36096</v>
          </cell>
          <cell r="J295"/>
          <cell r="K295">
            <v>42860</v>
          </cell>
          <cell r="L295"/>
          <cell r="M295">
            <v>41990</v>
          </cell>
          <cell r="N295"/>
          <cell r="O295">
            <v>50154</v>
          </cell>
          <cell r="P295"/>
          <cell r="Q295">
            <v>49136</v>
          </cell>
          <cell r="R295" t="str">
            <v>CUMPLE</v>
          </cell>
          <cell r="S295" t="str">
            <v>CUMPLE</v>
          </cell>
          <cell r="T295" t="str">
            <v>CUMPLE</v>
          </cell>
          <cell r="U295">
            <v>42407.333333333336</v>
          </cell>
        </row>
        <row r="296">
          <cell r="C296" t="str">
            <v>10.7</v>
          </cell>
          <cell r="D296" t="str">
            <v>PEGANTE MORTERO-CONCRETO</v>
          </cell>
          <cell r="E296" t="str">
            <v>M2</v>
          </cell>
          <cell r="F296"/>
          <cell r="G296">
            <v>25752</v>
          </cell>
          <cell r="H296"/>
          <cell r="I296">
            <v>25229</v>
          </cell>
          <cell r="J296"/>
          <cell r="K296">
            <v>30656</v>
          </cell>
          <cell r="L296"/>
          <cell r="M296">
            <v>30034</v>
          </cell>
          <cell r="N296"/>
          <cell r="O296">
            <v>38001</v>
          </cell>
          <cell r="P296"/>
          <cell r="Q296">
            <v>37230</v>
          </cell>
          <cell r="R296" t="str">
            <v>CUMPLE</v>
          </cell>
          <cell r="S296" t="str">
            <v>CUMPLE</v>
          </cell>
          <cell r="T296" t="str">
            <v>CUMPLE</v>
          </cell>
          <cell r="U296">
            <v>30831</v>
          </cell>
        </row>
        <row r="297">
          <cell r="C297" t="str">
            <v>10.8</v>
          </cell>
          <cell r="D297" t="str">
            <v>PLACA BASE CONCRETO 0.08 2500 PSI</v>
          </cell>
          <cell r="E297" t="str">
            <v>M2</v>
          </cell>
          <cell r="F297"/>
          <cell r="G297">
            <v>54145</v>
          </cell>
          <cell r="H297"/>
          <cell r="I297">
            <v>53046</v>
          </cell>
          <cell r="J297"/>
          <cell r="K297">
            <v>62125</v>
          </cell>
          <cell r="L297"/>
          <cell r="M297">
            <v>60864</v>
          </cell>
          <cell r="N297"/>
          <cell r="O297">
            <v>70328</v>
          </cell>
          <cell r="P297"/>
          <cell r="Q297">
            <v>68900</v>
          </cell>
          <cell r="R297" t="str">
            <v>CUMPLE</v>
          </cell>
          <cell r="S297" t="str">
            <v>CUMPLE</v>
          </cell>
          <cell r="T297" t="str">
            <v>CUMPLE</v>
          </cell>
          <cell r="U297">
            <v>60936.666666666664</v>
          </cell>
        </row>
        <row r="298">
          <cell r="C298" t="str">
            <v>10.9</v>
          </cell>
          <cell r="D298" t="str">
            <v>PLACA BASE CONCRETO 0.10 2500 PSI</v>
          </cell>
          <cell r="E298" t="str">
            <v>M2</v>
          </cell>
          <cell r="F298"/>
          <cell r="G298">
            <v>62589</v>
          </cell>
          <cell r="H298"/>
          <cell r="I298">
            <v>61318</v>
          </cell>
          <cell r="J298"/>
          <cell r="K298">
            <v>71623</v>
          </cell>
          <cell r="L298"/>
          <cell r="M298">
            <v>70169</v>
          </cell>
          <cell r="N298"/>
          <cell r="O298">
            <v>80033</v>
          </cell>
          <cell r="P298"/>
          <cell r="Q298">
            <v>78408</v>
          </cell>
          <cell r="R298" t="str">
            <v>CUMPLE</v>
          </cell>
          <cell r="S298" t="str">
            <v>CUMPLE</v>
          </cell>
          <cell r="T298" t="str">
            <v>CUMPLE</v>
          </cell>
          <cell r="U298">
            <v>69965</v>
          </cell>
        </row>
        <row r="299">
          <cell r="C299" t="str">
            <v>10.10</v>
          </cell>
          <cell r="D299" t="str">
            <v>PLACA BASE CONCRETO 0.15 2500 PSI</v>
          </cell>
          <cell r="E299" t="str">
            <v>M2</v>
          </cell>
          <cell r="F299"/>
          <cell r="G299">
            <v>89806</v>
          </cell>
          <cell r="H299"/>
          <cell r="I299">
            <v>87983</v>
          </cell>
          <cell r="J299"/>
          <cell r="K299">
            <v>101202</v>
          </cell>
          <cell r="L299"/>
          <cell r="M299">
            <v>99148</v>
          </cell>
          <cell r="N299"/>
          <cell r="O299">
            <v>113074</v>
          </cell>
          <cell r="P299"/>
          <cell r="Q299">
            <v>110779</v>
          </cell>
          <cell r="R299" t="str">
            <v>CUMPLE</v>
          </cell>
          <cell r="S299" t="str">
            <v>CUMPLE</v>
          </cell>
          <cell r="T299" t="str">
            <v>CUMPLE</v>
          </cell>
          <cell r="U299">
            <v>99303.333333333328</v>
          </cell>
        </row>
        <row r="300">
          <cell r="C300" t="str">
            <v>10.11</v>
          </cell>
          <cell r="D300" t="str">
            <v>SUBBASE RECEBO ZONAS EXTERIORES</v>
          </cell>
          <cell r="E300" t="str">
            <v>M3</v>
          </cell>
          <cell r="F300"/>
          <cell r="G300">
            <v>109713</v>
          </cell>
          <cell r="H300"/>
          <cell r="I300">
            <v>107486</v>
          </cell>
          <cell r="J300"/>
          <cell r="K300">
            <v>123643</v>
          </cell>
          <cell r="L300"/>
          <cell r="M300">
            <v>121133</v>
          </cell>
          <cell r="N300"/>
          <cell r="O300">
            <v>136581</v>
          </cell>
          <cell r="P300"/>
          <cell r="Q300">
            <v>133808</v>
          </cell>
          <cell r="R300" t="str">
            <v>CUMPLE</v>
          </cell>
          <cell r="S300" t="str">
            <v>CUMPLE</v>
          </cell>
          <cell r="T300" t="str">
            <v>CUMPLE</v>
          </cell>
          <cell r="U300">
            <v>120809</v>
          </cell>
        </row>
        <row r="301">
          <cell r="C301">
            <v>11</v>
          </cell>
          <cell r="D301" t="str">
            <v>INSTALACIONES HIDROSANITARIAS - RED CONTRA INCENDIO</v>
          </cell>
          <cell r="E301"/>
          <cell r="F301"/>
          <cell r="G301"/>
          <cell r="H301"/>
          <cell r="I301"/>
          <cell r="J301"/>
          <cell r="K301"/>
          <cell r="L301"/>
          <cell r="M301"/>
          <cell r="N301"/>
          <cell r="O301"/>
          <cell r="P301"/>
          <cell r="Q301"/>
          <cell r="R301"/>
          <cell r="S301" t="str">
            <v>CUMPLE</v>
          </cell>
          <cell r="T301" t="str">
            <v>CUMPLE</v>
          </cell>
          <cell r="U301" t="e">
            <v>#DIV/0!</v>
          </cell>
        </row>
        <row r="302">
          <cell r="C302" t="str">
            <v>11.1</v>
          </cell>
          <cell r="D302" t="str">
            <v>ACOMETIDA EN PVC 1/2" 5M</v>
          </cell>
          <cell r="E302" t="str">
            <v>UND</v>
          </cell>
          <cell r="F302"/>
          <cell r="G302">
            <v>186500</v>
          </cell>
          <cell r="H302"/>
          <cell r="I302">
            <v>182714</v>
          </cell>
          <cell r="J302"/>
          <cell r="K302">
            <v>218873</v>
          </cell>
          <cell r="L302"/>
          <cell r="M302">
            <v>214430</v>
          </cell>
          <cell r="N302"/>
          <cell r="O302">
            <v>249405</v>
          </cell>
          <cell r="P302"/>
          <cell r="Q302">
            <v>244342</v>
          </cell>
          <cell r="R302" t="str">
            <v>CUMPLE</v>
          </cell>
          <cell r="S302" t="str">
            <v>CUMPLE</v>
          </cell>
          <cell r="T302" t="str">
            <v>CUMPLE</v>
          </cell>
          <cell r="U302">
            <v>213828.66666666666</v>
          </cell>
        </row>
        <row r="303">
          <cell r="C303" t="str">
            <v>11.2</v>
          </cell>
          <cell r="D303" t="str">
            <v>ACOMETIDA EN PVC 3/4" 5M</v>
          </cell>
          <cell r="E303" t="str">
            <v>UND</v>
          </cell>
          <cell r="F303"/>
          <cell r="G303">
            <v>126161</v>
          </cell>
          <cell r="H303"/>
          <cell r="I303">
            <v>123600</v>
          </cell>
          <cell r="J303"/>
          <cell r="K303">
            <v>145257</v>
          </cell>
          <cell r="L303"/>
          <cell r="M303">
            <v>142308</v>
          </cell>
          <cell r="N303"/>
          <cell r="O303">
            <v>181162</v>
          </cell>
          <cell r="P303"/>
          <cell r="Q303">
            <v>177484</v>
          </cell>
          <cell r="R303" t="str">
            <v>CUMPLE</v>
          </cell>
          <cell r="S303" t="str">
            <v>CUMPLE</v>
          </cell>
          <cell r="T303" t="str">
            <v>CUMPLE</v>
          </cell>
          <cell r="U303">
            <v>147797.33333333334</v>
          </cell>
        </row>
        <row r="304">
          <cell r="C304" t="str">
            <v>11.3</v>
          </cell>
          <cell r="D304" t="str">
            <v>BAJANTE AGUAS LLUVIAS PVC 3"</v>
          </cell>
          <cell r="E304" t="str">
            <v>ML</v>
          </cell>
          <cell r="F304"/>
          <cell r="G304">
            <v>27113</v>
          </cell>
          <cell r="H304"/>
          <cell r="I304">
            <v>26563</v>
          </cell>
          <cell r="J304"/>
          <cell r="K304">
            <v>30809</v>
          </cell>
          <cell r="L304"/>
          <cell r="M304">
            <v>30184</v>
          </cell>
          <cell r="N304"/>
          <cell r="O304">
            <v>40150</v>
          </cell>
          <cell r="P304"/>
          <cell r="Q304">
            <v>39335</v>
          </cell>
          <cell r="R304" t="str">
            <v>CUMPLE</v>
          </cell>
          <cell r="S304" t="str">
            <v>CUMPLE</v>
          </cell>
          <cell r="T304" t="str">
            <v>CUMPLE</v>
          </cell>
          <cell r="U304">
            <v>32027.333333333332</v>
          </cell>
        </row>
        <row r="305">
          <cell r="C305" t="str">
            <v>11.4</v>
          </cell>
          <cell r="D305" t="str">
            <v>BAJANTE AGUAS LLUVIAS PVC 4"</v>
          </cell>
          <cell r="E305" t="str">
            <v>ML</v>
          </cell>
          <cell r="F305"/>
          <cell r="G305">
            <v>39338</v>
          </cell>
          <cell r="H305"/>
          <cell r="I305">
            <v>38539</v>
          </cell>
          <cell r="J305"/>
          <cell r="K305">
            <v>42833</v>
          </cell>
          <cell r="L305"/>
          <cell r="M305">
            <v>41963</v>
          </cell>
          <cell r="N305"/>
          <cell r="O305">
            <v>55553</v>
          </cell>
          <cell r="P305"/>
          <cell r="Q305">
            <v>54425</v>
          </cell>
          <cell r="R305" t="str">
            <v>CUMPLE</v>
          </cell>
          <cell r="S305" t="str">
            <v>CUMPLE</v>
          </cell>
          <cell r="T305" t="str">
            <v>CUMPLE</v>
          </cell>
          <cell r="U305">
            <v>44975.666666666664</v>
          </cell>
        </row>
        <row r="306">
          <cell r="C306" t="str">
            <v>11.5</v>
          </cell>
          <cell r="D306" t="str">
            <v>BAJANTE AGUAS RESIDUALES PVC 3"</v>
          </cell>
          <cell r="E306" t="str">
            <v>ML</v>
          </cell>
          <cell r="F306"/>
          <cell r="G306">
            <v>35450</v>
          </cell>
          <cell r="H306"/>
          <cell r="I306">
            <v>34730</v>
          </cell>
          <cell r="J306"/>
          <cell r="K306">
            <v>40286</v>
          </cell>
          <cell r="L306"/>
          <cell r="M306">
            <v>39468</v>
          </cell>
          <cell r="N306"/>
          <cell r="O306">
            <v>46892</v>
          </cell>
          <cell r="P306"/>
          <cell r="Q306">
            <v>45940</v>
          </cell>
          <cell r="R306" t="str">
            <v>CUMPLE</v>
          </cell>
          <cell r="S306" t="str">
            <v>CUMPLE</v>
          </cell>
          <cell r="T306" t="str">
            <v>CUMPLE</v>
          </cell>
          <cell r="U306">
            <v>40046</v>
          </cell>
        </row>
        <row r="307">
          <cell r="C307" t="str">
            <v>11.6</v>
          </cell>
          <cell r="D307" t="str">
            <v>BAJANTE AGUAS RESIDUALES PVC 4"</v>
          </cell>
          <cell r="E307" t="str">
            <v>ML</v>
          </cell>
          <cell r="F307"/>
          <cell r="G307">
            <v>45671</v>
          </cell>
          <cell r="H307"/>
          <cell r="I307">
            <v>44744</v>
          </cell>
          <cell r="J307"/>
          <cell r="K307">
            <v>49937</v>
          </cell>
          <cell r="L307"/>
          <cell r="M307">
            <v>48923</v>
          </cell>
          <cell r="N307"/>
          <cell r="O307">
            <v>60269</v>
          </cell>
          <cell r="P307"/>
          <cell r="Q307">
            <v>59046</v>
          </cell>
          <cell r="R307" t="str">
            <v>CUMPLE</v>
          </cell>
          <cell r="S307" t="str">
            <v>CUMPLE</v>
          </cell>
          <cell r="T307" t="str">
            <v>CUMPLE</v>
          </cell>
          <cell r="U307">
            <v>50904.333333333336</v>
          </cell>
        </row>
        <row r="308">
          <cell r="C308" t="str">
            <v>11.7</v>
          </cell>
          <cell r="D308" t="str">
            <v>BAJANTE AGUAS RESIDUALES PVC 6"</v>
          </cell>
          <cell r="E308" t="str">
            <v>ML</v>
          </cell>
          <cell r="F308"/>
          <cell r="G308">
            <v>96862</v>
          </cell>
          <cell r="H308"/>
          <cell r="I308">
            <v>94896</v>
          </cell>
          <cell r="J308"/>
          <cell r="K308">
            <v>109278</v>
          </cell>
          <cell r="L308"/>
          <cell r="M308">
            <v>107060</v>
          </cell>
          <cell r="N308"/>
          <cell r="O308">
            <v>127044</v>
          </cell>
          <cell r="P308"/>
          <cell r="Q308">
            <v>124465</v>
          </cell>
          <cell r="R308" t="str">
            <v>CUMPLE</v>
          </cell>
          <cell r="S308" t="str">
            <v>CUMPLE</v>
          </cell>
          <cell r="T308" t="str">
            <v>CUMPLE</v>
          </cell>
          <cell r="U308">
            <v>108807</v>
          </cell>
        </row>
        <row r="309">
          <cell r="C309" t="str">
            <v>11.8</v>
          </cell>
          <cell r="D309" t="str">
            <v>CONEXIÓN TANQUE ELEVADO PVC</v>
          </cell>
          <cell r="E309" t="str">
            <v>UND</v>
          </cell>
          <cell r="F309"/>
          <cell r="G309">
            <v>175216</v>
          </cell>
          <cell r="H309"/>
          <cell r="I309">
            <v>171659</v>
          </cell>
          <cell r="J309"/>
          <cell r="K309">
            <v>196499</v>
          </cell>
          <cell r="L309"/>
          <cell r="M309">
            <v>192510</v>
          </cell>
          <cell r="N309"/>
          <cell r="O309">
            <v>229225</v>
          </cell>
          <cell r="P309"/>
          <cell r="Q309">
            <v>224572</v>
          </cell>
          <cell r="R309" t="str">
            <v>CUMPLE</v>
          </cell>
          <cell r="S309" t="str">
            <v>CUMPLE</v>
          </cell>
          <cell r="T309" t="str">
            <v>CUMPLE</v>
          </cell>
          <cell r="U309">
            <v>196247</v>
          </cell>
        </row>
        <row r="310">
          <cell r="C310" t="str">
            <v>11.9</v>
          </cell>
          <cell r="D310" t="str">
            <v>INSTALACIÓN APARATO SANITARIO</v>
          </cell>
          <cell r="E310" t="str">
            <v>UND</v>
          </cell>
          <cell r="F310"/>
          <cell r="G310">
            <v>60417</v>
          </cell>
          <cell r="H310"/>
          <cell r="I310">
            <v>59191</v>
          </cell>
          <cell r="J310"/>
          <cell r="K310">
            <v>68935</v>
          </cell>
          <cell r="L310"/>
          <cell r="M310">
            <v>67536</v>
          </cell>
          <cell r="N310"/>
          <cell r="O310">
            <v>81288</v>
          </cell>
          <cell r="P310"/>
          <cell r="Q310">
            <v>79638</v>
          </cell>
          <cell r="R310" t="str">
            <v>CUMPLE</v>
          </cell>
          <cell r="S310" t="str">
            <v>CUMPLE</v>
          </cell>
          <cell r="T310" t="str">
            <v>CUMPLE</v>
          </cell>
          <cell r="U310">
            <v>68788.333333333328</v>
          </cell>
        </row>
        <row r="311">
          <cell r="C311" t="str">
            <v>11.10</v>
          </cell>
          <cell r="D311" t="str">
            <v>INSTALACIÓN BOMBAS DE AGUA</v>
          </cell>
          <cell r="E311" t="str">
            <v>UND</v>
          </cell>
          <cell r="F311"/>
          <cell r="G311">
            <v>614789</v>
          </cell>
          <cell r="H311"/>
          <cell r="I311">
            <v>602309</v>
          </cell>
          <cell r="J311"/>
          <cell r="K311">
            <v>681228</v>
          </cell>
          <cell r="L311"/>
          <cell r="M311">
            <v>667399</v>
          </cell>
          <cell r="N311"/>
          <cell r="O311">
            <v>778730</v>
          </cell>
          <cell r="P311"/>
          <cell r="Q311">
            <v>762922</v>
          </cell>
          <cell r="R311" t="str">
            <v>CUMPLE</v>
          </cell>
          <cell r="S311" t="str">
            <v>CUMPLE</v>
          </cell>
          <cell r="T311" t="str">
            <v>CUMPLE</v>
          </cell>
          <cell r="U311">
            <v>677543.33333333337</v>
          </cell>
        </row>
        <row r="312">
          <cell r="C312" t="str">
            <v>11.11</v>
          </cell>
          <cell r="D312" t="str">
            <v>LLAVE DE MANGUERA</v>
          </cell>
          <cell r="E312" t="str">
            <v>UND</v>
          </cell>
          <cell r="F312"/>
          <cell r="G312">
            <v>43192</v>
          </cell>
          <cell r="H312"/>
          <cell r="I312">
            <v>42315</v>
          </cell>
          <cell r="J312"/>
          <cell r="K312">
            <v>47777</v>
          </cell>
          <cell r="L312"/>
          <cell r="M312">
            <v>46807</v>
          </cell>
          <cell r="N312"/>
          <cell r="O312">
            <v>56345</v>
          </cell>
          <cell r="P312"/>
          <cell r="Q312">
            <v>55201</v>
          </cell>
          <cell r="R312" t="str">
            <v>CUMPLE</v>
          </cell>
          <cell r="S312" t="str">
            <v>CUMPLE</v>
          </cell>
          <cell r="T312" t="str">
            <v>CUMPLE</v>
          </cell>
          <cell r="U312">
            <v>48107.666666666664</v>
          </cell>
        </row>
        <row r="313">
          <cell r="C313" t="str">
            <v>11.12</v>
          </cell>
          <cell r="D313" t="str">
            <v>PUNTO AGUA CALIENTE  CPVC (INC. ACCESORIOS)</v>
          </cell>
          <cell r="E313" t="str">
            <v>UND</v>
          </cell>
          <cell r="F313"/>
          <cell r="G313">
            <v>97775</v>
          </cell>
          <cell r="H313"/>
          <cell r="I313">
            <v>95790</v>
          </cell>
          <cell r="J313"/>
          <cell r="K313">
            <v>105620</v>
          </cell>
          <cell r="L313"/>
          <cell r="M313">
            <v>103476</v>
          </cell>
          <cell r="N313"/>
          <cell r="O313">
            <v>123537</v>
          </cell>
          <cell r="P313"/>
          <cell r="Q313">
            <v>121029</v>
          </cell>
          <cell r="R313" t="str">
            <v>CUMPLE</v>
          </cell>
          <cell r="S313" t="str">
            <v>CUMPLE</v>
          </cell>
          <cell r="T313" t="str">
            <v>CUMPLE</v>
          </cell>
          <cell r="U313">
            <v>106765</v>
          </cell>
        </row>
        <row r="314">
          <cell r="C314" t="str">
            <v>11.13</v>
          </cell>
          <cell r="D314" t="str">
            <v>PUNTO HIDRÁULICO PVC-P/PARAL 1/2"</v>
          </cell>
          <cell r="E314" t="str">
            <v>UND</v>
          </cell>
          <cell r="F314"/>
          <cell r="G314">
            <v>65197</v>
          </cell>
          <cell r="H314"/>
          <cell r="I314">
            <v>63874</v>
          </cell>
          <cell r="J314"/>
          <cell r="K314">
            <v>74748</v>
          </cell>
          <cell r="L314"/>
          <cell r="M314">
            <v>73231</v>
          </cell>
          <cell r="N314"/>
          <cell r="O314">
            <v>85192</v>
          </cell>
          <cell r="P314"/>
          <cell r="Q314">
            <v>83463</v>
          </cell>
          <cell r="R314" t="str">
            <v>CUMPLE</v>
          </cell>
          <cell r="S314" t="str">
            <v>CUMPLE</v>
          </cell>
          <cell r="T314" t="str">
            <v>CUMPLE</v>
          </cell>
          <cell r="U314">
            <v>73522.666666666672</v>
          </cell>
        </row>
        <row r="315">
          <cell r="C315" t="str">
            <v>11.14</v>
          </cell>
          <cell r="D315" t="str">
            <v>PUNTO HIDÁULICO PVC-P/PARAL 3/4"</v>
          </cell>
          <cell r="E315" t="str">
            <v>UND</v>
          </cell>
          <cell r="F315"/>
          <cell r="G315">
            <v>70391</v>
          </cell>
          <cell r="H315"/>
          <cell r="I315">
            <v>68962</v>
          </cell>
          <cell r="J315"/>
          <cell r="K315">
            <v>79442</v>
          </cell>
          <cell r="L315"/>
          <cell r="M315">
            <v>77829</v>
          </cell>
          <cell r="N315"/>
          <cell r="O315">
            <v>90576</v>
          </cell>
          <cell r="P315"/>
          <cell r="Q315">
            <v>88737</v>
          </cell>
          <cell r="R315" t="str">
            <v>CUMPLE</v>
          </cell>
          <cell r="S315" t="str">
            <v>CUMPLE</v>
          </cell>
          <cell r="T315" t="str">
            <v>CUMPLE</v>
          </cell>
          <cell r="U315">
            <v>78509.333333333328</v>
          </cell>
        </row>
        <row r="316">
          <cell r="C316" t="str">
            <v>11.15</v>
          </cell>
          <cell r="D316" t="str">
            <v>PUNTO HIDRÁULICO PVC-P/PARAL 1 1/4"</v>
          </cell>
          <cell r="E316" t="str">
            <v>UND</v>
          </cell>
          <cell r="F316"/>
          <cell r="G316">
            <v>82889</v>
          </cell>
          <cell r="H316"/>
          <cell r="I316">
            <v>81206</v>
          </cell>
          <cell r="J316"/>
          <cell r="K316">
            <v>93166</v>
          </cell>
          <cell r="L316"/>
          <cell r="M316">
            <v>91275</v>
          </cell>
          <cell r="N316"/>
          <cell r="O316">
            <v>105051</v>
          </cell>
          <cell r="P316"/>
          <cell r="Q316">
            <v>102918</v>
          </cell>
          <cell r="R316" t="str">
            <v>CUMPLE</v>
          </cell>
          <cell r="S316" t="str">
            <v>CUMPLE</v>
          </cell>
          <cell r="T316" t="str">
            <v>CUMPLE</v>
          </cell>
          <cell r="U316">
            <v>91799.666666666672</v>
          </cell>
        </row>
        <row r="317">
          <cell r="C317" t="str">
            <v>11.16</v>
          </cell>
          <cell r="D317" t="str">
            <v>SALIDA SANITARIA PVC-S/PARAL 2"</v>
          </cell>
          <cell r="E317" t="str">
            <v>UND</v>
          </cell>
          <cell r="F317"/>
          <cell r="G317">
            <v>52436</v>
          </cell>
          <cell r="H317"/>
          <cell r="I317">
            <v>51372</v>
          </cell>
          <cell r="J317"/>
          <cell r="K317">
            <v>60761</v>
          </cell>
          <cell r="L317"/>
          <cell r="M317">
            <v>59528</v>
          </cell>
          <cell r="N317"/>
          <cell r="O317">
            <v>69280</v>
          </cell>
          <cell r="P317"/>
          <cell r="Q317">
            <v>67874</v>
          </cell>
          <cell r="R317" t="str">
            <v>CUMPLE</v>
          </cell>
          <cell r="S317" t="str">
            <v>CUMPLE</v>
          </cell>
          <cell r="T317" t="str">
            <v>CUMPLE</v>
          </cell>
          <cell r="U317">
            <v>59591.333333333336</v>
          </cell>
        </row>
        <row r="318">
          <cell r="C318" t="str">
            <v>11.17</v>
          </cell>
          <cell r="D318" t="str">
            <v>SALIDA SANITARIA PVC-S/PARAL 3"</v>
          </cell>
          <cell r="E318" t="str">
            <v>UND</v>
          </cell>
          <cell r="F318"/>
          <cell r="G318">
            <v>59441</v>
          </cell>
          <cell r="H318"/>
          <cell r="I318">
            <v>58234</v>
          </cell>
          <cell r="J318"/>
          <cell r="K318">
            <v>69670</v>
          </cell>
          <cell r="L318"/>
          <cell r="M318">
            <v>68256</v>
          </cell>
          <cell r="N318"/>
          <cell r="O318">
            <v>78702</v>
          </cell>
          <cell r="P318"/>
          <cell r="Q318">
            <v>77104</v>
          </cell>
          <cell r="R318" t="str">
            <v>CUMPLE</v>
          </cell>
          <cell r="S318" t="str">
            <v>CUMPLE</v>
          </cell>
          <cell r="T318" t="str">
            <v>CUMPLE</v>
          </cell>
          <cell r="U318">
            <v>67864.666666666672</v>
          </cell>
        </row>
        <row r="319">
          <cell r="C319" t="str">
            <v>11.18</v>
          </cell>
          <cell r="D319" t="str">
            <v>SALIDA SANITARIA PVC-S/PARAL 4"</v>
          </cell>
          <cell r="E319" t="str">
            <v>UND</v>
          </cell>
          <cell r="F319"/>
          <cell r="G319">
            <v>85547</v>
          </cell>
          <cell r="H319"/>
          <cell r="I319">
            <v>83810</v>
          </cell>
          <cell r="J319"/>
          <cell r="K319">
            <v>99668</v>
          </cell>
          <cell r="L319"/>
          <cell r="M319">
            <v>97645</v>
          </cell>
          <cell r="N319"/>
          <cell r="O319">
            <v>115775</v>
          </cell>
          <cell r="P319"/>
          <cell r="Q319">
            <v>113425</v>
          </cell>
          <cell r="R319" t="str">
            <v>CUMPLE</v>
          </cell>
          <cell r="S319" t="str">
            <v>CUMPLE</v>
          </cell>
          <cell r="T319" t="str">
            <v>CUMPLE</v>
          </cell>
          <cell r="U319">
            <v>98293.333333333328</v>
          </cell>
        </row>
        <row r="320">
          <cell r="C320" t="str">
            <v>11.19</v>
          </cell>
          <cell r="D320" t="str">
            <v>SALIDA SANITARIA PVC-S/SIFON 3" INCLUYE REJILLA METALICA</v>
          </cell>
          <cell r="E320" t="str">
            <v>UND</v>
          </cell>
          <cell r="F320"/>
          <cell r="G320">
            <v>84931</v>
          </cell>
          <cell r="H320"/>
          <cell r="I320">
            <v>83207</v>
          </cell>
          <cell r="J320"/>
          <cell r="K320">
            <v>93025</v>
          </cell>
          <cell r="L320"/>
          <cell r="M320">
            <v>91137</v>
          </cell>
          <cell r="N320"/>
          <cell r="O320">
            <v>115589</v>
          </cell>
          <cell r="P320"/>
          <cell r="Q320">
            <v>113243</v>
          </cell>
          <cell r="R320" t="str">
            <v>CUMPLE</v>
          </cell>
          <cell r="S320" t="str">
            <v>CUMPLE</v>
          </cell>
          <cell r="T320" t="str">
            <v>CUMPLE</v>
          </cell>
          <cell r="U320">
            <v>95862.333333333328</v>
          </cell>
        </row>
        <row r="321">
          <cell r="C321" t="str">
            <v>11.20</v>
          </cell>
          <cell r="D321" t="str">
            <v>RED SUMINISTRO CPVC Ø 1/2" (INC. ACCESORIOS)</v>
          </cell>
          <cell r="E321" t="str">
            <v>ML</v>
          </cell>
          <cell r="F321"/>
          <cell r="G321">
            <v>13358</v>
          </cell>
          <cell r="H321"/>
          <cell r="I321">
            <v>13087</v>
          </cell>
          <cell r="J321"/>
          <cell r="K321">
            <v>14949</v>
          </cell>
          <cell r="L321"/>
          <cell r="M321">
            <v>14646</v>
          </cell>
          <cell r="N321"/>
          <cell r="O321">
            <v>18317</v>
          </cell>
          <cell r="P321"/>
          <cell r="Q321">
            <v>17945</v>
          </cell>
          <cell r="R321" t="str">
            <v>CUMPLE</v>
          </cell>
          <cell r="S321" t="str">
            <v>CUMPLE</v>
          </cell>
          <cell r="T321" t="str">
            <v>CUMPLE</v>
          </cell>
          <cell r="U321">
            <v>15226</v>
          </cell>
        </row>
        <row r="322">
          <cell r="C322" t="str">
            <v>11.21</v>
          </cell>
          <cell r="D322" t="str">
            <v>RED SUMINISTRO CPVC Ø 3/4" (INC. ACCESORIOS)</v>
          </cell>
          <cell r="E322" t="str">
            <v>ML</v>
          </cell>
          <cell r="F322"/>
          <cell r="G322">
            <v>18917</v>
          </cell>
          <cell r="H322"/>
          <cell r="I322">
            <v>18533</v>
          </cell>
          <cell r="J322"/>
          <cell r="K322">
            <v>21097</v>
          </cell>
          <cell r="L322"/>
          <cell r="M322">
            <v>20669</v>
          </cell>
          <cell r="N322"/>
          <cell r="O322">
            <v>26370</v>
          </cell>
          <cell r="P322"/>
          <cell r="Q322">
            <v>25835</v>
          </cell>
          <cell r="R322" t="str">
            <v>CUMPLE</v>
          </cell>
          <cell r="S322" t="str">
            <v>CUMPLE</v>
          </cell>
          <cell r="T322" t="str">
            <v>CUMPLE</v>
          </cell>
          <cell r="U322">
            <v>21679</v>
          </cell>
        </row>
        <row r="323">
          <cell r="C323" t="str">
            <v>11.22</v>
          </cell>
          <cell r="D323" t="str">
            <v>RED SUMINISTRO PVC Ø 1 1/2" (INC. ACCESORIOS)</v>
          </cell>
          <cell r="E323" t="str">
            <v>ML</v>
          </cell>
          <cell r="F323"/>
          <cell r="G323">
            <v>27241</v>
          </cell>
          <cell r="H323"/>
          <cell r="I323">
            <v>26688</v>
          </cell>
          <cell r="J323"/>
          <cell r="K323">
            <v>29900</v>
          </cell>
          <cell r="L323"/>
          <cell r="M323">
            <v>29293</v>
          </cell>
          <cell r="N323"/>
          <cell r="O323">
            <v>37317</v>
          </cell>
          <cell r="P323"/>
          <cell r="Q323">
            <v>36559</v>
          </cell>
          <cell r="R323" t="str">
            <v>CUMPLE</v>
          </cell>
          <cell r="S323" t="str">
            <v>CUMPLE</v>
          </cell>
          <cell r="T323" t="str">
            <v>CUMPLE</v>
          </cell>
          <cell r="U323">
            <v>30846.666666666668</v>
          </cell>
        </row>
        <row r="324">
          <cell r="C324" t="str">
            <v>11.23</v>
          </cell>
          <cell r="D324" t="str">
            <v>RED SUMINISTRO PVC Ø 1" (INC. ACCESORIOS)</v>
          </cell>
          <cell r="E324" t="str">
            <v>ML</v>
          </cell>
          <cell r="F324"/>
          <cell r="G324">
            <v>18871</v>
          </cell>
          <cell r="H324"/>
          <cell r="I324">
            <v>18488</v>
          </cell>
          <cell r="J324"/>
          <cell r="K324">
            <v>21507</v>
          </cell>
          <cell r="L324"/>
          <cell r="M324">
            <v>21070</v>
          </cell>
          <cell r="N324"/>
          <cell r="O324">
            <v>26751</v>
          </cell>
          <cell r="P324"/>
          <cell r="Q324">
            <v>26208</v>
          </cell>
          <cell r="R324" t="str">
            <v>CUMPLE</v>
          </cell>
          <cell r="S324" t="str">
            <v>CUMPLE</v>
          </cell>
          <cell r="T324" t="str">
            <v>CUMPLE</v>
          </cell>
          <cell r="U324">
            <v>21922</v>
          </cell>
        </row>
        <row r="325">
          <cell r="C325" t="str">
            <v>11.24</v>
          </cell>
          <cell r="D325" t="str">
            <v>RED SUMINISTRO PVC Ø 1/2" (INC. ACCESORIOS)</v>
          </cell>
          <cell r="E325" t="str">
            <v>ML</v>
          </cell>
          <cell r="F325"/>
          <cell r="G325">
            <v>12217</v>
          </cell>
          <cell r="H325"/>
          <cell r="I325">
            <v>11969</v>
          </cell>
          <cell r="J325"/>
          <cell r="K325">
            <v>13680</v>
          </cell>
          <cell r="L325"/>
          <cell r="M325">
            <v>13402</v>
          </cell>
          <cell r="N325"/>
          <cell r="O325">
            <v>17161</v>
          </cell>
          <cell r="P325"/>
          <cell r="Q325">
            <v>16813</v>
          </cell>
          <cell r="R325" t="str">
            <v>CUMPLE</v>
          </cell>
          <cell r="S325" t="str">
            <v>CUMPLE</v>
          </cell>
          <cell r="T325" t="str">
            <v>CUMPLE</v>
          </cell>
          <cell r="U325">
            <v>14061.333333333334</v>
          </cell>
        </row>
        <row r="326">
          <cell r="C326" t="str">
            <v>11.25</v>
          </cell>
          <cell r="D326" t="str">
            <v>RED SUMINISTRO PVC Ø 2  1/2" (INC. ACCESORIOS)</v>
          </cell>
          <cell r="E326" t="str">
            <v>ML</v>
          </cell>
          <cell r="F326"/>
          <cell r="G326">
            <v>47849</v>
          </cell>
          <cell r="H326"/>
          <cell r="I326">
            <v>46878</v>
          </cell>
          <cell r="J326"/>
          <cell r="K326">
            <v>54372</v>
          </cell>
          <cell r="L326"/>
          <cell r="M326">
            <v>53268</v>
          </cell>
          <cell r="N326"/>
          <cell r="O326">
            <v>64017</v>
          </cell>
          <cell r="P326"/>
          <cell r="Q326">
            <v>62717</v>
          </cell>
          <cell r="R326" t="str">
            <v>CUMPLE</v>
          </cell>
          <cell r="S326" t="str">
            <v>CUMPLE</v>
          </cell>
          <cell r="T326" t="str">
            <v>CUMPLE</v>
          </cell>
          <cell r="U326">
            <v>54287.666666666664</v>
          </cell>
        </row>
        <row r="327">
          <cell r="C327" t="str">
            <v>11.26</v>
          </cell>
          <cell r="D327" t="str">
            <v>RED SUMINISTRO PVC Ø 2" (INC. ACCESORIOS)</v>
          </cell>
          <cell r="E327" t="str">
            <v>ML</v>
          </cell>
          <cell r="F327"/>
          <cell r="G327">
            <v>35703</v>
          </cell>
          <cell r="H327"/>
          <cell r="I327">
            <v>34978</v>
          </cell>
          <cell r="J327"/>
          <cell r="K327">
            <v>38381</v>
          </cell>
          <cell r="L327"/>
          <cell r="M327">
            <v>37602</v>
          </cell>
          <cell r="N327"/>
          <cell r="O327">
            <v>46619</v>
          </cell>
          <cell r="P327"/>
          <cell r="Q327">
            <v>45673</v>
          </cell>
          <cell r="R327" t="str">
            <v>CUMPLE</v>
          </cell>
          <cell r="S327" t="str">
            <v>CUMPLE</v>
          </cell>
          <cell r="T327" t="str">
            <v>CUMPLE</v>
          </cell>
          <cell r="U327">
            <v>39417.666666666664</v>
          </cell>
        </row>
        <row r="328">
          <cell r="C328" t="str">
            <v>11.27</v>
          </cell>
          <cell r="D328" t="str">
            <v>RED SUMINISTRO PVC Ø 3/4" (INC. ACCESORIOS)</v>
          </cell>
          <cell r="E328" t="str">
            <v>ML</v>
          </cell>
          <cell r="F328"/>
          <cell r="G328">
            <v>14075</v>
          </cell>
          <cell r="H328"/>
          <cell r="I328">
            <v>13789</v>
          </cell>
          <cell r="J328"/>
          <cell r="K328">
            <v>15241</v>
          </cell>
          <cell r="L328"/>
          <cell r="M328">
            <v>14932</v>
          </cell>
          <cell r="N328"/>
          <cell r="O328">
            <v>19570</v>
          </cell>
          <cell r="P328"/>
          <cell r="Q328">
            <v>19173</v>
          </cell>
          <cell r="R328" t="str">
            <v>CUMPLE</v>
          </cell>
          <cell r="S328" t="str">
            <v>CUMPLE</v>
          </cell>
          <cell r="T328" t="str">
            <v>CUMPLE</v>
          </cell>
          <cell r="U328">
            <v>15964.666666666666</v>
          </cell>
        </row>
        <row r="329">
          <cell r="C329" t="str">
            <v>11.28</v>
          </cell>
          <cell r="D329" t="str">
            <v xml:space="preserve"> RED SANITARIA PVC-S 2"  (INCLUYE ACCESORIOS)</v>
          </cell>
          <cell r="E329" t="str">
            <v>ML</v>
          </cell>
          <cell r="F329"/>
          <cell r="G329">
            <v>26056</v>
          </cell>
          <cell r="H329"/>
          <cell r="I329">
            <v>25527</v>
          </cell>
          <cell r="J329"/>
          <cell r="K329">
            <v>30444</v>
          </cell>
          <cell r="L329"/>
          <cell r="M329">
            <v>29826</v>
          </cell>
          <cell r="N329"/>
          <cell r="O329">
            <v>34288</v>
          </cell>
          <cell r="P329"/>
          <cell r="Q329">
            <v>33592</v>
          </cell>
          <cell r="R329" t="str">
            <v>CUMPLE</v>
          </cell>
          <cell r="S329" t="str">
            <v>CUMPLE</v>
          </cell>
          <cell r="T329" t="str">
            <v>CUMPLE</v>
          </cell>
          <cell r="U329">
            <v>29648.333333333332</v>
          </cell>
        </row>
        <row r="330">
          <cell r="C330" t="str">
            <v>11.29</v>
          </cell>
          <cell r="D330" t="str">
            <v>RED SANITARIA PVC-S 3"  (INCLUYE ACCESORIOS)</v>
          </cell>
          <cell r="E330" t="str">
            <v>ML</v>
          </cell>
          <cell r="F330"/>
          <cell r="G330">
            <v>32852</v>
          </cell>
          <cell r="H330"/>
          <cell r="I330">
            <v>32185</v>
          </cell>
          <cell r="J330"/>
          <cell r="K330">
            <v>38253</v>
          </cell>
          <cell r="L330"/>
          <cell r="M330">
            <v>37476</v>
          </cell>
          <cell r="N330"/>
          <cell r="O330">
            <v>45191</v>
          </cell>
          <cell r="P330"/>
          <cell r="Q330">
            <v>44274</v>
          </cell>
          <cell r="R330" t="str">
            <v>CUMPLE</v>
          </cell>
          <cell r="S330" t="str">
            <v>CUMPLE</v>
          </cell>
          <cell r="T330" t="str">
            <v>CUMPLE</v>
          </cell>
          <cell r="U330">
            <v>37978.333333333336</v>
          </cell>
        </row>
        <row r="331">
          <cell r="C331" t="str">
            <v>11.30</v>
          </cell>
          <cell r="D331" t="str">
            <v>RED SANITARIA PVC-S 4"  (INCLUYE ACCESORIOS)</v>
          </cell>
          <cell r="E331" t="str">
            <v>ML</v>
          </cell>
          <cell r="F331"/>
          <cell r="G331">
            <v>40814</v>
          </cell>
          <cell r="H331"/>
          <cell r="I331">
            <v>39985</v>
          </cell>
          <cell r="J331"/>
          <cell r="K331">
            <v>46862</v>
          </cell>
          <cell r="L331"/>
          <cell r="M331">
            <v>45911</v>
          </cell>
          <cell r="N331"/>
          <cell r="O331">
            <v>56131</v>
          </cell>
          <cell r="P331"/>
          <cell r="Q331">
            <v>54992</v>
          </cell>
          <cell r="R331" t="str">
            <v>CUMPLE</v>
          </cell>
          <cell r="S331" t="str">
            <v>CUMPLE</v>
          </cell>
          <cell r="T331" t="str">
            <v>CUMPLE</v>
          </cell>
          <cell r="U331">
            <v>46962.666666666664</v>
          </cell>
        </row>
        <row r="332">
          <cell r="C332" t="str">
            <v>11.31</v>
          </cell>
          <cell r="D332" t="str">
            <v>RED SANITARIA PVC-S 6"  (INCLUYE ACCESORIOS)</v>
          </cell>
          <cell r="E332" t="str">
            <v>ML</v>
          </cell>
          <cell r="F332"/>
          <cell r="G332">
            <v>87149</v>
          </cell>
          <cell r="H332"/>
          <cell r="I332">
            <v>85380</v>
          </cell>
          <cell r="J332"/>
          <cell r="K332">
            <v>93938</v>
          </cell>
          <cell r="L332"/>
          <cell r="M332">
            <v>92031</v>
          </cell>
          <cell r="N332"/>
          <cell r="O332">
            <v>104594</v>
          </cell>
          <cell r="P332"/>
          <cell r="Q332">
            <v>102471</v>
          </cell>
          <cell r="R332" t="str">
            <v>CUMPLE</v>
          </cell>
          <cell r="S332" t="str">
            <v>CUMPLE</v>
          </cell>
          <cell r="T332" t="str">
            <v>CUMPLE</v>
          </cell>
          <cell r="U332">
            <v>93294</v>
          </cell>
        </row>
        <row r="333">
          <cell r="C333" t="str">
            <v>11.32</v>
          </cell>
          <cell r="D333" t="str">
            <v>REGISTRO Ø 1"</v>
          </cell>
          <cell r="E333" t="str">
            <v>UND</v>
          </cell>
          <cell r="F333"/>
          <cell r="G333">
            <v>80264</v>
          </cell>
          <cell r="H333"/>
          <cell r="I333">
            <v>78635</v>
          </cell>
          <cell r="J333"/>
          <cell r="K333">
            <v>86379</v>
          </cell>
          <cell r="L333"/>
          <cell r="M333">
            <v>84626</v>
          </cell>
          <cell r="N333"/>
          <cell r="O333">
            <v>102778</v>
          </cell>
          <cell r="P333"/>
          <cell r="Q333">
            <v>100692</v>
          </cell>
          <cell r="R333" t="str">
            <v>CUMPLE</v>
          </cell>
          <cell r="S333" t="str">
            <v>CUMPLE</v>
          </cell>
          <cell r="T333" t="str">
            <v>CUMPLE</v>
          </cell>
          <cell r="U333">
            <v>87984.333333333328</v>
          </cell>
        </row>
        <row r="334">
          <cell r="C334" t="str">
            <v>11.33</v>
          </cell>
          <cell r="D334" t="str">
            <v>REGISTRO Ø 1/2"</v>
          </cell>
          <cell r="E334" t="str">
            <v>UND</v>
          </cell>
          <cell r="F334"/>
          <cell r="G334">
            <v>56513</v>
          </cell>
          <cell r="H334"/>
          <cell r="I334">
            <v>55366</v>
          </cell>
          <cell r="J334"/>
          <cell r="K334">
            <v>62002</v>
          </cell>
          <cell r="L334"/>
          <cell r="M334">
            <v>60743</v>
          </cell>
          <cell r="N334"/>
          <cell r="O334">
            <v>73457</v>
          </cell>
          <cell r="P334"/>
          <cell r="Q334">
            <v>71966</v>
          </cell>
          <cell r="R334" t="str">
            <v>CUMPLE</v>
          </cell>
          <cell r="S334" t="str">
            <v>CUMPLE</v>
          </cell>
          <cell r="T334" t="str">
            <v>CUMPLE</v>
          </cell>
          <cell r="U334">
            <v>62691.666666666664</v>
          </cell>
        </row>
        <row r="335">
          <cell r="C335" t="str">
            <v>11.34</v>
          </cell>
          <cell r="D335" t="str">
            <v>REGISTRO Ø 3/4"</v>
          </cell>
          <cell r="E335" t="str">
            <v>UND</v>
          </cell>
          <cell r="F335"/>
          <cell r="G335">
            <v>73551</v>
          </cell>
          <cell r="H335"/>
          <cell r="I335">
            <v>72058</v>
          </cell>
          <cell r="J335"/>
          <cell r="K335">
            <v>81147</v>
          </cell>
          <cell r="L335"/>
          <cell r="M335">
            <v>79500</v>
          </cell>
          <cell r="N335"/>
          <cell r="O335">
            <v>98752</v>
          </cell>
          <cell r="P335"/>
          <cell r="Q335">
            <v>96747</v>
          </cell>
          <cell r="R335" t="str">
            <v>CUMPLE</v>
          </cell>
          <cell r="S335" t="str">
            <v>CUMPLE</v>
          </cell>
          <cell r="T335" t="str">
            <v>CUMPLE</v>
          </cell>
          <cell r="U335">
            <v>82768.333333333328</v>
          </cell>
        </row>
        <row r="336">
          <cell r="C336" t="str">
            <v>11.35</v>
          </cell>
          <cell r="D336" t="str">
            <v>REGISTRO Ø 1  1/2"</v>
          </cell>
          <cell r="E336" t="str">
            <v>UND</v>
          </cell>
          <cell r="F336"/>
          <cell r="G336">
            <v>134709</v>
          </cell>
          <cell r="H336"/>
          <cell r="I336">
            <v>131974</v>
          </cell>
          <cell r="J336"/>
          <cell r="K336">
            <v>146089</v>
          </cell>
          <cell r="L336"/>
          <cell r="M336">
            <v>143123</v>
          </cell>
          <cell r="N336"/>
          <cell r="O336">
            <v>169220</v>
          </cell>
          <cell r="P336"/>
          <cell r="Q336">
            <v>165785</v>
          </cell>
          <cell r="R336" t="str">
            <v>CUMPLE</v>
          </cell>
          <cell r="S336" t="str">
            <v>CUMPLE</v>
          </cell>
          <cell r="T336" t="str">
            <v>CUMPLE</v>
          </cell>
          <cell r="U336">
            <v>146960.66666666666</v>
          </cell>
        </row>
        <row r="337">
          <cell r="C337" t="str">
            <v>11.36</v>
          </cell>
          <cell r="D337" t="str">
            <v>REGISTRO Ø 2  1/2"</v>
          </cell>
          <cell r="E337" t="str">
            <v>UND</v>
          </cell>
          <cell r="F337"/>
          <cell r="G337">
            <v>235736</v>
          </cell>
          <cell r="H337"/>
          <cell r="I337">
            <v>230951</v>
          </cell>
          <cell r="J337"/>
          <cell r="K337">
            <v>252576</v>
          </cell>
          <cell r="L337"/>
          <cell r="M337">
            <v>247449</v>
          </cell>
          <cell r="N337"/>
          <cell r="O337">
            <v>285291</v>
          </cell>
          <cell r="P337"/>
          <cell r="Q337">
            <v>279500</v>
          </cell>
          <cell r="R337" t="str">
            <v>CUMPLE</v>
          </cell>
          <cell r="S337" t="str">
            <v>CUMPLE</v>
          </cell>
          <cell r="T337" t="str">
            <v>CUMPLE</v>
          </cell>
          <cell r="U337">
            <v>252633.33333333334</v>
          </cell>
        </row>
        <row r="338">
          <cell r="C338" t="str">
            <v>11.37</v>
          </cell>
          <cell r="D338" t="str">
            <v>REGISTRO Ø 2 "</v>
          </cell>
          <cell r="E338" t="str">
            <v>UND</v>
          </cell>
          <cell r="F338"/>
          <cell r="G338">
            <v>192879</v>
          </cell>
          <cell r="H338"/>
          <cell r="I338">
            <v>188964</v>
          </cell>
          <cell r="J338"/>
          <cell r="K338">
            <v>208360</v>
          </cell>
          <cell r="L338"/>
          <cell r="M338">
            <v>204130</v>
          </cell>
          <cell r="N338"/>
          <cell r="O338">
            <v>238657</v>
          </cell>
          <cell r="P338"/>
          <cell r="Q338">
            <v>233812</v>
          </cell>
          <cell r="R338" t="str">
            <v>CUMPLE</v>
          </cell>
          <cell r="S338" t="str">
            <v>CUMPLE</v>
          </cell>
          <cell r="T338" t="str">
            <v>CUMPLE</v>
          </cell>
          <cell r="U338">
            <v>208968.66666666666</v>
          </cell>
        </row>
        <row r="339">
          <cell r="C339" t="str">
            <v>11.38</v>
          </cell>
          <cell r="D339" t="str">
            <v>REVENTILACION PVC Ø 2" (INC. ACCESORIOS)</v>
          </cell>
          <cell r="E339" t="str">
            <v>ML</v>
          </cell>
          <cell r="F339"/>
          <cell r="G339">
            <v>20991</v>
          </cell>
          <cell r="H339"/>
          <cell r="I339">
            <v>20565</v>
          </cell>
          <cell r="J339"/>
          <cell r="K339">
            <v>23280</v>
          </cell>
          <cell r="L339"/>
          <cell r="M339">
            <v>22807</v>
          </cell>
          <cell r="N339"/>
          <cell r="O339">
            <v>26546</v>
          </cell>
          <cell r="P339"/>
          <cell r="Q339">
            <v>26007</v>
          </cell>
          <cell r="R339" t="str">
            <v>CUMPLE</v>
          </cell>
          <cell r="S339" t="str">
            <v>CUMPLE</v>
          </cell>
          <cell r="T339" t="str">
            <v>CUMPLE</v>
          </cell>
          <cell r="U339">
            <v>23126.333333333332</v>
          </cell>
        </row>
        <row r="340">
          <cell r="C340" t="str">
            <v>11.39</v>
          </cell>
          <cell r="D340" t="str">
            <v>REVENTILACION PVC Ø 3" (INC. ACCESORIOS)</v>
          </cell>
          <cell r="E340" t="str">
            <v>ML</v>
          </cell>
          <cell r="F340"/>
          <cell r="G340">
            <v>25015</v>
          </cell>
          <cell r="H340"/>
          <cell r="I340">
            <v>24507</v>
          </cell>
          <cell r="J340"/>
          <cell r="K340">
            <v>28017</v>
          </cell>
          <cell r="L340"/>
          <cell r="M340">
            <v>27448</v>
          </cell>
          <cell r="N340"/>
          <cell r="O340">
            <v>31860</v>
          </cell>
          <cell r="P340"/>
          <cell r="Q340">
            <v>31213</v>
          </cell>
          <cell r="R340" t="str">
            <v>CUMPLE</v>
          </cell>
          <cell r="S340" t="str">
            <v>CUMPLE</v>
          </cell>
          <cell r="T340" t="str">
            <v>CUMPLE</v>
          </cell>
          <cell r="U340">
            <v>27722.666666666668</v>
          </cell>
        </row>
        <row r="341">
          <cell r="C341" t="str">
            <v>11.40</v>
          </cell>
          <cell r="D341" t="str">
            <v>TANQUE PLÁSTICO ELEVADO 250 LT (INCLUYE ACCESORIOS E INSTALACIÓN)</v>
          </cell>
          <cell r="E341" t="str">
            <v>UND</v>
          </cell>
          <cell r="F341"/>
          <cell r="G341">
            <v>199415</v>
          </cell>
          <cell r="H341"/>
          <cell r="I341">
            <v>195367</v>
          </cell>
          <cell r="J341"/>
          <cell r="K341">
            <v>214024</v>
          </cell>
          <cell r="L341"/>
          <cell r="M341">
            <v>209679</v>
          </cell>
          <cell r="N341"/>
          <cell r="O341">
            <v>233946</v>
          </cell>
          <cell r="P341"/>
          <cell r="Q341">
            <v>229197</v>
          </cell>
          <cell r="R341" t="str">
            <v>CUMPLE</v>
          </cell>
          <cell r="S341" t="str">
            <v>CUMPLE</v>
          </cell>
          <cell r="T341" t="str">
            <v>CUMPLE</v>
          </cell>
          <cell r="U341">
            <v>211414.33333333334</v>
          </cell>
        </row>
        <row r="342">
          <cell r="C342" t="str">
            <v>11.41</v>
          </cell>
          <cell r="D342" t="str">
            <v>TANQUE PLÁSTICO ELEVADO 500 LT (INCLUYE ACCESORIOS E ISNTALACIÓN)</v>
          </cell>
          <cell r="E342" t="str">
            <v>UND</v>
          </cell>
          <cell r="F342"/>
          <cell r="G342">
            <v>322748</v>
          </cell>
          <cell r="H342"/>
          <cell r="I342">
            <v>316196</v>
          </cell>
          <cell r="J342"/>
          <cell r="K342">
            <v>345801</v>
          </cell>
          <cell r="L342"/>
          <cell r="M342">
            <v>338781</v>
          </cell>
          <cell r="N342"/>
          <cell r="O342">
            <v>376543</v>
          </cell>
          <cell r="P342"/>
          <cell r="Q342">
            <v>368899</v>
          </cell>
          <cell r="R342" t="str">
            <v>CUMPLE</v>
          </cell>
          <cell r="S342" t="str">
            <v>CUMPLE</v>
          </cell>
          <cell r="T342" t="str">
            <v>CUMPLE</v>
          </cell>
          <cell r="U342">
            <v>341292</v>
          </cell>
        </row>
        <row r="343">
          <cell r="C343" t="str">
            <v>11.42</v>
          </cell>
          <cell r="D343" t="str">
            <v>TANQUE PLÁSTICO ELEVADO 1000 LT (INCLUYE ACCESORIOS E INSTALACIÓN)</v>
          </cell>
          <cell r="E343" t="str">
            <v>UND</v>
          </cell>
          <cell r="F343"/>
          <cell r="G343">
            <v>517418</v>
          </cell>
          <cell r="H343"/>
          <cell r="I343">
            <v>506914</v>
          </cell>
          <cell r="J343"/>
          <cell r="K343">
            <v>553714</v>
          </cell>
          <cell r="L343"/>
          <cell r="M343">
            <v>542474</v>
          </cell>
          <cell r="N343"/>
          <cell r="O343">
            <v>597426</v>
          </cell>
          <cell r="P343"/>
          <cell r="Q343">
            <v>585298</v>
          </cell>
          <cell r="R343" t="str">
            <v>CUMPLE</v>
          </cell>
          <cell r="S343" t="str">
            <v>CUMPLE</v>
          </cell>
          <cell r="T343" t="str">
            <v>CUMPLE</v>
          </cell>
          <cell r="U343">
            <v>544895.33333333337</v>
          </cell>
        </row>
        <row r="344">
          <cell r="C344" t="str">
            <v>11.43</v>
          </cell>
          <cell r="D344" t="str">
            <v>TANQUE PLASTICO DE AGUA 2000 LT (INCLUYE ACCESORIOS E INSTALACIÓN)</v>
          </cell>
          <cell r="E344" t="str">
            <v>UND</v>
          </cell>
          <cell r="F344"/>
          <cell r="G344">
            <v>975767</v>
          </cell>
          <cell r="H344"/>
          <cell r="I344">
            <v>955959</v>
          </cell>
          <cell r="J344"/>
          <cell r="K344">
            <v>1039214</v>
          </cell>
          <cell r="L344"/>
          <cell r="M344">
            <v>1018118</v>
          </cell>
          <cell r="N344"/>
          <cell r="O344">
            <v>1206002</v>
          </cell>
          <cell r="P344"/>
          <cell r="Q344">
            <v>1181520</v>
          </cell>
          <cell r="R344" t="str">
            <v>CUMPLE</v>
          </cell>
          <cell r="S344" t="str">
            <v>CUMPLE</v>
          </cell>
          <cell r="T344" t="str">
            <v>CUMPLE</v>
          </cell>
          <cell r="U344">
            <v>1051865.6666666667</v>
          </cell>
        </row>
        <row r="345">
          <cell r="C345" t="str">
            <v>11.44</v>
          </cell>
          <cell r="D345" t="str">
            <v>TANQUE PLASTICO DE AGUA 3000 LT (INCLUYE ACCESORIOS E INSTALACIÓN)</v>
          </cell>
          <cell r="E345" t="str">
            <v>UND</v>
          </cell>
          <cell r="F345"/>
          <cell r="G345">
            <v>1684935</v>
          </cell>
          <cell r="H345"/>
          <cell r="I345">
            <v>1650731</v>
          </cell>
          <cell r="J345"/>
          <cell r="K345">
            <v>1863294</v>
          </cell>
          <cell r="L345"/>
          <cell r="M345">
            <v>1825469</v>
          </cell>
          <cell r="N345"/>
          <cell r="O345">
            <v>2131134</v>
          </cell>
          <cell r="P345"/>
          <cell r="Q345">
            <v>2087872</v>
          </cell>
          <cell r="R345" t="str">
            <v>CUMPLE</v>
          </cell>
          <cell r="S345" t="str">
            <v>CUMPLE</v>
          </cell>
          <cell r="T345" t="str">
            <v>CUMPLE</v>
          </cell>
          <cell r="U345">
            <v>1854690.6666666667</v>
          </cell>
        </row>
        <row r="346">
          <cell r="C346" t="str">
            <v>11.45</v>
          </cell>
          <cell r="D346" t="str">
            <v>TANQUE PLASTICO DE AGUA 5000 LT (INCLUYE ACCESORIOS E INSTALACIÓN)</v>
          </cell>
          <cell r="E346" t="str">
            <v>UND</v>
          </cell>
          <cell r="F346"/>
          <cell r="G346">
            <v>2400999</v>
          </cell>
          <cell r="H346"/>
          <cell r="I346">
            <v>2352259</v>
          </cell>
          <cell r="J346"/>
          <cell r="K346">
            <v>2605286</v>
          </cell>
          <cell r="L346"/>
          <cell r="M346">
            <v>2552399</v>
          </cell>
          <cell r="N346"/>
          <cell r="O346">
            <v>3076910</v>
          </cell>
          <cell r="P346"/>
          <cell r="Q346">
            <v>3014449</v>
          </cell>
          <cell r="R346" t="str">
            <v>CUMPLE</v>
          </cell>
          <cell r="S346" t="str">
            <v>CUMPLE</v>
          </cell>
          <cell r="T346" t="str">
            <v>CUMPLE</v>
          </cell>
          <cell r="U346">
            <v>2639702.3333333335</v>
          </cell>
        </row>
        <row r="347">
          <cell r="C347" t="str">
            <v>11.46</v>
          </cell>
          <cell r="D347" t="str">
            <v>TUBERÍA ACERO NEGRO ROSCADA 1"  SCH-40 (INCLUYE ACCESORIOS Y SOPORTES)</v>
          </cell>
          <cell r="E347" t="str">
            <v>ML</v>
          </cell>
          <cell r="F347"/>
          <cell r="G347">
            <v>36786</v>
          </cell>
          <cell r="H347"/>
          <cell r="I347">
            <v>36039</v>
          </cell>
          <cell r="J347"/>
          <cell r="K347">
            <v>40533</v>
          </cell>
          <cell r="L347"/>
          <cell r="M347">
            <v>39710</v>
          </cell>
          <cell r="N347"/>
          <cell r="O347">
            <v>45627</v>
          </cell>
          <cell r="P347"/>
          <cell r="Q347">
            <v>44701</v>
          </cell>
          <cell r="R347" t="str">
            <v>CUMPLE</v>
          </cell>
          <cell r="S347" t="str">
            <v>CUMPLE</v>
          </cell>
          <cell r="T347" t="str">
            <v>CUMPLE</v>
          </cell>
          <cell r="U347">
            <v>40150</v>
          </cell>
        </row>
        <row r="348">
          <cell r="C348" t="str">
            <v>11.47</v>
          </cell>
          <cell r="D348" t="str">
            <v>TUBERÍA ACERO NEGRO ROSCADA  1 1/2" SCH-40  (INCLUYE ACCESORIOS Y SOPORTES)</v>
          </cell>
          <cell r="E348" t="str">
            <v>ML</v>
          </cell>
          <cell r="F348"/>
          <cell r="G348">
            <v>44222</v>
          </cell>
          <cell r="H348"/>
          <cell r="I348">
            <v>43324</v>
          </cell>
          <cell r="J348"/>
          <cell r="K348">
            <v>49416</v>
          </cell>
          <cell r="L348"/>
          <cell r="M348">
            <v>48413</v>
          </cell>
          <cell r="N348"/>
          <cell r="O348">
            <v>56511</v>
          </cell>
          <cell r="P348"/>
          <cell r="Q348">
            <v>55364</v>
          </cell>
          <cell r="R348" t="str">
            <v>CUMPLE</v>
          </cell>
          <cell r="S348" t="str">
            <v>CUMPLE</v>
          </cell>
          <cell r="T348" t="str">
            <v>CUMPLE</v>
          </cell>
          <cell r="U348">
            <v>49033.666666666664</v>
          </cell>
        </row>
        <row r="349">
          <cell r="C349" t="str">
            <v>11.48</v>
          </cell>
          <cell r="D349" t="str">
            <v>TUBERÍA ACERO NEGRO ROSCADA  2" SCH-40  (INCLUYE ACCESORIOS Y SOPORTES)</v>
          </cell>
          <cell r="E349" t="str">
            <v>ML</v>
          </cell>
          <cell r="F349"/>
          <cell r="G349">
            <v>60627</v>
          </cell>
          <cell r="H349"/>
          <cell r="I349">
            <v>59396</v>
          </cell>
          <cell r="J349"/>
          <cell r="K349">
            <v>67500</v>
          </cell>
          <cell r="L349"/>
          <cell r="M349">
            <v>66130</v>
          </cell>
          <cell r="N349"/>
          <cell r="O349">
            <v>77848</v>
          </cell>
          <cell r="P349"/>
          <cell r="Q349">
            <v>76268</v>
          </cell>
          <cell r="R349" t="str">
            <v>CUMPLE</v>
          </cell>
          <cell r="S349" t="str">
            <v>CUMPLE</v>
          </cell>
          <cell r="T349" t="str">
            <v>CUMPLE</v>
          </cell>
          <cell r="U349">
            <v>67264.666666666672</v>
          </cell>
        </row>
        <row r="350">
          <cell r="C350" t="str">
            <v>11.49</v>
          </cell>
          <cell r="D350" t="str">
            <v>TUBERÍA ACERO NEGRO RANURADA  2" SCH-40  (INCLUYE ACCESORIOS Y SOPORTES)</v>
          </cell>
          <cell r="E350" t="str">
            <v>ML</v>
          </cell>
          <cell r="F350"/>
          <cell r="G350">
            <v>64674</v>
          </cell>
          <cell r="H350"/>
          <cell r="I350">
            <v>63361</v>
          </cell>
          <cell r="J350"/>
          <cell r="K350">
            <v>71324</v>
          </cell>
          <cell r="L350"/>
          <cell r="M350">
            <v>69876</v>
          </cell>
          <cell r="N350"/>
          <cell r="O350">
            <v>83574</v>
          </cell>
          <cell r="P350"/>
          <cell r="Q350">
            <v>81877</v>
          </cell>
          <cell r="R350" t="str">
            <v>CUMPLE</v>
          </cell>
          <cell r="S350" t="str">
            <v>CUMPLE</v>
          </cell>
          <cell r="T350" t="str">
            <v>CUMPLE</v>
          </cell>
          <cell r="U350">
            <v>71704.666666666672</v>
          </cell>
        </row>
        <row r="351">
          <cell r="C351" t="str">
            <v>11.50</v>
          </cell>
          <cell r="D351" t="str">
            <v>TUBERÍA ACERO NEGRO RANURADA 2-1/2" SCH-40  (INCLUYE ACCESORIOS Y SOPORTES)</v>
          </cell>
          <cell r="E351" t="str">
            <v>ML</v>
          </cell>
          <cell r="F351"/>
          <cell r="G351">
            <v>82082</v>
          </cell>
          <cell r="H351"/>
          <cell r="I351">
            <v>80416</v>
          </cell>
          <cell r="J351"/>
          <cell r="K351">
            <v>91339</v>
          </cell>
          <cell r="L351"/>
          <cell r="M351">
            <v>89485</v>
          </cell>
          <cell r="N351"/>
          <cell r="O351">
            <v>110179</v>
          </cell>
          <cell r="P351"/>
          <cell r="Q351">
            <v>107942</v>
          </cell>
          <cell r="R351" t="str">
            <v>CUMPLE</v>
          </cell>
          <cell r="S351" t="str">
            <v>CUMPLE</v>
          </cell>
          <cell r="T351" t="str">
            <v>CUMPLE</v>
          </cell>
          <cell r="U351">
            <v>92614.333333333328</v>
          </cell>
        </row>
        <row r="352">
          <cell r="C352" t="str">
            <v>11.51</v>
          </cell>
          <cell r="D352" t="str">
            <v>TUBERÍA ACERO NEGRO RANURADA 3" SCH-40  (INCLUYE ACCESORIOS Y SOPORTES)</v>
          </cell>
          <cell r="E352" t="str">
            <v>ML</v>
          </cell>
          <cell r="F352"/>
          <cell r="G352">
            <v>94238</v>
          </cell>
          <cell r="H352"/>
          <cell r="I352">
            <v>92325</v>
          </cell>
          <cell r="J352"/>
          <cell r="K352">
            <v>103951</v>
          </cell>
          <cell r="L352"/>
          <cell r="M352">
            <v>101841</v>
          </cell>
          <cell r="N352"/>
          <cell r="O352">
            <v>125245</v>
          </cell>
          <cell r="P352"/>
          <cell r="Q352">
            <v>122703</v>
          </cell>
          <cell r="R352" t="str">
            <v>CUMPLE</v>
          </cell>
          <cell r="S352" t="str">
            <v>CUMPLE</v>
          </cell>
          <cell r="T352" t="str">
            <v>CUMPLE</v>
          </cell>
          <cell r="U352">
            <v>105623</v>
          </cell>
        </row>
        <row r="353">
          <cell r="C353" t="str">
            <v>11.52</v>
          </cell>
          <cell r="D353" t="str">
            <v>TUBERÍA ACERO NEGRO RANURADA 4" SCH-40  (INCLUYE ACCESORIOS Y SOPORTES)</v>
          </cell>
          <cell r="E353" t="str">
            <v>ML</v>
          </cell>
          <cell r="F353"/>
          <cell r="G353">
            <v>121788</v>
          </cell>
          <cell r="H353"/>
          <cell r="I353">
            <v>119316</v>
          </cell>
          <cell r="J353"/>
          <cell r="K353">
            <v>132701</v>
          </cell>
          <cell r="L353"/>
          <cell r="M353">
            <v>130007</v>
          </cell>
          <cell r="N353"/>
          <cell r="O353">
            <v>155862</v>
          </cell>
          <cell r="P353"/>
          <cell r="Q353">
            <v>152698</v>
          </cell>
          <cell r="R353" t="str">
            <v>CUMPLE</v>
          </cell>
          <cell r="S353" t="str">
            <v>CUMPLE</v>
          </cell>
          <cell r="T353" t="str">
            <v>CUMPLE</v>
          </cell>
          <cell r="U353">
            <v>134007</v>
          </cell>
        </row>
        <row r="354">
          <cell r="C354" t="str">
            <v>11.53</v>
          </cell>
          <cell r="D354" t="str">
            <v>PUNTO HIDRÁULICO PARA ROCIADOR AUTOMÁTICO 1/2"</v>
          </cell>
          <cell r="E354" t="str">
            <v>UND</v>
          </cell>
          <cell r="F354"/>
          <cell r="G354">
            <v>61925</v>
          </cell>
          <cell r="H354"/>
          <cell r="I354">
            <v>60668</v>
          </cell>
          <cell r="J354"/>
          <cell r="K354">
            <v>70611</v>
          </cell>
          <cell r="L354"/>
          <cell r="M354">
            <v>69178</v>
          </cell>
          <cell r="N354"/>
          <cell r="O354">
            <v>76202</v>
          </cell>
          <cell r="P354"/>
          <cell r="Q354">
            <v>74655</v>
          </cell>
          <cell r="R354" t="str">
            <v>CUMPLE</v>
          </cell>
          <cell r="S354" t="str">
            <v>CUMPLE</v>
          </cell>
          <cell r="T354" t="str">
            <v>CUMPLE</v>
          </cell>
          <cell r="U354">
            <v>68167</v>
          </cell>
        </row>
        <row r="355">
          <cell r="C355" t="str">
            <v>11.54</v>
          </cell>
          <cell r="D355" t="str">
            <v>PUNTO HIDRÁULICO PARA ROCIADOR AUTOMÁTICO 3/4"</v>
          </cell>
          <cell r="E355" t="str">
            <v>UND</v>
          </cell>
          <cell r="F355"/>
          <cell r="G355">
            <v>66645</v>
          </cell>
          <cell r="H355"/>
          <cell r="I355">
            <v>65292</v>
          </cell>
          <cell r="J355"/>
          <cell r="K355">
            <v>74110</v>
          </cell>
          <cell r="L355"/>
          <cell r="M355">
            <v>72606</v>
          </cell>
          <cell r="N355"/>
          <cell r="O355">
            <v>81159</v>
          </cell>
          <cell r="P355"/>
          <cell r="Q355">
            <v>79511</v>
          </cell>
          <cell r="R355" t="str">
            <v>CUMPLE</v>
          </cell>
          <cell r="S355" t="str">
            <v>CUMPLE</v>
          </cell>
          <cell r="T355" t="str">
            <v>CUMPLE</v>
          </cell>
          <cell r="U355">
            <v>72469.666666666672</v>
          </cell>
        </row>
        <row r="356">
          <cell r="C356" t="str">
            <v>11.55</v>
          </cell>
          <cell r="D356" t="str">
            <v>ROCIADOR AUTOMÁTICO 1/2" K=5.6 PENDIENTE UL-FM</v>
          </cell>
          <cell r="E356" t="str">
            <v>UND</v>
          </cell>
          <cell r="F356"/>
          <cell r="G356">
            <v>45825</v>
          </cell>
          <cell r="H356"/>
          <cell r="I356">
            <v>44895</v>
          </cell>
          <cell r="J356"/>
          <cell r="K356">
            <v>49458</v>
          </cell>
          <cell r="L356"/>
          <cell r="M356">
            <v>48454</v>
          </cell>
          <cell r="N356"/>
          <cell r="O356">
            <v>56698</v>
          </cell>
          <cell r="P356"/>
          <cell r="Q356">
            <v>55547</v>
          </cell>
          <cell r="R356" t="str">
            <v>CUMPLE</v>
          </cell>
          <cell r="S356" t="str">
            <v>CUMPLE</v>
          </cell>
          <cell r="T356" t="str">
            <v>CUMPLE</v>
          </cell>
          <cell r="U356">
            <v>49632</v>
          </cell>
        </row>
        <row r="357">
          <cell r="C357" t="str">
            <v>11.56</v>
          </cell>
          <cell r="D357" t="str">
            <v>ROCIADOR AUTOMÁTICO 3/4" K=8.1 PENDIENTE UL-FM</v>
          </cell>
          <cell r="E357" t="str">
            <v>UND</v>
          </cell>
          <cell r="F357"/>
          <cell r="G357">
            <v>56296</v>
          </cell>
          <cell r="H357"/>
          <cell r="I357">
            <v>55153</v>
          </cell>
          <cell r="J357"/>
          <cell r="K357">
            <v>60317</v>
          </cell>
          <cell r="L357"/>
          <cell r="M357">
            <v>59093</v>
          </cell>
          <cell r="N357"/>
          <cell r="O357">
            <v>69376</v>
          </cell>
          <cell r="P357"/>
          <cell r="Q357">
            <v>67968</v>
          </cell>
          <cell r="R357" t="str">
            <v>CUMPLE</v>
          </cell>
          <cell r="S357" t="str">
            <v>CUMPLE</v>
          </cell>
          <cell r="T357" t="str">
            <v>CUMPLE</v>
          </cell>
          <cell r="U357">
            <v>60738</v>
          </cell>
        </row>
        <row r="358">
          <cell r="C358" t="str">
            <v>11.57</v>
          </cell>
          <cell r="D358" t="str">
            <v>PINTURA PARA TUBERÍA RED DE INCENDIOS CON DIÁMETRO DE HASTA 2"</v>
          </cell>
          <cell r="E358" t="str">
            <v>ML</v>
          </cell>
          <cell r="F358"/>
          <cell r="G358">
            <v>4712</v>
          </cell>
          <cell r="H358"/>
          <cell r="I358">
            <v>4616</v>
          </cell>
          <cell r="J358"/>
          <cell r="K358">
            <v>5218</v>
          </cell>
          <cell r="L358"/>
          <cell r="M358">
            <v>5112</v>
          </cell>
          <cell r="N358"/>
          <cell r="O358">
            <v>5902</v>
          </cell>
          <cell r="P358"/>
          <cell r="Q358">
            <v>5782</v>
          </cell>
          <cell r="R358" t="str">
            <v>CUMPLE</v>
          </cell>
          <cell r="S358" t="str">
            <v>CUMPLE</v>
          </cell>
          <cell r="T358" t="str">
            <v>CUMPLE</v>
          </cell>
          <cell r="U358">
            <v>5170</v>
          </cell>
        </row>
        <row r="359">
          <cell r="C359" t="str">
            <v>11.58</v>
          </cell>
          <cell r="D359" t="str">
            <v>PINTURA PARA TUBERÍA RED DE INCENDIOS CON DIÁMETRO MAYOR A 2"</v>
          </cell>
          <cell r="E359" t="str">
            <v>ML</v>
          </cell>
          <cell r="F359"/>
          <cell r="G359">
            <v>7425</v>
          </cell>
          <cell r="H359"/>
          <cell r="I359">
            <v>7274</v>
          </cell>
          <cell r="J359"/>
          <cell r="K359">
            <v>8225</v>
          </cell>
          <cell r="L359"/>
          <cell r="M359">
            <v>8058</v>
          </cell>
          <cell r="N359"/>
          <cell r="O359">
            <v>9102</v>
          </cell>
          <cell r="P359"/>
          <cell r="Q359">
            <v>8917</v>
          </cell>
          <cell r="R359" t="str">
            <v>CUMPLE</v>
          </cell>
          <cell r="S359" t="str">
            <v>CUMPLE</v>
          </cell>
          <cell r="T359" t="str">
            <v>CUMPLE</v>
          </cell>
          <cell r="U359">
            <v>8083</v>
          </cell>
        </row>
        <row r="360">
          <cell r="C360" t="str">
            <v>11.59</v>
          </cell>
          <cell r="D360" t="str">
            <v>GABINETE TIPO III</v>
          </cell>
          <cell r="E360" t="str">
            <v>UND</v>
          </cell>
          <cell r="F360"/>
          <cell r="G360">
            <v>1148785</v>
          </cell>
          <cell r="H360"/>
          <cell r="I360">
            <v>1125465</v>
          </cell>
          <cell r="J360"/>
          <cell r="K360">
            <v>1235599</v>
          </cell>
          <cell r="L360"/>
          <cell r="M360">
            <v>1210516</v>
          </cell>
          <cell r="N360"/>
          <cell r="O360">
            <v>1339099</v>
          </cell>
          <cell r="P360"/>
          <cell r="Q360">
            <v>1311915</v>
          </cell>
          <cell r="R360" t="str">
            <v>CUMPLE</v>
          </cell>
          <cell r="S360" t="str">
            <v>CUMPLE</v>
          </cell>
          <cell r="T360" t="str">
            <v>CUMPLE</v>
          </cell>
          <cell r="U360">
            <v>1215965.3333333333</v>
          </cell>
        </row>
        <row r="361">
          <cell r="C361" t="str">
            <v>11.60</v>
          </cell>
          <cell r="D361" t="str">
            <v>GABINETE TIPO I</v>
          </cell>
          <cell r="E361" t="str">
            <v>UND</v>
          </cell>
          <cell r="F361"/>
          <cell r="G361">
            <v>984530</v>
          </cell>
          <cell r="H361"/>
          <cell r="I361">
            <v>964544</v>
          </cell>
          <cell r="J361"/>
          <cell r="K361">
            <v>1100633</v>
          </cell>
          <cell r="L361"/>
          <cell r="M361">
            <v>1078290</v>
          </cell>
          <cell r="N361"/>
          <cell r="O361">
            <v>1217967</v>
          </cell>
          <cell r="P361"/>
          <cell r="Q361">
            <v>1193242</v>
          </cell>
          <cell r="R361" t="str">
            <v>CUMPLE</v>
          </cell>
          <cell r="S361" t="str">
            <v>CUMPLE</v>
          </cell>
          <cell r="T361" t="str">
            <v>CUMPLE</v>
          </cell>
          <cell r="U361">
            <v>1078692</v>
          </cell>
        </row>
        <row r="362">
          <cell r="C362" t="str">
            <v>11.61</v>
          </cell>
          <cell r="D362" t="str">
            <v>SIAMESA INYECCIÓN 4" X 2 1/2" X 2 1/2"</v>
          </cell>
          <cell r="E362" t="str">
            <v>UND</v>
          </cell>
          <cell r="F362"/>
          <cell r="G362">
            <v>2460434</v>
          </cell>
          <cell r="H362"/>
          <cell r="I362">
            <v>2410487</v>
          </cell>
          <cell r="J362"/>
          <cell r="K362">
            <v>2685549</v>
          </cell>
          <cell r="L362"/>
          <cell r="M362">
            <v>2631032</v>
          </cell>
          <cell r="N362"/>
          <cell r="O362">
            <v>3091504</v>
          </cell>
          <cell r="P362"/>
          <cell r="Q362">
            <v>3028746</v>
          </cell>
          <cell r="R362" t="str">
            <v>CUMPLE</v>
          </cell>
          <cell r="S362" t="str">
            <v>CUMPLE</v>
          </cell>
          <cell r="T362" t="str">
            <v>CUMPLE</v>
          </cell>
          <cell r="U362">
            <v>2690088.3333333335</v>
          </cell>
        </row>
        <row r="363">
          <cell r="C363" t="str">
            <v>11.62</v>
          </cell>
          <cell r="D363" t="str">
            <v>SIAMESA INYECCIÓN 3" X 2 1/2" X 2 1/2"</v>
          </cell>
          <cell r="E363" t="str">
            <v>UND</v>
          </cell>
          <cell r="F363"/>
          <cell r="G363">
            <v>2398517</v>
          </cell>
          <cell r="H363"/>
          <cell r="I363">
            <v>2349827</v>
          </cell>
          <cell r="J363"/>
          <cell r="K363">
            <v>2610582</v>
          </cell>
          <cell r="L363"/>
          <cell r="M363">
            <v>2557587</v>
          </cell>
          <cell r="N363"/>
          <cell r="O363">
            <v>2792837</v>
          </cell>
          <cell r="P363"/>
          <cell r="Q363">
            <v>2736142</v>
          </cell>
          <cell r="R363" t="str">
            <v>CUMPLE</v>
          </cell>
          <cell r="S363" t="str">
            <v>CUMPLE</v>
          </cell>
          <cell r="T363" t="str">
            <v>CUMPLE</v>
          </cell>
          <cell r="U363">
            <v>2547852</v>
          </cell>
        </row>
        <row r="364">
          <cell r="C364" t="str">
            <v>11.63</v>
          </cell>
          <cell r="D364" t="str">
            <v>VÁLVULA DE TOMA Y EXPULSIÓN DE AIRE 1"</v>
          </cell>
          <cell r="E364" t="str">
            <v>UND</v>
          </cell>
          <cell r="F364"/>
          <cell r="G364">
            <v>341618</v>
          </cell>
          <cell r="H364"/>
          <cell r="I364">
            <v>334683</v>
          </cell>
          <cell r="J364"/>
          <cell r="K364">
            <v>372239</v>
          </cell>
          <cell r="L364"/>
          <cell r="M364">
            <v>364683</v>
          </cell>
          <cell r="N364"/>
          <cell r="O364">
            <v>408113</v>
          </cell>
          <cell r="P364"/>
          <cell r="Q364">
            <v>399828</v>
          </cell>
          <cell r="R364" t="str">
            <v>CUMPLE</v>
          </cell>
          <cell r="S364" t="str">
            <v>CUMPLE</v>
          </cell>
          <cell r="T364" t="str">
            <v>CUMPLE</v>
          </cell>
          <cell r="U364">
            <v>366398</v>
          </cell>
        </row>
        <row r="365">
          <cell r="C365" t="str">
            <v>11.64</v>
          </cell>
          <cell r="D365" t="str">
            <v>SIFON Y REJILLA PISO CON SOSCO METALICO</v>
          </cell>
          <cell r="E365" t="str">
            <v>UND</v>
          </cell>
          <cell r="F365"/>
          <cell r="G365">
            <v>29443</v>
          </cell>
          <cell r="H365"/>
          <cell r="I365">
            <v>28845</v>
          </cell>
          <cell r="J365"/>
          <cell r="K365">
            <v>32385</v>
          </cell>
          <cell r="L365"/>
          <cell r="M365">
            <v>31728</v>
          </cell>
          <cell r="N365"/>
          <cell r="O365">
            <v>39948</v>
          </cell>
          <cell r="P365"/>
          <cell r="Q365">
            <v>39137</v>
          </cell>
          <cell r="R365" t="str">
            <v>CUMPLE</v>
          </cell>
          <cell r="S365" t="str">
            <v>CUMPLE</v>
          </cell>
          <cell r="T365" t="str">
            <v>CUMPLE</v>
          </cell>
          <cell r="U365">
            <v>33236.666666666664</v>
          </cell>
        </row>
        <row r="366">
          <cell r="C366" t="str">
            <v>11.65</v>
          </cell>
          <cell r="D366" t="str">
            <v>SUMINISTRO E INSTALACION DE LLAVE DE PASO O VALVULA  DE BOLA DE 1 1/2" EN PVC</v>
          </cell>
          <cell r="E366" t="str">
            <v>UND</v>
          </cell>
          <cell r="F366"/>
          <cell r="G366">
            <v>43490</v>
          </cell>
          <cell r="H366"/>
          <cell r="I366">
            <v>42607</v>
          </cell>
          <cell r="J366"/>
          <cell r="K366">
            <v>47498</v>
          </cell>
          <cell r="L366"/>
          <cell r="M366">
            <v>46534</v>
          </cell>
          <cell r="N366"/>
          <cell r="O366">
            <v>56343</v>
          </cell>
          <cell r="P366"/>
          <cell r="Q366">
            <v>55199</v>
          </cell>
          <cell r="R366" t="str">
            <v>CUMPLE</v>
          </cell>
          <cell r="S366" t="str">
            <v>CUMPLE</v>
          </cell>
          <cell r="T366" t="str">
            <v>CUMPLE</v>
          </cell>
          <cell r="U366">
            <v>48113.333333333336</v>
          </cell>
        </row>
        <row r="367">
          <cell r="C367">
            <v>12</v>
          </cell>
          <cell r="D367" t="str">
            <v>INSTALACIONES ELÉCTRICAS</v>
          </cell>
          <cell r="E367"/>
          <cell r="F367"/>
          <cell r="G367"/>
          <cell r="H367"/>
          <cell r="I367"/>
          <cell r="J367"/>
          <cell r="K367"/>
          <cell r="L367"/>
          <cell r="M367"/>
          <cell r="N367"/>
          <cell r="O367"/>
          <cell r="P367"/>
          <cell r="Q367"/>
          <cell r="R367"/>
          <cell r="S367" t="str">
            <v>CUMPLE</v>
          </cell>
          <cell r="T367" t="str">
            <v>CUMPLE</v>
          </cell>
          <cell r="U367" t="e">
            <v>#DIV/0!</v>
          </cell>
        </row>
        <row r="368">
          <cell r="C368" t="str">
            <v>12.1</v>
          </cell>
          <cell r="D368" t="str">
            <v>EQUIPO DE ILUMINACION</v>
          </cell>
          <cell r="E368"/>
          <cell r="F368"/>
          <cell r="G368"/>
          <cell r="H368"/>
          <cell r="I368"/>
          <cell r="J368"/>
          <cell r="K368"/>
          <cell r="L368"/>
          <cell r="M368"/>
          <cell r="N368"/>
          <cell r="O368"/>
          <cell r="P368"/>
          <cell r="Q368"/>
          <cell r="R368"/>
          <cell r="S368" t="str">
            <v>CUMPLE</v>
          </cell>
          <cell r="T368" t="str">
            <v>CUMPLE</v>
          </cell>
          <cell r="U368" t="e">
            <v>#DIV/0!</v>
          </cell>
        </row>
        <row r="369">
          <cell r="C369" t="str">
            <v>12.1.1</v>
          </cell>
          <cell r="D369" t="str">
            <v>SUMINISTRO E INSTALACIÓN DE BALA TIPO LED, BLANCA CON VIDRIO MATE. 26W, 120 V</v>
          </cell>
          <cell r="E369" t="str">
            <v>UND</v>
          </cell>
          <cell r="F369"/>
          <cell r="G369">
            <v>100443</v>
          </cell>
          <cell r="H369"/>
          <cell r="I369">
            <v>98404</v>
          </cell>
          <cell r="J369"/>
          <cell r="K369">
            <v>115955</v>
          </cell>
          <cell r="L369"/>
          <cell r="M369">
            <v>113601</v>
          </cell>
          <cell r="N369"/>
          <cell r="O369">
            <v>137593</v>
          </cell>
          <cell r="P369"/>
          <cell r="Q369">
            <v>134800</v>
          </cell>
          <cell r="R369" t="str">
            <v>CUMPLE</v>
          </cell>
          <cell r="S369" t="str">
            <v>CUMPLE</v>
          </cell>
          <cell r="T369" t="str">
            <v>CUMPLE</v>
          </cell>
          <cell r="U369">
            <v>115601.66666666667</v>
          </cell>
        </row>
        <row r="370">
          <cell r="C370" t="str">
            <v>12.1.2</v>
          </cell>
          <cell r="D370" t="str">
            <v>SUMINISTRO E INSTALACIÓN DE LUMINARIA LED PANEL 60 X60 METALICA PARA INCRUSTAR, 50W,LUZ BLANCA, 120 V.</v>
          </cell>
          <cell r="E370" t="str">
            <v>UND</v>
          </cell>
          <cell r="F370"/>
          <cell r="G370">
            <v>206556</v>
          </cell>
          <cell r="H370"/>
          <cell r="I370">
            <v>202363</v>
          </cell>
          <cell r="J370"/>
          <cell r="K370">
            <v>238178</v>
          </cell>
          <cell r="L370"/>
          <cell r="M370">
            <v>233343</v>
          </cell>
          <cell r="N370"/>
          <cell r="O370">
            <v>261067</v>
          </cell>
          <cell r="P370"/>
          <cell r="Q370">
            <v>255767</v>
          </cell>
          <cell r="R370" t="str">
            <v>CUMPLE</v>
          </cell>
          <cell r="S370" t="str">
            <v>CUMPLE</v>
          </cell>
          <cell r="T370" t="str">
            <v>CUMPLE</v>
          </cell>
          <cell r="U370">
            <v>230491</v>
          </cell>
        </row>
        <row r="371">
          <cell r="C371" t="str">
            <v>12.1.3</v>
          </cell>
          <cell r="D371" t="str">
            <v>SUMINISTRO E INSTALACIÒN DE LUMINARIA LED TIPO 2X32W DE SOBREPONER, INCLUYE ACCESORIOS PARA SU CONEXIÓN.</v>
          </cell>
          <cell r="E371" t="str">
            <v>UND</v>
          </cell>
          <cell r="F371"/>
          <cell r="G371">
            <v>184307</v>
          </cell>
          <cell r="H371"/>
          <cell r="I371">
            <v>180566</v>
          </cell>
          <cell r="J371"/>
          <cell r="K371">
            <v>211190</v>
          </cell>
          <cell r="L371"/>
          <cell r="M371">
            <v>206903</v>
          </cell>
          <cell r="N371"/>
          <cell r="O371">
            <v>248178</v>
          </cell>
          <cell r="P371"/>
          <cell r="Q371">
            <v>243140</v>
          </cell>
          <cell r="R371" t="str">
            <v>CUMPLE</v>
          </cell>
          <cell r="S371" t="str">
            <v>CUMPLE</v>
          </cell>
          <cell r="T371" t="str">
            <v>CUMPLE</v>
          </cell>
          <cell r="U371">
            <v>210203</v>
          </cell>
        </row>
        <row r="372">
          <cell r="C372" t="str">
            <v>12.1.4</v>
          </cell>
          <cell r="D372" t="str">
            <v>SUMINISTRO MONTAJE Y CONEXIÓN DE LUMINARIA TIPO TORTUGA, ESPECIAL PARA EXTERIORES,  HERMÉTICA, VIDRIO TEMPLADO, ESTRUCTURA EN ALUMINIO. BOMBILLA DE 20W  . INCLUYE ACCESORIOS PARA SU CONEXIÓN QUE CUMPLA LA NORMA RETILAP</v>
          </cell>
          <cell r="E372" t="str">
            <v>UND</v>
          </cell>
          <cell r="F372"/>
          <cell r="G372">
            <v>63375</v>
          </cell>
          <cell r="H372"/>
          <cell r="I372">
            <v>62088</v>
          </cell>
          <cell r="J372"/>
          <cell r="K372">
            <v>73167</v>
          </cell>
          <cell r="L372"/>
          <cell r="M372">
            <v>71682</v>
          </cell>
          <cell r="N372"/>
          <cell r="O372">
            <v>84299</v>
          </cell>
          <cell r="P372"/>
          <cell r="Q372">
            <v>82588</v>
          </cell>
          <cell r="R372" t="str">
            <v>CUMPLE</v>
          </cell>
          <cell r="S372" t="str">
            <v>CUMPLE</v>
          </cell>
          <cell r="T372" t="str">
            <v>CUMPLE</v>
          </cell>
          <cell r="U372">
            <v>72119.333333333328</v>
          </cell>
        </row>
        <row r="373">
          <cell r="C373" t="str">
            <v>12.1.5</v>
          </cell>
          <cell r="D373" t="str">
            <v>REFLECTOR   PARA ILUMINACIÓN  DE EMERGENCIA, PROVISTO DE CHASIS MOLDEADO E INYECTADO EN TERMOPLÁSTICO ABS, DOS FOCOS DIRECCIONALES DE ALTA EFICIENCIA CADA UNO COMPUESTO POR UN BOMBILLO  DE 5W, BATERÍA DE PLOMO- CADMIO LIBRE DE MANTENIMIENTO, SISTEMA PARA LA VERIFICACIÓN DE  CARGA, 90 MIN. DE AUTONOMÍA DE OPERACIÓN, CERTIFICACIÓN UL CONTRA ALTAS TEMPERATURAS.  120 V.</v>
          </cell>
          <cell r="E373" t="str">
            <v>UND</v>
          </cell>
          <cell r="F373"/>
          <cell r="G373">
            <v>290766</v>
          </cell>
          <cell r="H373"/>
          <cell r="I373">
            <v>284863</v>
          </cell>
          <cell r="J373"/>
          <cell r="K373">
            <v>344507</v>
          </cell>
          <cell r="L373"/>
          <cell r="M373">
            <v>337514</v>
          </cell>
          <cell r="N373"/>
          <cell r="O373">
            <v>392923</v>
          </cell>
          <cell r="P373"/>
          <cell r="Q373">
            <v>384947</v>
          </cell>
          <cell r="R373" t="str">
            <v>CUMPLE</v>
          </cell>
          <cell r="S373" t="str">
            <v>CUMPLE</v>
          </cell>
          <cell r="T373" t="str">
            <v>CUMPLE</v>
          </cell>
          <cell r="U373">
            <v>335774.66666666669</v>
          </cell>
        </row>
        <row r="374">
          <cell r="C374" t="str">
            <v>12.1.6</v>
          </cell>
          <cell r="D374" t="str">
            <v>SUMINISTRO, MONTAJE Y CONEXIÓN DE AVISO DE SALIDA EMERGENCIA BAJO CONSUMO, 3 HORAS DE AUTONOMÍA  CON LED, CONJUNTO PARA MONTAJE DE LUMINARIA Y DEMÁS ACCESORIOS NECESARIOS PARA SU INSTALACIÓN.</v>
          </cell>
          <cell r="E374" t="str">
            <v>UND</v>
          </cell>
          <cell r="F374"/>
          <cell r="G374">
            <v>171938</v>
          </cell>
          <cell r="H374"/>
          <cell r="I374">
            <v>168448</v>
          </cell>
          <cell r="J374"/>
          <cell r="K374">
            <v>190129</v>
          </cell>
          <cell r="L374"/>
          <cell r="M374">
            <v>186269</v>
          </cell>
          <cell r="N374"/>
          <cell r="O374">
            <v>219099</v>
          </cell>
          <cell r="P374"/>
          <cell r="Q374">
            <v>214651</v>
          </cell>
          <cell r="R374" t="str">
            <v>CUMPLE</v>
          </cell>
          <cell r="S374" t="str">
            <v>CUMPLE</v>
          </cell>
          <cell r="T374" t="str">
            <v>CUMPLE</v>
          </cell>
          <cell r="U374">
            <v>189789.33333333334</v>
          </cell>
        </row>
        <row r="375">
          <cell r="C375" t="str">
            <v>12.1.7</v>
          </cell>
          <cell r="D375" t="str">
            <v>SUMINISTRO MONTAJE Y CONEXIÓN DE  LÁMPARA  WALL PACK/ REFLECTOR LED 30W. INCLUYE ACCESORIOS PARA SU CONEXIÓN QUE CUMPLA LA NORMA RETILAP</v>
          </cell>
          <cell r="E375" t="str">
            <v>UND</v>
          </cell>
          <cell r="F375"/>
          <cell r="G375">
            <v>163152</v>
          </cell>
          <cell r="H375"/>
          <cell r="I375">
            <v>159840</v>
          </cell>
          <cell r="J375"/>
          <cell r="K375">
            <v>186972</v>
          </cell>
          <cell r="L375"/>
          <cell r="M375">
            <v>183176</v>
          </cell>
          <cell r="N375"/>
          <cell r="O375">
            <v>202262</v>
          </cell>
          <cell r="P375"/>
          <cell r="Q375">
            <v>198156</v>
          </cell>
          <cell r="R375" t="str">
            <v>CUMPLE</v>
          </cell>
          <cell r="S375" t="str">
            <v>CUMPLE</v>
          </cell>
          <cell r="T375" t="str">
            <v>CUMPLE</v>
          </cell>
          <cell r="U375">
            <v>180390.66666666666</v>
          </cell>
        </row>
        <row r="376">
          <cell r="C376" t="str">
            <v>12.1.8</v>
          </cell>
          <cell r="D376" t="str">
            <v>SUMINISTRO MONTAJE Y CONEXIÓN DE  LÁMPARA  WALL PACK/ REFLECTOR LED 70W. INCLUYE ACCESORIOS PARA SU CONEXIÓN QUE CUMPLA LA NORMA RETILAP</v>
          </cell>
          <cell r="E376" t="str">
            <v>UND</v>
          </cell>
          <cell r="F376"/>
          <cell r="G376">
            <v>202096</v>
          </cell>
          <cell r="H376"/>
          <cell r="I376">
            <v>197993</v>
          </cell>
          <cell r="J376"/>
          <cell r="K376">
            <v>231745</v>
          </cell>
          <cell r="L376"/>
          <cell r="M376">
            <v>227041</v>
          </cell>
          <cell r="N376"/>
          <cell r="O376">
            <v>250536</v>
          </cell>
          <cell r="P376"/>
          <cell r="Q376">
            <v>245450</v>
          </cell>
          <cell r="R376" t="str">
            <v>CUMPLE</v>
          </cell>
          <cell r="S376" t="str">
            <v>CUMPLE</v>
          </cell>
          <cell r="T376" t="str">
            <v>CUMPLE</v>
          </cell>
          <cell r="U376">
            <v>223494.66666666666</v>
          </cell>
        </row>
        <row r="377">
          <cell r="C377" t="str">
            <v>12.34</v>
          </cell>
          <cell r="D377" t="str">
            <v>SUMINISTRO E INSTALACIÓN DE LAMPARA HERMÉTICA 2X120 SERIE B</v>
          </cell>
          <cell r="E377" t="str">
            <v>UND</v>
          </cell>
          <cell r="F377"/>
          <cell r="G377">
            <v>146854</v>
          </cell>
          <cell r="H377"/>
          <cell r="I377">
            <v>143873</v>
          </cell>
          <cell r="J377"/>
          <cell r="K377">
            <v>162477</v>
          </cell>
          <cell r="L377"/>
          <cell r="M377">
            <v>159179</v>
          </cell>
          <cell r="N377"/>
          <cell r="O377">
            <v>191303</v>
          </cell>
          <cell r="P377"/>
          <cell r="Q377">
            <v>187420</v>
          </cell>
          <cell r="R377" t="str">
            <v>CUMPLE</v>
          </cell>
          <cell r="S377" t="str">
            <v>CUMPLE</v>
          </cell>
          <cell r="T377" t="str">
            <v>CUMPLE</v>
          </cell>
          <cell r="U377">
            <v>163490.66666666666</v>
          </cell>
        </row>
        <row r="378">
          <cell r="C378" t="str">
            <v>12.2</v>
          </cell>
          <cell r="D378" t="str">
            <v>INSTALACIONES ELECTRICAS</v>
          </cell>
          <cell r="E378"/>
          <cell r="F378"/>
          <cell r="G378"/>
          <cell r="H378"/>
          <cell r="I378"/>
          <cell r="J378"/>
          <cell r="K378"/>
          <cell r="L378"/>
          <cell r="M378"/>
          <cell r="N378"/>
          <cell r="O378"/>
          <cell r="P378"/>
          <cell r="Q378"/>
          <cell r="R378"/>
          <cell r="S378" t="str">
            <v>CUMPLE</v>
          </cell>
          <cell r="T378" t="str">
            <v>CUMPLE</v>
          </cell>
          <cell r="U378" t="e">
            <v>#DIV/0!</v>
          </cell>
        </row>
        <row r="379">
          <cell r="C379" t="str">
            <v>12.2.1</v>
          </cell>
          <cell r="D379" t="str">
            <v>SALIDA PARA ILUMINACIÓN EN TUBO CONDUIT PVC DE 1/2"-3/4" Y CONDUCTORES DE COBRE N12AWG THHN.  INCLUYE PROPORCIONAR INTERRUPTOR, CURVAS, TERMINALES, UNIONES, SOPORTES Y MARCAS DE IDENTIFICACIÓN</v>
          </cell>
          <cell r="E379" t="str">
            <v>UND</v>
          </cell>
          <cell r="F379"/>
          <cell r="G379">
            <v>78708</v>
          </cell>
          <cell r="H379"/>
          <cell r="I379">
            <v>77110</v>
          </cell>
          <cell r="J379"/>
          <cell r="K379">
            <v>90052</v>
          </cell>
          <cell r="L379"/>
          <cell r="M379">
            <v>88224</v>
          </cell>
          <cell r="N379"/>
          <cell r="O379">
            <v>98222</v>
          </cell>
          <cell r="P379"/>
          <cell r="Q379">
            <v>96228</v>
          </cell>
          <cell r="R379" t="str">
            <v>CUMPLE</v>
          </cell>
          <cell r="S379" t="str">
            <v>CUMPLE</v>
          </cell>
          <cell r="T379" t="str">
            <v>CUMPLE</v>
          </cell>
          <cell r="U379">
            <v>87187.333333333328</v>
          </cell>
        </row>
        <row r="380">
          <cell r="C380" t="str">
            <v>12.2.2</v>
          </cell>
          <cell r="D380" t="str">
            <v>SALIDA PARA ILUMINACIÓN EN TUBO CONDUIT EMT DE 1/2"-3/4" Y CONDUCTORES DE COBRE N12AWG THHN.  INCLUYE PROPORCIONAR INTERRUPTOR, CURVAS, TERMINALES, UNIONES, SOPORTES Y MARCAS DE IDENTIFICACIÓN</v>
          </cell>
          <cell r="E380" t="str">
            <v>UND</v>
          </cell>
          <cell r="F380"/>
          <cell r="G380">
            <v>152815</v>
          </cell>
          <cell r="H380"/>
          <cell r="I380">
            <v>149713</v>
          </cell>
          <cell r="J380"/>
          <cell r="K380">
            <v>168815</v>
          </cell>
          <cell r="L380"/>
          <cell r="M380">
            <v>165388</v>
          </cell>
          <cell r="N380"/>
          <cell r="O380">
            <v>194966</v>
          </cell>
          <cell r="P380"/>
          <cell r="Q380">
            <v>191008</v>
          </cell>
          <cell r="R380" t="str">
            <v>CUMPLE</v>
          </cell>
          <cell r="S380" t="str">
            <v>CUMPLE</v>
          </cell>
          <cell r="T380" t="str">
            <v>CUMPLE</v>
          </cell>
          <cell r="U380">
            <v>168703</v>
          </cell>
        </row>
        <row r="381">
          <cell r="C381" t="str">
            <v>12.2.3</v>
          </cell>
          <cell r="D381" t="str">
            <v xml:space="preserve">SALIDA PARA TOMA CORRIENTE 110 V. EN TUBO CONDUIT PVC DE 1/2" Y CONDUCTORES DE COBRE N12AWG THHN Y CONDUCTOR DE PUESTA A TIERRA. LA SALIDA DEBERÁ TERMINAR EN CAJA  Y TOMA CORRIENTE  DOBLE CON POLO A TIERRA.  INCLUYE PROPORCIONAR CURVAS, TERMINALES, UNIONES, SOPORTES, MARCAS DE IDENTIFICACIÓN </v>
          </cell>
          <cell r="E381" t="str">
            <v>UND</v>
          </cell>
          <cell r="F381"/>
          <cell r="G381">
            <v>72117</v>
          </cell>
          <cell r="H381"/>
          <cell r="I381">
            <v>70653</v>
          </cell>
          <cell r="J381"/>
          <cell r="K381">
            <v>80654</v>
          </cell>
          <cell r="L381"/>
          <cell r="M381">
            <v>79017</v>
          </cell>
          <cell r="N381"/>
          <cell r="O381">
            <v>89823</v>
          </cell>
          <cell r="P381"/>
          <cell r="Q381">
            <v>88000</v>
          </cell>
          <cell r="R381" t="str">
            <v>CUMPLE</v>
          </cell>
          <cell r="S381" t="str">
            <v>CUMPLE</v>
          </cell>
          <cell r="T381" t="str">
            <v>CUMPLE</v>
          </cell>
          <cell r="U381">
            <v>79223.333333333328</v>
          </cell>
        </row>
        <row r="382">
          <cell r="C382" t="str">
            <v>12.2.4</v>
          </cell>
          <cell r="D382" t="str">
            <v xml:space="preserve">SALIDA PARA TOMACORRIENTE DOBLE CON POLO A TIERRA MONOFÁSICO TIPO GFCI HASTA 9 M. EN TUBO CONDUIT PVC DE 1/2" Y CONDUCTORES DE COBRE N12AWG THHN Y CONDUCTOR DE PUESTA A TIERRA. LA SALIDA DEBERÁ TERMINAR EN CAJA  Y TOMA CORRIENTE  DOBLE CON POLO A TIERRA.  INCLUYE PROPORCIONAR CURVAS, TERMINALES, UNIONES, SOPORTES, MARCAS DE IDENTIFICACIÓN </v>
          </cell>
          <cell r="E382" t="str">
            <v>UND</v>
          </cell>
          <cell r="F382"/>
          <cell r="G382">
            <v>135385</v>
          </cell>
          <cell r="H382"/>
          <cell r="I382">
            <v>132637</v>
          </cell>
          <cell r="J382"/>
          <cell r="K382">
            <v>154919</v>
          </cell>
          <cell r="L382"/>
          <cell r="M382">
            <v>151774</v>
          </cell>
          <cell r="N382"/>
          <cell r="O382">
            <v>169243</v>
          </cell>
          <cell r="P382"/>
          <cell r="Q382">
            <v>165807</v>
          </cell>
          <cell r="R382" t="str">
            <v>CUMPLE</v>
          </cell>
          <cell r="S382" t="str">
            <v>CUMPLE</v>
          </cell>
          <cell r="T382" t="str">
            <v>CUMPLE</v>
          </cell>
          <cell r="U382">
            <v>150072.66666666666</v>
          </cell>
        </row>
        <row r="383">
          <cell r="C383" t="str">
            <v>12.2.5</v>
          </cell>
          <cell r="D383" t="str">
            <v>SUMINISTRO DE TOMA CORRIENTE GFCI.</v>
          </cell>
          <cell r="E383" t="str">
            <v>UND</v>
          </cell>
          <cell r="F383"/>
          <cell r="G383">
            <v>68625</v>
          </cell>
          <cell r="H383"/>
          <cell r="I383">
            <v>67232</v>
          </cell>
          <cell r="J383"/>
          <cell r="K383">
            <v>78547</v>
          </cell>
          <cell r="L383"/>
          <cell r="M383">
            <v>76952</v>
          </cell>
          <cell r="N383"/>
          <cell r="O383">
            <v>86322</v>
          </cell>
          <cell r="P383"/>
          <cell r="Q383">
            <v>84570</v>
          </cell>
          <cell r="R383" t="str">
            <v>CUMPLE</v>
          </cell>
          <cell r="S383" t="str">
            <v>CUMPLE</v>
          </cell>
          <cell r="T383" t="str">
            <v>CUMPLE</v>
          </cell>
          <cell r="U383">
            <v>76251.333333333328</v>
          </cell>
        </row>
        <row r="384">
          <cell r="C384" t="str">
            <v>12.2.6</v>
          </cell>
          <cell r="D384" t="str">
            <v>SUMINISTRO Y TENDIDO DE ACOMETIDA TRIFÁSICA EN CONDUCTORES DE COBRE  3 NO 2/0+1NO 2/0 AWG  POR TUBO 3"CONDUIT PVC.   INCLUYE AMARRES Y TERMINALES.</v>
          </cell>
          <cell r="E384" t="str">
            <v>ML</v>
          </cell>
          <cell r="F384"/>
          <cell r="G384">
            <v>136908</v>
          </cell>
          <cell r="H384"/>
          <cell r="I384">
            <v>134129</v>
          </cell>
          <cell r="J384"/>
          <cell r="K384">
            <v>154176</v>
          </cell>
          <cell r="L384"/>
          <cell r="M384">
            <v>151046</v>
          </cell>
          <cell r="N384"/>
          <cell r="O384">
            <v>173398</v>
          </cell>
          <cell r="P384"/>
          <cell r="Q384">
            <v>169878</v>
          </cell>
          <cell r="R384" t="str">
            <v>CUMPLE</v>
          </cell>
          <cell r="S384" t="str">
            <v>CUMPLE</v>
          </cell>
          <cell r="T384" t="str">
            <v>CUMPLE</v>
          </cell>
          <cell r="U384">
            <v>151684.33333333334</v>
          </cell>
        </row>
        <row r="385">
          <cell r="C385" t="str">
            <v>12.2.7</v>
          </cell>
          <cell r="D385" t="str">
            <v>SUMINISTRO Y TENDIDO DE ACOMETIDA TRIFÁSICA  EN CONDUCTORES DE COBRE  3 NO 2/0+1NO 2/0 AWG  POR TUBO 3"CONDUIT GALVANIZADO EMT.   INCLUYE AMARRES Y TERMINALES.</v>
          </cell>
          <cell r="E385" t="str">
            <v>ML</v>
          </cell>
          <cell r="F385"/>
          <cell r="G385">
            <v>120150</v>
          </cell>
          <cell r="H385"/>
          <cell r="I385">
            <v>117711</v>
          </cell>
          <cell r="J385"/>
          <cell r="K385">
            <v>133385</v>
          </cell>
          <cell r="L385"/>
          <cell r="M385">
            <v>130677</v>
          </cell>
          <cell r="N385"/>
          <cell r="O385">
            <v>151964</v>
          </cell>
          <cell r="P385"/>
          <cell r="Q385">
            <v>148879</v>
          </cell>
          <cell r="R385" t="str">
            <v>CUMPLE</v>
          </cell>
          <cell r="S385" t="str">
            <v>CUMPLE</v>
          </cell>
          <cell r="T385" t="str">
            <v>CUMPLE</v>
          </cell>
          <cell r="U385">
            <v>132422.33333333334</v>
          </cell>
        </row>
        <row r="386">
          <cell r="C386" t="str">
            <v>12.2.8</v>
          </cell>
          <cell r="D386" t="str">
            <v>SUMINISTRO Y TENDIDO DE ACOMETIDA TRIFÁSICA EN CONDUCTORES DE COBRE  3 NO1/0+1NO 1/0 AWG  POR TUBO 3"CONDUIT PVC.   INCLUYE AMARRES Y TERMINALES.</v>
          </cell>
          <cell r="E386" t="str">
            <v>ML</v>
          </cell>
          <cell r="F386"/>
          <cell r="G386">
            <v>151176</v>
          </cell>
          <cell r="H386"/>
          <cell r="I386">
            <v>148107</v>
          </cell>
          <cell r="J386"/>
          <cell r="K386">
            <v>170191</v>
          </cell>
          <cell r="L386"/>
          <cell r="M386">
            <v>166736</v>
          </cell>
          <cell r="N386"/>
          <cell r="O386">
            <v>196995</v>
          </cell>
          <cell r="P386"/>
          <cell r="Q386">
            <v>192996</v>
          </cell>
          <cell r="R386" t="str">
            <v>CUMPLE</v>
          </cell>
          <cell r="S386" t="str">
            <v>CUMPLE</v>
          </cell>
          <cell r="T386" t="str">
            <v>CUMPLE</v>
          </cell>
          <cell r="U386">
            <v>169279.66666666666</v>
          </cell>
        </row>
        <row r="387">
          <cell r="C387" t="str">
            <v>12.2.9</v>
          </cell>
          <cell r="D387" t="str">
            <v>SUMINISTRO Y TENDIDO DE ACOMETIDA TRIFÁSICA  EN CONDUCTORES DE COBRE  3 NO1/0+1NO 1/0 AWG  POR TUBO 3"CONDUIT GALVANIZADO EMT.   INCLUYE AMARRES Y TERMINALES.</v>
          </cell>
          <cell r="E387" t="str">
            <v>ML</v>
          </cell>
          <cell r="F387"/>
          <cell r="G387">
            <v>190229</v>
          </cell>
          <cell r="H387"/>
          <cell r="I387">
            <v>186367</v>
          </cell>
          <cell r="J387"/>
          <cell r="K387">
            <v>216736</v>
          </cell>
          <cell r="L387"/>
          <cell r="M387">
            <v>212336</v>
          </cell>
          <cell r="N387"/>
          <cell r="O387">
            <v>247468</v>
          </cell>
          <cell r="P387"/>
          <cell r="Q387">
            <v>242444</v>
          </cell>
          <cell r="R387" t="str">
            <v>CUMPLE</v>
          </cell>
          <cell r="S387" t="str">
            <v>CUMPLE</v>
          </cell>
          <cell r="T387" t="str">
            <v>CUMPLE</v>
          </cell>
          <cell r="U387">
            <v>213715.66666666666</v>
          </cell>
        </row>
        <row r="388">
          <cell r="C388" t="str">
            <v>12.2.10</v>
          </cell>
          <cell r="D388" t="str">
            <v>SUMINISTRO Y TENDIDO DE ACOMETIDA TRIFÁSICA EN CONDUCTORES DE COBRE  3 NO2+1NO 4AWG THHN POR TUBO 2"CONDUIT PVC.   INCLUYE AMARRES Y TERMINALES.</v>
          </cell>
          <cell r="E388" t="str">
            <v>ML</v>
          </cell>
          <cell r="F388"/>
          <cell r="G388">
            <v>104903</v>
          </cell>
          <cell r="H388"/>
          <cell r="I388">
            <v>102773</v>
          </cell>
          <cell r="J388"/>
          <cell r="K388">
            <v>121552</v>
          </cell>
          <cell r="L388"/>
          <cell r="M388">
            <v>119084</v>
          </cell>
          <cell r="N388"/>
          <cell r="O388">
            <v>133540</v>
          </cell>
          <cell r="P388"/>
          <cell r="Q388">
            <v>130829</v>
          </cell>
          <cell r="R388" t="str">
            <v>CUMPLE</v>
          </cell>
          <cell r="S388" t="str">
            <v>CUMPLE</v>
          </cell>
          <cell r="T388" t="str">
            <v>CUMPLE</v>
          </cell>
          <cell r="U388">
            <v>117562</v>
          </cell>
        </row>
        <row r="389">
          <cell r="C389" t="str">
            <v>12.2.11</v>
          </cell>
          <cell r="D389" t="str">
            <v>SUMINISTRO Y TENDIDO DE ACOMETIDA TRIFÁSICA EN CONDUCTORES DE COBRE  3 NO2+1NO 4AWG THHN POR TUBO 2"CONDUIT GALVANIZADO EMT.   INCLUYE AMARRES Y TERMINALES.</v>
          </cell>
          <cell r="E389" t="str">
            <v>ML</v>
          </cell>
          <cell r="F389"/>
          <cell r="G389">
            <v>121260</v>
          </cell>
          <cell r="H389"/>
          <cell r="I389">
            <v>118798</v>
          </cell>
          <cell r="J389"/>
          <cell r="K389">
            <v>140522</v>
          </cell>
          <cell r="L389"/>
          <cell r="M389">
            <v>137669</v>
          </cell>
          <cell r="N389"/>
          <cell r="O389">
            <v>154237</v>
          </cell>
          <cell r="P389"/>
          <cell r="Q389">
            <v>151106</v>
          </cell>
          <cell r="R389" t="str">
            <v>CUMPLE</v>
          </cell>
          <cell r="S389" t="str">
            <v>CUMPLE</v>
          </cell>
          <cell r="T389" t="str">
            <v>CUMPLE</v>
          </cell>
          <cell r="U389">
            <v>135857.66666666666</v>
          </cell>
        </row>
        <row r="390">
          <cell r="C390" t="str">
            <v>12.2.12</v>
          </cell>
          <cell r="D390" t="str">
            <v>SUMINISTRO Y TENDIDO DE ACOMETIDA BIFÁSICA EN CONDUCTORES DE COBRE  2 NO2+1NO 4AWG THHN POR TUBO 2"CONDUIT PVC.   INCLUYE AMARRES Y TERMINALES.</v>
          </cell>
          <cell r="E390" t="str">
            <v>ML</v>
          </cell>
          <cell r="F390"/>
          <cell r="G390">
            <v>81961</v>
          </cell>
          <cell r="H390"/>
          <cell r="I390">
            <v>80297</v>
          </cell>
          <cell r="J390"/>
          <cell r="K390">
            <v>94852</v>
          </cell>
          <cell r="L390"/>
          <cell r="M390">
            <v>92927</v>
          </cell>
          <cell r="N390"/>
          <cell r="O390">
            <v>104157</v>
          </cell>
          <cell r="P390"/>
          <cell r="Q390">
            <v>102043</v>
          </cell>
          <cell r="R390" t="str">
            <v>CUMPLE</v>
          </cell>
          <cell r="S390" t="str">
            <v>CUMPLE</v>
          </cell>
          <cell r="T390" t="str">
            <v>CUMPLE</v>
          </cell>
          <cell r="U390">
            <v>91755.666666666672</v>
          </cell>
        </row>
        <row r="391">
          <cell r="C391" t="str">
            <v>12.2.13</v>
          </cell>
          <cell r="D391" t="str">
            <v>SUMINISTRO Y TENDIDO DE ACOMETIDA BIFÁSICA EN CONDUCTORES DE COBRE  2 NO2+1NO 4AWG THHN POR TUBO 2"CONDUIT GALVANIZADO.   INCLUYE AMARRES Y TERMINALES.</v>
          </cell>
          <cell r="E391" t="str">
            <v>ML</v>
          </cell>
          <cell r="F391"/>
          <cell r="G391">
            <v>97910</v>
          </cell>
          <cell r="H391"/>
          <cell r="I391">
            <v>95922</v>
          </cell>
          <cell r="J391"/>
          <cell r="K391">
            <v>113378</v>
          </cell>
          <cell r="L391"/>
          <cell r="M391">
            <v>111076</v>
          </cell>
          <cell r="N391"/>
          <cell r="O391">
            <v>124432</v>
          </cell>
          <cell r="P391"/>
          <cell r="Q391">
            <v>121906</v>
          </cell>
          <cell r="R391" t="str">
            <v>CUMPLE</v>
          </cell>
          <cell r="S391" t="str">
            <v>CUMPLE</v>
          </cell>
          <cell r="T391" t="str">
            <v>CUMPLE</v>
          </cell>
          <cell r="U391">
            <v>109634.66666666667</v>
          </cell>
        </row>
        <row r="392">
          <cell r="C392" t="str">
            <v>12.2.14</v>
          </cell>
          <cell r="D392" t="str">
            <v>SUMINISTRO Y TENDIDO DE ACOMETIDA TRIFÁSICA EN CONDUCTORES DE COBRE 3NO6+1NO8  AWG THHN POR TUBO CONDUIT PVC. 1 1/2" INCLUYE AMARRES Y TERMINALES.</v>
          </cell>
          <cell r="E392" t="str">
            <v>ML</v>
          </cell>
          <cell r="F392"/>
          <cell r="G392">
            <v>50728</v>
          </cell>
          <cell r="H392"/>
          <cell r="I392">
            <v>49698</v>
          </cell>
          <cell r="J392"/>
          <cell r="K392">
            <v>56919</v>
          </cell>
          <cell r="L392"/>
          <cell r="M392">
            <v>55764</v>
          </cell>
          <cell r="N392"/>
          <cell r="O392">
            <v>63862</v>
          </cell>
          <cell r="P392"/>
          <cell r="Q392">
            <v>62566</v>
          </cell>
          <cell r="R392" t="str">
            <v>CUMPLE</v>
          </cell>
          <cell r="S392" t="str">
            <v>CUMPLE</v>
          </cell>
          <cell r="T392" t="str">
            <v>CUMPLE</v>
          </cell>
          <cell r="U392">
            <v>56009.333333333336</v>
          </cell>
        </row>
        <row r="393">
          <cell r="C393" t="str">
            <v>12.2.15</v>
          </cell>
          <cell r="D393" t="str">
            <v>SUMINISTRO Y TENDIDO DE ACOMETIDA TRIFÁSICA EN CONDUCTORES DE COBRE 3NO6+1NO8  AWG THHN POR TUBO CONDUIT GALVANIZADO 1 1/2" INCLUYE AMARRES Y TERMINALES.</v>
          </cell>
          <cell r="E393" t="str">
            <v>ML</v>
          </cell>
          <cell r="F393"/>
          <cell r="G393">
            <v>69522</v>
          </cell>
          <cell r="H393"/>
          <cell r="I393">
            <v>68111</v>
          </cell>
          <cell r="J393"/>
          <cell r="K393">
            <v>76903</v>
          </cell>
          <cell r="L393"/>
          <cell r="M393">
            <v>75342</v>
          </cell>
          <cell r="N393"/>
          <cell r="O393">
            <v>91477</v>
          </cell>
          <cell r="P393"/>
          <cell r="Q393">
            <v>89620</v>
          </cell>
          <cell r="R393" t="str">
            <v>CUMPLE</v>
          </cell>
          <cell r="S393" t="str">
            <v>CUMPLE</v>
          </cell>
          <cell r="T393" t="str">
            <v>CUMPLE</v>
          </cell>
          <cell r="U393">
            <v>77691</v>
          </cell>
        </row>
        <row r="394">
          <cell r="C394" t="str">
            <v>12.2.16</v>
          </cell>
          <cell r="D394" t="str">
            <v>SUMINISTRO Y TENDIDO DE ACOMETIDA BIFÁSICA EN CONDUCTORES DE COBRE 2NO6+1NO8 AWG THHN POR TUBO CONDUIT PVC 1 1/2" INCLUYE AMARRES Y TERMINALES.</v>
          </cell>
          <cell r="E394" t="str">
            <v>ML</v>
          </cell>
          <cell r="F394"/>
          <cell r="G394">
            <v>42106</v>
          </cell>
          <cell r="H394"/>
          <cell r="I394">
            <v>41251</v>
          </cell>
          <cell r="J394"/>
          <cell r="K394">
            <v>48530</v>
          </cell>
          <cell r="L394"/>
          <cell r="M394">
            <v>47545</v>
          </cell>
          <cell r="N394"/>
          <cell r="O394">
            <v>53018</v>
          </cell>
          <cell r="P394"/>
          <cell r="Q394">
            <v>51942</v>
          </cell>
          <cell r="R394" t="str">
            <v>CUMPLE</v>
          </cell>
          <cell r="S394" t="str">
            <v>CUMPLE</v>
          </cell>
          <cell r="T394" t="str">
            <v>CUMPLE</v>
          </cell>
          <cell r="U394">
            <v>46912.666666666664</v>
          </cell>
        </row>
        <row r="395">
          <cell r="C395" t="str">
            <v>12.2.17</v>
          </cell>
          <cell r="D395" t="str">
            <v>SUMINISTRO Y TENDIDO DE ACOMETIDA BIFÁSICA EN CONDUCTORES DE COBRE 2NO6+1NO8 AWG THHN POR TUBO CONDUIT GALVANIZADA 1 1/2" INCLUYE AMARRES Y TERMINALES.</v>
          </cell>
          <cell r="E395" t="str">
            <v>ML</v>
          </cell>
          <cell r="F395"/>
          <cell r="G395">
            <v>56826</v>
          </cell>
          <cell r="H395"/>
          <cell r="I395">
            <v>55672</v>
          </cell>
          <cell r="J395"/>
          <cell r="K395">
            <v>62899</v>
          </cell>
          <cell r="L395"/>
          <cell r="M395">
            <v>61622</v>
          </cell>
          <cell r="N395"/>
          <cell r="O395">
            <v>75750</v>
          </cell>
          <cell r="P395"/>
          <cell r="Q395">
            <v>74212</v>
          </cell>
          <cell r="R395" t="str">
            <v>CUMPLE</v>
          </cell>
          <cell r="S395" t="str">
            <v>CUMPLE</v>
          </cell>
          <cell r="T395" t="str">
            <v>CUMPLE</v>
          </cell>
          <cell r="U395">
            <v>63835.333333333336</v>
          </cell>
        </row>
        <row r="396">
          <cell r="C396" t="str">
            <v>12.2.18</v>
          </cell>
          <cell r="D396" t="str">
            <v>SUMINISTRO Y TENDIDO DE ACOMETIDA TRIFÁSICA EN CONDUCTORES DE COBRE 3NO8+1NO8 AWG THHN POR TUBO CONDUIT PVC  1 1/2" INCLUYE AMARRES Y TERMINALES.</v>
          </cell>
          <cell r="E396" t="str">
            <v>ML</v>
          </cell>
          <cell r="F396"/>
          <cell r="G396">
            <v>33929</v>
          </cell>
          <cell r="H396"/>
          <cell r="I396">
            <v>33240</v>
          </cell>
          <cell r="J396"/>
          <cell r="K396">
            <v>37534</v>
          </cell>
          <cell r="L396"/>
          <cell r="M396">
            <v>36772</v>
          </cell>
          <cell r="N396"/>
          <cell r="O396">
            <v>43999</v>
          </cell>
          <cell r="P396"/>
          <cell r="Q396">
            <v>43106</v>
          </cell>
          <cell r="R396" t="str">
            <v>CUMPLE</v>
          </cell>
          <cell r="S396" t="str">
            <v>CUMPLE</v>
          </cell>
          <cell r="T396" t="str">
            <v>CUMPLE</v>
          </cell>
          <cell r="U396">
            <v>37706</v>
          </cell>
        </row>
        <row r="397">
          <cell r="C397" t="str">
            <v>12.2.19</v>
          </cell>
          <cell r="D397" t="str">
            <v>SUMINISTRO Y TENDIDO DE ACOMETIDA TRIFÁSICA EN CONDUCTORES DE COBRE 3NO8+1NO8 AWG THHN POR TUBO CONDUIT GALVANIZADO 1 1/2" INCLUYE AMARRES Y TERMINALES.</v>
          </cell>
          <cell r="E397" t="str">
            <v>ML</v>
          </cell>
          <cell r="F397"/>
          <cell r="G397">
            <v>47981</v>
          </cell>
          <cell r="H397"/>
          <cell r="I397">
            <v>47007</v>
          </cell>
          <cell r="J397"/>
          <cell r="K397">
            <v>53093</v>
          </cell>
          <cell r="L397"/>
          <cell r="M397">
            <v>52015</v>
          </cell>
          <cell r="N397"/>
          <cell r="O397">
            <v>63127</v>
          </cell>
          <cell r="P397"/>
          <cell r="Q397">
            <v>61846</v>
          </cell>
          <cell r="R397" t="str">
            <v>CUMPLE</v>
          </cell>
          <cell r="S397" t="str">
            <v>CUMPLE</v>
          </cell>
          <cell r="T397" t="str">
            <v>CUMPLE</v>
          </cell>
          <cell r="U397">
            <v>53622.666666666664</v>
          </cell>
        </row>
        <row r="398">
          <cell r="C398" t="str">
            <v>12.2.20</v>
          </cell>
          <cell r="D398" t="str">
            <v>SUMINISTRO Y TENDIDO DE ACOMETIDA BIFÁSICA EN CONDUCTORES DE COBRE 2NO8+1NO8 AWG THHN POR TUBO CONDUIT PVC. 1" INCLUYE AMARRES Y TERMINALES.</v>
          </cell>
          <cell r="E398" t="str">
            <v>ML</v>
          </cell>
          <cell r="F398"/>
          <cell r="G398">
            <v>26902</v>
          </cell>
          <cell r="H398"/>
          <cell r="I398">
            <v>26356</v>
          </cell>
          <cell r="J398"/>
          <cell r="K398">
            <v>29767</v>
          </cell>
          <cell r="L398"/>
          <cell r="M398">
            <v>29163</v>
          </cell>
          <cell r="N398"/>
          <cell r="O398">
            <v>35152</v>
          </cell>
          <cell r="P398"/>
          <cell r="Q398">
            <v>34438</v>
          </cell>
          <cell r="R398" t="str">
            <v>CUMPLE</v>
          </cell>
          <cell r="S398" t="str">
            <v>CUMPLE</v>
          </cell>
          <cell r="T398" t="str">
            <v>CUMPLE</v>
          </cell>
          <cell r="U398">
            <v>29985.666666666668</v>
          </cell>
        </row>
        <row r="399">
          <cell r="C399" t="str">
            <v>12.2.21</v>
          </cell>
          <cell r="D399" t="str">
            <v>SUMINISTRO Y TENDIDO DE ACOMETIDA BIFÁSICA EN CONDUCTORES DE COBRE 2NO8+1NO8 AWG THHN POR TUBO CONDUIT GALVANIZADA 1" INCLUYE AMARRES Y TERMINALES.</v>
          </cell>
          <cell r="E399" t="str">
            <v>ML</v>
          </cell>
          <cell r="F399"/>
          <cell r="G399">
            <v>33622</v>
          </cell>
          <cell r="H399"/>
          <cell r="I399">
            <v>32939</v>
          </cell>
          <cell r="J399"/>
          <cell r="K399">
            <v>37201</v>
          </cell>
          <cell r="L399"/>
          <cell r="M399">
            <v>36446</v>
          </cell>
          <cell r="N399"/>
          <cell r="O399">
            <v>44021</v>
          </cell>
          <cell r="P399"/>
          <cell r="Q399">
            <v>43127</v>
          </cell>
          <cell r="R399" t="str">
            <v>CUMPLE</v>
          </cell>
          <cell r="S399" t="str">
            <v>CUMPLE</v>
          </cell>
          <cell r="T399" t="str">
            <v>CUMPLE</v>
          </cell>
          <cell r="U399">
            <v>37504</v>
          </cell>
        </row>
        <row r="400">
          <cell r="C400" t="str">
            <v>12.2.22</v>
          </cell>
          <cell r="D400" t="str">
            <v>SUMINISTRO Y TENDIDO DE ACOMETIDA BIFÁSICA EN CONDUCTORES DE COBRE 2NO10+1NO12 AWG THHN POR TUBO CONDUIT PVC. 1" INCLUYE AMARRES Y TERMINALES.</v>
          </cell>
          <cell r="E400" t="str">
            <v>ML</v>
          </cell>
          <cell r="F400"/>
          <cell r="G400">
            <v>20505</v>
          </cell>
          <cell r="H400"/>
          <cell r="I400">
            <v>20089</v>
          </cell>
          <cell r="J400"/>
          <cell r="K400">
            <v>23653</v>
          </cell>
          <cell r="L400"/>
          <cell r="M400">
            <v>23173</v>
          </cell>
          <cell r="N400"/>
          <cell r="O400">
            <v>26477</v>
          </cell>
          <cell r="P400"/>
          <cell r="Q400">
            <v>25940</v>
          </cell>
          <cell r="R400" t="str">
            <v>CUMPLE</v>
          </cell>
          <cell r="S400" t="str">
            <v>CUMPLE</v>
          </cell>
          <cell r="T400" t="str">
            <v>CUMPLE</v>
          </cell>
          <cell r="U400">
            <v>23067.333333333332</v>
          </cell>
        </row>
        <row r="401">
          <cell r="C401" t="str">
            <v>12.2.23</v>
          </cell>
          <cell r="D401" t="str">
            <v>SUMINISTRO Y TENDIDO DE ACOMETIDA BIFÁSICA EN CONDUCTORES DE COBRE 2NO10+1NO12 AWG THHN POR TUBO CONDUIT GALVANIZADO. 1" INCLUYE AMARRES Y TERMINALES.</v>
          </cell>
          <cell r="E401" t="str">
            <v>ML</v>
          </cell>
          <cell r="F401"/>
          <cell r="G401">
            <v>28956</v>
          </cell>
          <cell r="H401"/>
          <cell r="I401">
            <v>28368</v>
          </cell>
          <cell r="J401"/>
          <cell r="K401">
            <v>32050</v>
          </cell>
          <cell r="L401"/>
          <cell r="M401">
            <v>31399</v>
          </cell>
          <cell r="N401"/>
          <cell r="O401">
            <v>38259</v>
          </cell>
          <cell r="P401"/>
          <cell r="Q401">
            <v>37482</v>
          </cell>
          <cell r="R401" t="str">
            <v>CUMPLE</v>
          </cell>
          <cell r="S401" t="str">
            <v>CUMPLE</v>
          </cell>
          <cell r="T401" t="str">
            <v>CUMPLE</v>
          </cell>
          <cell r="U401">
            <v>32416.333333333332</v>
          </cell>
        </row>
        <row r="402">
          <cell r="C402" t="str">
            <v>12.2.24</v>
          </cell>
          <cell r="D402" t="str">
            <v>RETIRO DE PUNTOS ELÉCTRICOS</v>
          </cell>
          <cell r="E402" t="str">
            <v>UND</v>
          </cell>
          <cell r="F402"/>
          <cell r="G402">
            <v>19873</v>
          </cell>
          <cell r="H402"/>
          <cell r="I402">
            <v>19470</v>
          </cell>
          <cell r="J402"/>
          <cell r="K402">
            <v>21981</v>
          </cell>
          <cell r="L402"/>
          <cell r="M402">
            <v>21535</v>
          </cell>
          <cell r="N402"/>
          <cell r="O402">
            <v>26428</v>
          </cell>
          <cell r="P402"/>
          <cell r="Q402">
            <v>25892</v>
          </cell>
          <cell r="R402" t="str">
            <v>CUMPLE</v>
          </cell>
          <cell r="S402" t="str">
            <v>CUMPLE</v>
          </cell>
          <cell r="T402" t="str">
            <v>CUMPLE</v>
          </cell>
          <cell r="U402">
            <v>22299</v>
          </cell>
        </row>
        <row r="403">
          <cell r="C403" t="str">
            <v>12.2.25</v>
          </cell>
          <cell r="D403" t="str">
            <v>ACONDICIONAMIENTO  PUNTO ELÉCTRICO, INCLUYE MANO DE OBRA Y MATERIALES</v>
          </cell>
          <cell r="E403" t="str">
            <v>UND</v>
          </cell>
          <cell r="F403"/>
          <cell r="G403">
            <v>66943</v>
          </cell>
          <cell r="H403"/>
          <cell r="I403">
            <v>65584</v>
          </cell>
          <cell r="J403"/>
          <cell r="K403">
            <v>77003</v>
          </cell>
          <cell r="L403"/>
          <cell r="M403">
            <v>75440</v>
          </cell>
          <cell r="N403"/>
          <cell r="O403">
            <v>88582</v>
          </cell>
          <cell r="P403"/>
          <cell r="Q403">
            <v>86784</v>
          </cell>
          <cell r="R403" t="str">
            <v>CUMPLE</v>
          </cell>
          <cell r="S403" t="str">
            <v>CUMPLE</v>
          </cell>
          <cell r="T403" t="str">
            <v>CUMPLE</v>
          </cell>
          <cell r="U403">
            <v>75936</v>
          </cell>
        </row>
        <row r="404">
          <cell r="C404" t="str">
            <v>12.2.26</v>
          </cell>
          <cell r="D404" t="str">
            <v>SUMINISTRO E INSTALACIÒN DE CABLE DE COBRE NO 8 AWG THWN LIBRE DE HALÓGENOS</v>
          </cell>
          <cell r="E404" t="str">
            <v>ML</v>
          </cell>
          <cell r="F404"/>
          <cell r="G404">
            <v>10191</v>
          </cell>
          <cell r="H404"/>
          <cell r="I404">
            <v>9984</v>
          </cell>
          <cell r="J404"/>
          <cell r="K404">
            <v>11765</v>
          </cell>
          <cell r="L404"/>
          <cell r="M404">
            <v>11526</v>
          </cell>
          <cell r="N404"/>
          <cell r="O404">
            <v>13960</v>
          </cell>
          <cell r="P404"/>
          <cell r="Q404">
            <v>13677</v>
          </cell>
          <cell r="R404" t="str">
            <v>CUMPLE</v>
          </cell>
          <cell r="S404" t="str">
            <v>CUMPLE</v>
          </cell>
          <cell r="T404" t="str">
            <v>CUMPLE</v>
          </cell>
          <cell r="U404">
            <v>11729</v>
          </cell>
        </row>
        <row r="405">
          <cell r="C405" t="str">
            <v>12.2.27</v>
          </cell>
          <cell r="D405" t="str">
            <v>SUMINISTRO E INSTALACIÒN DE CABLE DE COBRE NO 10 AWG THWN LIBRE DE HALÓGENOS</v>
          </cell>
          <cell r="E405" t="str">
            <v>ML</v>
          </cell>
          <cell r="F405"/>
          <cell r="G405">
            <v>7516</v>
          </cell>
          <cell r="H405"/>
          <cell r="I405">
            <v>7363</v>
          </cell>
          <cell r="J405"/>
          <cell r="K405">
            <v>8677</v>
          </cell>
          <cell r="L405"/>
          <cell r="M405">
            <v>8501</v>
          </cell>
          <cell r="N405"/>
          <cell r="O405">
            <v>10296</v>
          </cell>
          <cell r="P405"/>
          <cell r="Q405">
            <v>10087</v>
          </cell>
          <cell r="R405" t="str">
            <v>CUMPLE</v>
          </cell>
          <cell r="S405" t="str">
            <v>CUMPLE</v>
          </cell>
          <cell r="T405" t="str">
            <v>CUMPLE</v>
          </cell>
          <cell r="U405">
            <v>8650.3333333333339</v>
          </cell>
        </row>
        <row r="406">
          <cell r="C406" t="str">
            <v>12.2.28</v>
          </cell>
          <cell r="D406" t="str">
            <v>SUMINISTRO E INSTALACIÒN DE CABLE DE COBRE NO 12 AWG THWN LIBRE DE HALÓGENOS</v>
          </cell>
          <cell r="E406" t="str">
            <v>ML</v>
          </cell>
          <cell r="F406"/>
          <cell r="G406">
            <v>3063</v>
          </cell>
          <cell r="H406"/>
          <cell r="I406">
            <v>3001</v>
          </cell>
          <cell r="J406"/>
          <cell r="K406">
            <v>3390</v>
          </cell>
          <cell r="L406"/>
          <cell r="M406">
            <v>3321</v>
          </cell>
          <cell r="N406"/>
          <cell r="O406">
            <v>3929</v>
          </cell>
          <cell r="P406"/>
          <cell r="Q406">
            <v>3849</v>
          </cell>
          <cell r="R406" t="str">
            <v>CUMPLE</v>
          </cell>
          <cell r="S406" t="str">
            <v>CUMPLE</v>
          </cell>
          <cell r="T406" t="str">
            <v>CUMPLE</v>
          </cell>
          <cell r="U406">
            <v>3390.3333333333335</v>
          </cell>
        </row>
        <row r="407">
          <cell r="C407" t="str">
            <v>12.2.29</v>
          </cell>
          <cell r="D407" t="str">
            <v>SALIDA PARA TOMA TV INCLUYE TOMA, CONECTORES, APARATO Y CABLE RG 59 HASTA 7M</v>
          </cell>
          <cell r="E407" t="str">
            <v>UND</v>
          </cell>
          <cell r="F407"/>
          <cell r="G407">
            <v>67465</v>
          </cell>
          <cell r="H407"/>
          <cell r="I407">
            <v>66095</v>
          </cell>
          <cell r="J407"/>
          <cell r="K407">
            <v>81430</v>
          </cell>
          <cell r="L407"/>
          <cell r="M407">
            <v>79777</v>
          </cell>
          <cell r="N407"/>
          <cell r="O407">
            <v>91872</v>
          </cell>
          <cell r="P407"/>
          <cell r="Q407">
            <v>90007</v>
          </cell>
          <cell r="R407" t="str">
            <v>CUMPLE</v>
          </cell>
          <cell r="S407" t="str">
            <v>CUMPLE</v>
          </cell>
          <cell r="T407" t="str">
            <v>CUMPLE</v>
          </cell>
          <cell r="U407">
            <v>78626.333333333328</v>
          </cell>
        </row>
        <row r="408">
          <cell r="C408" t="str">
            <v>12.2.30</v>
          </cell>
          <cell r="D408" t="str">
            <v>SUMINISTRO E INST. DE TRANSFORMADOR TRIFÁSICO DE  30  KVA MARCA HOMOLOGADA, REFRIGERADO EN ACEITE, CONEXIÓN DY5. NIVEL DE TENSIÓN 13.2 KV120/208 V. INCLUYE ELEMENTOS DE SOPORTE Y FIJACIÒN.</v>
          </cell>
          <cell r="E408" t="str">
            <v>UND</v>
          </cell>
          <cell r="F408"/>
          <cell r="G408">
            <v>6299975</v>
          </cell>
          <cell r="H408"/>
          <cell r="I408">
            <v>6172086</v>
          </cell>
          <cell r="J408"/>
          <cell r="K408">
            <v>7043297</v>
          </cell>
          <cell r="L408"/>
          <cell r="M408">
            <v>6900318</v>
          </cell>
          <cell r="N408"/>
          <cell r="O408">
            <v>8190794</v>
          </cell>
          <cell r="P408"/>
          <cell r="Q408">
            <v>8024521</v>
          </cell>
          <cell r="R408" t="str">
            <v>CUMPLE</v>
          </cell>
          <cell r="S408" t="str">
            <v>CUMPLE</v>
          </cell>
          <cell r="T408" t="str">
            <v>CUMPLE</v>
          </cell>
          <cell r="U408">
            <v>7032308.333333333</v>
          </cell>
        </row>
        <row r="409">
          <cell r="C409" t="str">
            <v>12.2.31</v>
          </cell>
          <cell r="D409" t="str">
            <v>SUMINISTRO E INST. DE TRANSFORMADOR TRIFÁSICO DE  37,5  KVA MARCA HOMOLOGADA, REFRIGERADO EN ACEITE, CONEXIÓN DY5. NIVEL DE TENSIÓN 13.2 KV120/208 V.  INCLUYE ELEMENTOS DE SOPORTE Y FIJACIÒN.</v>
          </cell>
          <cell r="E409" t="str">
            <v>UND</v>
          </cell>
          <cell r="F409"/>
          <cell r="G409">
            <v>7526202</v>
          </cell>
          <cell r="H409"/>
          <cell r="I409">
            <v>7373420</v>
          </cell>
          <cell r="J409"/>
          <cell r="K409">
            <v>8328089</v>
          </cell>
          <cell r="L409"/>
          <cell r="M409">
            <v>8159029</v>
          </cell>
          <cell r="N409"/>
          <cell r="O409">
            <v>9751995</v>
          </cell>
          <cell r="P409"/>
          <cell r="Q409">
            <v>9554030</v>
          </cell>
          <cell r="R409" t="str">
            <v>CUMPLE</v>
          </cell>
          <cell r="S409" t="str">
            <v>CUMPLE</v>
          </cell>
          <cell r="T409" t="str">
            <v>CUMPLE</v>
          </cell>
          <cell r="U409">
            <v>8362159.666666667</v>
          </cell>
        </row>
        <row r="410">
          <cell r="C410" t="str">
            <v>12.2.32</v>
          </cell>
          <cell r="D410" t="str">
            <v>SUMINISTRO E INST. DE TRANSFORMADOR TRIFÁSICO DE  45  KVA MARCA HOMOLOGADA, REFRIGERADO EN ACEITE, CONEXIÓN DY5. NIVEL DE TENSIÓN 13.2 KV120/208 V.  INCLUYE ELEMENTOS DE SOPORTE Y FIJACIÒN.</v>
          </cell>
          <cell r="E410" t="str">
            <v>UND</v>
          </cell>
          <cell r="F410"/>
          <cell r="G410">
            <v>7685252</v>
          </cell>
          <cell r="H410"/>
          <cell r="I410">
            <v>7529241</v>
          </cell>
          <cell r="J410"/>
          <cell r="K410">
            <v>8504969</v>
          </cell>
          <cell r="L410"/>
          <cell r="M410">
            <v>8332318</v>
          </cell>
          <cell r="N410"/>
          <cell r="O410">
            <v>10196528</v>
          </cell>
          <cell r="P410"/>
          <cell r="Q410">
            <v>9989538</v>
          </cell>
          <cell r="R410" t="str">
            <v>CUMPLE</v>
          </cell>
          <cell r="S410" t="str">
            <v>CUMPLE</v>
          </cell>
          <cell r="T410" t="str">
            <v>CUMPLE</v>
          </cell>
          <cell r="U410">
            <v>8617032.333333334</v>
          </cell>
        </row>
        <row r="411">
          <cell r="C411" t="str">
            <v>12.2.33</v>
          </cell>
          <cell r="D411" t="str">
            <v>SUMINISTRO E INST. DE TRANSFORMADOR TRIFÁSICO DE  75  KVA MARCA HOMOLOGADA, REFRIGERADO EN ACEITE, CONEXIÓN DY5. NIVEL DE TENSIÓN 13.2 KV120/208 V.  INCLUYE ELEMENTOS DE SOPORTE Y FIJACIÒN.</v>
          </cell>
          <cell r="E411" t="str">
            <v>UND</v>
          </cell>
          <cell r="F411"/>
          <cell r="G411">
            <v>9339868</v>
          </cell>
          <cell r="H411"/>
          <cell r="I411">
            <v>9150269</v>
          </cell>
          <cell r="J411"/>
          <cell r="K411">
            <v>10336980</v>
          </cell>
          <cell r="L411"/>
          <cell r="M411">
            <v>10127139</v>
          </cell>
          <cell r="N411"/>
          <cell r="O411">
            <v>11853829</v>
          </cell>
          <cell r="P411"/>
          <cell r="Q411">
            <v>11613196</v>
          </cell>
          <cell r="R411" t="str">
            <v>CUMPLE</v>
          </cell>
          <cell r="S411" t="str">
            <v>CUMPLE</v>
          </cell>
          <cell r="T411" t="str">
            <v>CUMPLE</v>
          </cell>
          <cell r="U411">
            <v>10296868</v>
          </cell>
        </row>
        <row r="412">
          <cell r="C412" t="str">
            <v>12.2.34</v>
          </cell>
          <cell r="D412" t="str">
            <v>SUMINISTRO E INST. DE TRANSFORMADOR TRIFÁSICO DE  112,5  KVA MARCA HOMOLOGADA, REFRIGERADO EN ACEITE, CONEXIÓN DY5. NIVEL DE TENSIÓN 13.2 KV120/208 V.  INCLUYE ELEMENTOS DE SOPORTE Y FIJACIÒN.</v>
          </cell>
          <cell r="E412" t="str">
            <v>UND</v>
          </cell>
          <cell r="F412"/>
          <cell r="G412">
            <v>11039149</v>
          </cell>
          <cell r="H412"/>
          <cell r="I412">
            <v>10815054</v>
          </cell>
          <cell r="J412"/>
          <cell r="K412">
            <v>12831646</v>
          </cell>
          <cell r="L412"/>
          <cell r="M412">
            <v>12571164</v>
          </cell>
          <cell r="N412"/>
          <cell r="O412">
            <v>13982373</v>
          </cell>
          <cell r="P412"/>
          <cell r="Q412">
            <v>13698531</v>
          </cell>
          <cell r="R412" t="str">
            <v>CUMPLE</v>
          </cell>
          <cell r="S412" t="str">
            <v>CUMPLE</v>
          </cell>
          <cell r="T412" t="str">
            <v>CUMPLE</v>
          </cell>
          <cell r="U412">
            <v>12361583</v>
          </cell>
        </row>
        <row r="413">
          <cell r="C413" t="str">
            <v>12.2.35</v>
          </cell>
          <cell r="D413" t="str">
            <v xml:space="preserve">SUMINISTRO E INSTALACIÓN DE ESTRUCTURA PARA PROTECCIONES SEGÚN OPERADOR DE RED LOCAL.  INCLUYE ACCESORIOS: AISLADORES DE PIN, HERRAJES METÁLICOS GALVANIZADOS EN CALIENTE, TORNILLERÍA, ELEMENTOS DE FIJACIÓN. </v>
          </cell>
          <cell r="E413" t="str">
            <v>UND</v>
          </cell>
          <cell r="F413"/>
          <cell r="G413">
            <v>1951784</v>
          </cell>
          <cell r="H413"/>
          <cell r="I413">
            <v>1912163</v>
          </cell>
          <cell r="J413"/>
          <cell r="K413">
            <v>2197261</v>
          </cell>
          <cell r="L413"/>
          <cell r="M413">
            <v>2152657</v>
          </cell>
          <cell r="N413"/>
          <cell r="O413">
            <v>2852239</v>
          </cell>
          <cell r="P413"/>
          <cell r="Q413">
            <v>2794339</v>
          </cell>
          <cell r="R413" t="str">
            <v>CUMPLE</v>
          </cell>
          <cell r="S413" t="str">
            <v>CUMPLE</v>
          </cell>
          <cell r="T413" t="str">
            <v>CUMPLE</v>
          </cell>
          <cell r="U413">
            <v>2286386.3333333335</v>
          </cell>
        </row>
        <row r="414">
          <cell r="C414" t="str">
            <v>12.2.36</v>
          </cell>
          <cell r="D414" t="str">
            <v>SUMINISTRO E INSTALACIÒN DE PARARRAYOS DE OXIDO METÁLICO SERIE 10 KA PARA 11.4 O 13.2 KV. DEBIDAMENTE PROBADOS Y MARCADOS DE ACUERDO A OPERADOR DE RED LOCAL. INCLUYE  ELEMENTOS DE SOPORTE, FIJACIÒN Y CONEXIÒN.</v>
          </cell>
          <cell r="E414" t="str">
            <v>UND</v>
          </cell>
          <cell r="F414"/>
          <cell r="G414">
            <v>437333</v>
          </cell>
          <cell r="H414"/>
          <cell r="I414">
            <v>428455</v>
          </cell>
          <cell r="J414"/>
          <cell r="K414">
            <v>500866</v>
          </cell>
          <cell r="L414"/>
          <cell r="M414">
            <v>490698</v>
          </cell>
          <cell r="N414"/>
          <cell r="O414">
            <v>619523</v>
          </cell>
          <cell r="P414"/>
          <cell r="Q414">
            <v>606947</v>
          </cell>
          <cell r="R414" t="str">
            <v>CUMPLE</v>
          </cell>
          <cell r="S414" t="str">
            <v>CUMPLE</v>
          </cell>
          <cell r="T414" t="str">
            <v>CUMPLE</v>
          </cell>
          <cell r="U414">
            <v>508700</v>
          </cell>
        </row>
        <row r="415">
          <cell r="C415" t="str">
            <v>12.2.37</v>
          </cell>
          <cell r="D415" t="str">
            <v xml:space="preserve">SUMINISTRO E INSTALACIÒN DE CORTACIRCUITOS DE CAÑUELA 100 ERIOS 15 KV CON FUSIBLES TIPO HH. </v>
          </cell>
          <cell r="E415" t="str">
            <v>UND</v>
          </cell>
          <cell r="F415"/>
          <cell r="G415">
            <v>357547</v>
          </cell>
          <cell r="H415"/>
          <cell r="I415">
            <v>350289</v>
          </cell>
          <cell r="J415"/>
          <cell r="K415">
            <v>407274</v>
          </cell>
          <cell r="L415"/>
          <cell r="M415">
            <v>399006</v>
          </cell>
          <cell r="N415"/>
          <cell r="O415">
            <v>466557</v>
          </cell>
          <cell r="P415"/>
          <cell r="Q415">
            <v>457086</v>
          </cell>
          <cell r="R415" t="str">
            <v>CUMPLE</v>
          </cell>
          <cell r="S415" t="str">
            <v>CUMPLE</v>
          </cell>
          <cell r="T415" t="str">
            <v>CUMPLE</v>
          </cell>
          <cell r="U415">
            <v>402127</v>
          </cell>
        </row>
        <row r="416">
          <cell r="C416" t="str">
            <v>12.2.38</v>
          </cell>
          <cell r="D416" t="str">
            <v>SUMINISTRO DE GRÚA CANASTA AISLADA PARA DESCONEXIÓN Y CONEXIÓN DE EQUIPOS DE MEDIA TENSIÓN Y/O ACOMETIDA SECUNDARIA DE TRANSFORMADOR EN POSTE, CON CUADRILLA PARA EFECTUAR ESTA LABOR.</v>
          </cell>
          <cell r="E416" t="str">
            <v>GL</v>
          </cell>
          <cell r="F416"/>
          <cell r="G416">
            <v>2606474</v>
          </cell>
          <cell r="H416"/>
          <cell r="I416">
            <v>2553563</v>
          </cell>
          <cell r="J416"/>
          <cell r="K416">
            <v>3079872</v>
          </cell>
          <cell r="L416"/>
          <cell r="M416">
            <v>3017351</v>
          </cell>
          <cell r="N416"/>
          <cell r="O416">
            <v>3523401</v>
          </cell>
          <cell r="P416"/>
          <cell r="Q416">
            <v>3451876</v>
          </cell>
          <cell r="R416" t="str">
            <v>CUMPLE</v>
          </cell>
          <cell r="S416" t="str">
            <v>CUMPLE</v>
          </cell>
          <cell r="T416" t="str">
            <v>CUMPLE</v>
          </cell>
          <cell r="U416">
            <v>3007596.6666666665</v>
          </cell>
        </row>
        <row r="417">
          <cell r="C417" t="str">
            <v>12.2.39</v>
          </cell>
          <cell r="D417" t="str">
            <v>CONTINUACIÓN DE RED PRIMARIA EXISTENTE PARA PROPORCIONAR TRES FASE EN CALIBRE NO 2 A CALIBRE NO 2/0 EN CONDUCTORES ACSR CON SUS RESPECTIVOS AISLADORES DE RETENCIÓN, ACCESORIOS DE FIJACIÒN Y ESTRUCTURA DE RETENCIÒN O PASO NECESARIA SEGÙN CONFIGURACIÒN DE RED. HASTA 40 METROS DE RED.</v>
          </cell>
          <cell r="E417" t="str">
            <v>GL</v>
          </cell>
          <cell r="F417"/>
          <cell r="G417">
            <v>2397296</v>
          </cell>
          <cell r="H417"/>
          <cell r="I417">
            <v>2348631</v>
          </cell>
          <cell r="J417"/>
          <cell r="K417">
            <v>2742777</v>
          </cell>
          <cell r="L417"/>
          <cell r="M417">
            <v>2687099</v>
          </cell>
          <cell r="N417"/>
          <cell r="O417">
            <v>3107873</v>
          </cell>
          <cell r="P417"/>
          <cell r="Q417">
            <v>3044783</v>
          </cell>
          <cell r="R417" t="str">
            <v>CUMPLE</v>
          </cell>
          <cell r="S417" t="str">
            <v>CUMPLE</v>
          </cell>
          <cell r="T417" t="str">
            <v>CUMPLE</v>
          </cell>
          <cell r="U417">
            <v>2693504.3333333335</v>
          </cell>
        </row>
        <row r="418">
          <cell r="C418" t="str">
            <v>12.2.40</v>
          </cell>
          <cell r="D418" t="str">
            <v>CONTINUACIÓN DE RED PRIMARIA EXISTENTE PARA PROPORCIONAR DOS FASE EN CALIBRE NO 2 A CALIBRE NO 1/0 EN CONDUCTORES ACSR CON SUS RESPECTIVOS AISLADORES DE RETENCIÓN, ACCESORIOS DE FIJACIÒN Y ESTRUCTURA DE RETENCIÒN O PASO NECESARIA SEGÙN CONFIGURACIÒN DE RED. HASTA 40 METROS DE RED.</v>
          </cell>
          <cell r="E418" t="str">
            <v>GL</v>
          </cell>
          <cell r="F418"/>
          <cell r="G418">
            <v>2498030</v>
          </cell>
          <cell r="H418"/>
          <cell r="I418">
            <v>2447320</v>
          </cell>
          <cell r="J418"/>
          <cell r="K418">
            <v>2847344</v>
          </cell>
          <cell r="L418"/>
          <cell r="M418">
            <v>2789543</v>
          </cell>
          <cell r="N418"/>
          <cell r="O418">
            <v>3264325</v>
          </cell>
          <cell r="P418"/>
          <cell r="Q418">
            <v>3198059</v>
          </cell>
          <cell r="R418" t="str">
            <v>CUMPLE</v>
          </cell>
          <cell r="S418" t="str">
            <v>CUMPLE</v>
          </cell>
          <cell r="T418" t="str">
            <v>CUMPLE</v>
          </cell>
          <cell r="U418">
            <v>2811640.6666666665</v>
          </cell>
        </row>
        <row r="419">
          <cell r="C419" t="str">
            <v>12.2.41</v>
          </cell>
          <cell r="D419" t="str">
            <v>POSTE DE CONCRETO 12 METROS X 1,050 KILOGRAMOS</v>
          </cell>
          <cell r="E419" t="str">
            <v>UND</v>
          </cell>
          <cell r="F419"/>
          <cell r="G419">
            <v>1661722</v>
          </cell>
          <cell r="H419"/>
          <cell r="I419">
            <v>1627989</v>
          </cell>
          <cell r="J419"/>
          <cell r="K419">
            <v>1862571</v>
          </cell>
          <cell r="L419"/>
          <cell r="M419">
            <v>1824761</v>
          </cell>
          <cell r="N419"/>
          <cell r="O419">
            <v>1979858</v>
          </cell>
          <cell r="P419"/>
          <cell r="Q419">
            <v>1939667</v>
          </cell>
          <cell r="R419" t="str">
            <v>CUMPLE</v>
          </cell>
          <cell r="S419" t="str">
            <v>CUMPLE</v>
          </cell>
          <cell r="T419" t="str">
            <v>CUMPLE</v>
          </cell>
          <cell r="U419">
            <v>1797472.3333333333</v>
          </cell>
        </row>
        <row r="420">
          <cell r="C420" t="str">
            <v>12.2.42</v>
          </cell>
          <cell r="D420" t="str">
            <v>POSTE DE CONCRETO 12 METROS X 750 KILOGRAMOS</v>
          </cell>
          <cell r="E420" t="str">
            <v>UND</v>
          </cell>
          <cell r="F420"/>
          <cell r="G420">
            <v>1255885</v>
          </cell>
          <cell r="H420"/>
          <cell r="I420">
            <v>1230391</v>
          </cell>
          <cell r="J420"/>
          <cell r="K420">
            <v>1430030</v>
          </cell>
          <cell r="L420"/>
          <cell r="M420">
            <v>1401000</v>
          </cell>
          <cell r="N420"/>
          <cell r="O420">
            <v>1560144</v>
          </cell>
          <cell r="P420"/>
          <cell r="Q420">
            <v>1528473</v>
          </cell>
          <cell r="R420" t="str">
            <v>CUMPLE</v>
          </cell>
          <cell r="S420" t="str">
            <v>CUMPLE</v>
          </cell>
          <cell r="T420" t="str">
            <v>CUMPLE</v>
          </cell>
          <cell r="U420">
            <v>1386621.3333333333</v>
          </cell>
        </row>
        <row r="421">
          <cell r="C421" t="str">
            <v>12.2.43</v>
          </cell>
          <cell r="D421" t="str">
            <v>PUESTA A TIERRA DE PARARRAYOS, ESTRUCTURA Y NEUTRO DE TRANSFORMADOR, EN ALAMBRE DE COBRE  NO.2,  TUBERÍA CONDUIT GALVANIZADA DE 3/4", ASEGURADA CON 3 AMARRES  EN CINTA BAND IT. LA VARILLA DE ESTA TIERRA DEBE SER EN COBRE MACIZO DE LONG., 2.40 MS. SE UBICARA EN UNA CAJA DE REGISTRO CONTIGUA AL POSTE, EL CABLE SERÁ SOLDADO A LA VARILLA CON SOLDADURA CADWELD .  DEBE SER CONSTRUIDA DE ACUERDO A LA NORMA DEL OPERADOR DE RED LOCAL. INCLUYE MEDICIÒN DE RESISTENCIA DE PUESTA A TIERRA Y TRATAMIENTO DE TIERRA EN CASO DE SER NECESARIO.</v>
          </cell>
          <cell r="E421" t="str">
            <v>UND</v>
          </cell>
          <cell r="F421"/>
          <cell r="G421">
            <v>526782</v>
          </cell>
          <cell r="H421"/>
          <cell r="I421">
            <v>516088</v>
          </cell>
          <cell r="J421"/>
          <cell r="K421">
            <v>597735</v>
          </cell>
          <cell r="L421"/>
          <cell r="M421">
            <v>585601</v>
          </cell>
          <cell r="N421"/>
          <cell r="O421">
            <v>684896</v>
          </cell>
          <cell r="P421"/>
          <cell r="Q421">
            <v>670993</v>
          </cell>
          <cell r="R421" t="str">
            <v>CUMPLE</v>
          </cell>
          <cell r="S421" t="str">
            <v>CUMPLE</v>
          </cell>
          <cell r="T421" t="str">
            <v>CUMPLE</v>
          </cell>
          <cell r="U421">
            <v>590894</v>
          </cell>
        </row>
        <row r="422">
          <cell r="C422" t="str">
            <v>12.2.44</v>
          </cell>
          <cell r="D422" t="str">
            <v>CÁMARA DE INSPECCIÓN DE 40 X 40 X 30 CM CON TAPA EN CONCRETO, SEGÚN LA NORMA DE LA EMPRESA OPERADORA DE RED LOCAL.</v>
          </cell>
          <cell r="E422" t="str">
            <v>UND</v>
          </cell>
          <cell r="F422"/>
          <cell r="G422">
            <v>240443</v>
          </cell>
          <cell r="H422"/>
          <cell r="I422">
            <v>235562</v>
          </cell>
          <cell r="J422"/>
          <cell r="K422">
            <v>266177</v>
          </cell>
          <cell r="L422"/>
          <cell r="M422">
            <v>260774</v>
          </cell>
          <cell r="N422"/>
          <cell r="O422">
            <v>312853</v>
          </cell>
          <cell r="P422"/>
          <cell r="Q422">
            <v>306502</v>
          </cell>
          <cell r="R422" t="str">
            <v>CUMPLE</v>
          </cell>
          <cell r="S422" t="str">
            <v>CUMPLE</v>
          </cell>
          <cell r="T422" t="str">
            <v>CUMPLE</v>
          </cell>
          <cell r="U422">
            <v>267612.66666666669</v>
          </cell>
        </row>
        <row r="423">
          <cell r="C423" t="str">
            <v>12.2.45</v>
          </cell>
          <cell r="D423" t="str">
            <v>CERTIFICACIÓN DE TRANSFORMACIÓN Y USO FINAL CON UN FUENTE CERTIFICADOR AUTORIZADO NACIONALMENTE</v>
          </cell>
          <cell r="E423" t="str">
            <v>UND</v>
          </cell>
          <cell r="F423"/>
          <cell r="G423">
            <v>4889334</v>
          </cell>
          <cell r="H423"/>
          <cell r="I423">
            <v>4790081</v>
          </cell>
          <cell r="J423"/>
          <cell r="K423">
            <v>5515094</v>
          </cell>
          <cell r="L423"/>
          <cell r="M423">
            <v>5403138</v>
          </cell>
          <cell r="N423"/>
          <cell r="O423">
            <v>5962288</v>
          </cell>
          <cell r="P423"/>
          <cell r="Q423">
            <v>5841254</v>
          </cell>
          <cell r="R423" t="str">
            <v>CUMPLE</v>
          </cell>
          <cell r="S423" t="str">
            <v>CUMPLE</v>
          </cell>
          <cell r="T423" t="str">
            <v>CUMPLE</v>
          </cell>
          <cell r="U423">
            <v>5344824.333333333</v>
          </cell>
        </row>
        <row r="424">
          <cell r="C424" t="str">
            <v>12.2.46</v>
          </cell>
          <cell r="D424" t="str">
            <v>REALIZACIÒN DE ESTUDIO PARA LA NECESIDAD O NO DE INSTALACIÓN DE SISTEMA DE APANTALLAMIENTO CONTRA DESCARGAS ATMOSFERICAS. INCLUYE PLANIMETRIA Y PROTOCOLOS DE MEDICIÒN.</v>
          </cell>
          <cell r="E424" t="str">
            <v>GL</v>
          </cell>
          <cell r="F424"/>
          <cell r="G424">
            <v>2890227</v>
          </cell>
          <cell r="H424"/>
          <cell r="I424">
            <v>2831555</v>
          </cell>
          <cell r="J424"/>
          <cell r="K424">
            <v>3255488</v>
          </cell>
          <cell r="L424"/>
          <cell r="M424">
            <v>3189402</v>
          </cell>
          <cell r="N424"/>
          <cell r="O424">
            <v>3599068</v>
          </cell>
          <cell r="P424"/>
          <cell r="Q424">
            <v>3526007</v>
          </cell>
          <cell r="R424" t="str">
            <v>CUMPLE</v>
          </cell>
          <cell r="S424" t="str">
            <v>CUMPLE</v>
          </cell>
          <cell r="T424" t="str">
            <v>CUMPLE</v>
          </cell>
          <cell r="U424">
            <v>3182321.3333333335</v>
          </cell>
        </row>
        <row r="425">
          <cell r="C425" t="str">
            <v>12.2.47</v>
          </cell>
          <cell r="D425" t="str">
            <v>TRÁMITES DE PRELIMINAR DE ENERGÍA, ELABORACIÓN Y APROBACIÓN DEL PROYECTO ELÉCTRICO PARA LA INSTALACIÓN DE TRANSFORMADOR EN POSTE Y TRÁMITE DE DESCONEXIÓN Y CONEXIÒN PARA MANIOBRAS Y  ENTREGA DE OBRAS AL OPERADOR DE RED LOCAL</v>
          </cell>
          <cell r="E425" t="str">
            <v>GL</v>
          </cell>
          <cell r="F425"/>
          <cell r="G425">
            <v>3015120</v>
          </cell>
          <cell r="H425"/>
          <cell r="I425">
            <v>2953913</v>
          </cell>
          <cell r="J425"/>
          <cell r="K425">
            <v>3423044</v>
          </cell>
          <cell r="L425"/>
          <cell r="M425">
            <v>3353556</v>
          </cell>
          <cell r="N425"/>
          <cell r="O425">
            <v>3942739</v>
          </cell>
          <cell r="P425"/>
          <cell r="Q425">
            <v>3862701</v>
          </cell>
          <cell r="R425" t="str">
            <v>CUMPLE</v>
          </cell>
          <cell r="S425" t="str">
            <v>CUMPLE</v>
          </cell>
          <cell r="T425" t="str">
            <v>CUMPLE</v>
          </cell>
          <cell r="U425">
            <v>3390056.6666666665</v>
          </cell>
        </row>
        <row r="426">
          <cell r="C426" t="str">
            <v>12.3</v>
          </cell>
          <cell r="D426" t="str">
            <v>AIRES ACONDICIONADOS</v>
          </cell>
          <cell r="E426"/>
          <cell r="F426"/>
          <cell r="G426"/>
          <cell r="H426"/>
          <cell r="I426"/>
          <cell r="J426"/>
          <cell r="K426"/>
          <cell r="L426"/>
          <cell r="M426"/>
          <cell r="N426"/>
          <cell r="O426"/>
          <cell r="P426"/>
          <cell r="Q426"/>
          <cell r="R426"/>
          <cell r="S426" t="str">
            <v>CUMPLE</v>
          </cell>
          <cell r="T426" t="str">
            <v>CUMPLE</v>
          </cell>
          <cell r="U426" t="e">
            <v>#DIV/0!</v>
          </cell>
        </row>
        <row r="427">
          <cell r="C427" t="str">
            <v>12.3.1</v>
          </cell>
          <cell r="D427" t="str">
            <v>SUMINISTRO E INSTALACIÓN DE AIRE ACONDICIONADO MINI SPLIT. INCLUYE MINI SPLIT  DE 9,000 BTU/H 220 V, BASE PARA UNIDAD CONDENSADORA, RED DE REFRIGERACIÓN,  ACOMETIDA ELÉCTRICA, DRENAJE, INSTALACIÓN.</v>
          </cell>
          <cell r="E427" t="str">
            <v>UND</v>
          </cell>
          <cell r="F427"/>
          <cell r="G427">
            <v>2591871</v>
          </cell>
          <cell r="H427"/>
          <cell r="I427">
            <v>2539256</v>
          </cell>
          <cell r="J427"/>
          <cell r="K427">
            <v>2867558</v>
          </cell>
          <cell r="L427"/>
          <cell r="M427">
            <v>2809347</v>
          </cell>
          <cell r="N427"/>
          <cell r="O427">
            <v>3427494</v>
          </cell>
          <cell r="P427"/>
          <cell r="Q427">
            <v>3357916</v>
          </cell>
          <cell r="R427" t="str">
            <v>CUMPLE</v>
          </cell>
          <cell r="S427" t="str">
            <v>CUMPLE</v>
          </cell>
          <cell r="T427" t="str">
            <v>CUMPLE</v>
          </cell>
          <cell r="U427">
            <v>2902173</v>
          </cell>
        </row>
        <row r="428">
          <cell r="C428" t="str">
            <v>12.3.2</v>
          </cell>
          <cell r="D428" t="str">
            <v>SUMINISTRO E INSTALACIÓN DE AIRE ACONDICIONADO MINI SPLIT. INCLUYE MINI SPLIT  DE 12,000 BTU/H 220 V, BASE PARA UNIDAD CONDENSADORA, RED DE REFRIGERACIÓN,  ACOMETIDA ELÉCTRICA, DRENAJE, INSTALACIÓN.</v>
          </cell>
          <cell r="E428" t="str">
            <v>UND</v>
          </cell>
          <cell r="F428"/>
          <cell r="G428">
            <v>3016030</v>
          </cell>
          <cell r="H428"/>
          <cell r="I428">
            <v>2954805</v>
          </cell>
          <cell r="J428"/>
          <cell r="K428">
            <v>3335890</v>
          </cell>
          <cell r="L428"/>
          <cell r="M428">
            <v>3268171</v>
          </cell>
          <cell r="N428"/>
          <cell r="O428">
            <v>3967074</v>
          </cell>
          <cell r="P428"/>
          <cell r="Q428">
            <v>3886542</v>
          </cell>
          <cell r="R428" t="str">
            <v>CUMPLE</v>
          </cell>
          <cell r="S428" t="str">
            <v>CUMPLE</v>
          </cell>
          <cell r="T428" t="str">
            <v>CUMPLE</v>
          </cell>
          <cell r="U428">
            <v>3369839.3333333335</v>
          </cell>
        </row>
        <row r="429">
          <cell r="C429" t="str">
            <v>12.3.3</v>
          </cell>
          <cell r="D429" t="str">
            <v>SUMINISTRO E INSTALACIÓN DE AIRE ACONDICIONADO MINI SPLIT. INCLUYE MINI SPLIT  DE 18,000 BTU/H 220 V, BASE PARA UNIDAD CONDENSADORA, RED DE REFRIGERACIÓN,  ACOMETIDA ELÉCTRICA, DRENAJE, INSTALACIÓN.</v>
          </cell>
          <cell r="E429" t="str">
            <v>UND</v>
          </cell>
          <cell r="F429"/>
          <cell r="G429">
            <v>3612447</v>
          </cell>
          <cell r="H429"/>
          <cell r="I429">
            <v>3539114</v>
          </cell>
          <cell r="J429"/>
          <cell r="K429">
            <v>3995886</v>
          </cell>
          <cell r="L429"/>
          <cell r="M429">
            <v>3914770</v>
          </cell>
          <cell r="N429"/>
          <cell r="O429">
            <v>4755484</v>
          </cell>
          <cell r="P429"/>
          <cell r="Q429">
            <v>4658948</v>
          </cell>
          <cell r="R429" t="str">
            <v>CUMPLE</v>
          </cell>
          <cell r="S429" t="str">
            <v>CUMPLE</v>
          </cell>
          <cell r="T429" t="str">
            <v>CUMPLE</v>
          </cell>
          <cell r="U429">
            <v>4037610.6666666665</v>
          </cell>
        </row>
        <row r="430">
          <cell r="C430" t="str">
            <v>12.3.4</v>
          </cell>
          <cell r="D430" t="str">
            <v>SUMINISTRO E INSTALACIÓN DE AIRE ACONDICIONADO MINI SPLIT. INCLUYE MINI SPLIT  DE 24,000 BTU/H 220 V, BASE PARA UNIDAD CONDENSADORA, RED DE REFRIGERACIÓN,  ACOMETIDA ELÉCTRICA, DRENAJE, INSTALACIÓN.</v>
          </cell>
          <cell r="E430" t="str">
            <v>UND</v>
          </cell>
          <cell r="F430"/>
          <cell r="G430">
            <v>4251856</v>
          </cell>
          <cell r="H430"/>
          <cell r="I430">
            <v>4165543</v>
          </cell>
          <cell r="J430"/>
          <cell r="K430">
            <v>4702839</v>
          </cell>
          <cell r="L430"/>
          <cell r="M430">
            <v>4607371</v>
          </cell>
          <cell r="N430"/>
          <cell r="O430">
            <v>5572831</v>
          </cell>
          <cell r="P430"/>
          <cell r="Q430">
            <v>5459703</v>
          </cell>
          <cell r="R430" t="str">
            <v>CUMPLE</v>
          </cell>
          <cell r="S430" t="str">
            <v>CUMPLE</v>
          </cell>
          <cell r="T430" t="str">
            <v>CUMPLE</v>
          </cell>
          <cell r="U430">
            <v>4744205.666666667</v>
          </cell>
        </row>
        <row r="431">
          <cell r="C431" t="str">
            <v>12.3.5</v>
          </cell>
          <cell r="D431" t="str">
            <v>SUMINISTRO E INSTALACIÓN DE AIRE ACONDICIONADO MINI SPLIT. INCLUYE MINI SPLIT  DE 36,000 BTU/H 220 V, BASE PARA UNIDAD CONDENSADORA, RED DE REFRIGERACIÓN,  ACOMETIDA ELÉCTRICA, DRENAJE, INSTALACIÓN.</v>
          </cell>
          <cell r="E431" t="str">
            <v>UND</v>
          </cell>
          <cell r="F431"/>
          <cell r="G431">
            <v>6865623</v>
          </cell>
          <cell r="H431"/>
          <cell r="I431">
            <v>6726251</v>
          </cell>
          <cell r="J431"/>
          <cell r="K431">
            <v>7597968</v>
          </cell>
          <cell r="L431"/>
          <cell r="M431">
            <v>7443729</v>
          </cell>
          <cell r="N431"/>
          <cell r="O431">
            <v>9101084</v>
          </cell>
          <cell r="P431"/>
          <cell r="Q431">
            <v>8916332</v>
          </cell>
          <cell r="R431" t="str">
            <v>CUMPLE</v>
          </cell>
          <cell r="S431" t="str">
            <v>CUMPLE</v>
          </cell>
          <cell r="T431" t="str">
            <v>CUMPLE</v>
          </cell>
          <cell r="U431">
            <v>7695437.333333333</v>
          </cell>
        </row>
        <row r="432">
          <cell r="C432" t="str">
            <v>12.3.6</v>
          </cell>
          <cell r="D432" t="str">
            <v>SUMINISTRO E INSTALACIÓN DE AIRE ACONDICIONADO TIPO PISO TECHO. INCLUYE AIRE ACONDICIONADO TIPO PISO TECHO   DE 48,000 BTU/H 220 V, BASE PARA UNIDAD CONDENSADORA, RED DE REFRIGERACIÓN,  ACOMETIDA ELÉCTRICA, DRENAJE, INSTALACIÓN.</v>
          </cell>
          <cell r="E432" t="str">
            <v>UND</v>
          </cell>
          <cell r="F432"/>
          <cell r="G432">
            <v>8545214</v>
          </cell>
          <cell r="H432"/>
          <cell r="I432">
            <v>8371746</v>
          </cell>
          <cell r="J432"/>
          <cell r="K432">
            <v>9454104</v>
          </cell>
          <cell r="L432"/>
          <cell r="M432">
            <v>9262186</v>
          </cell>
          <cell r="N432"/>
          <cell r="O432">
            <v>11281994</v>
          </cell>
          <cell r="P432"/>
          <cell r="Q432">
            <v>11052970</v>
          </cell>
          <cell r="R432" t="str">
            <v>CUMPLE</v>
          </cell>
          <cell r="S432" t="str">
            <v>CUMPLE</v>
          </cell>
          <cell r="T432" t="str">
            <v>CUMPLE</v>
          </cell>
          <cell r="U432">
            <v>9562300.666666666</v>
          </cell>
        </row>
        <row r="433">
          <cell r="C433" t="str">
            <v>12.3.7</v>
          </cell>
          <cell r="D433" t="str">
            <v>SUMINISTRO E INSTALACIÓN DE AIRE ACONDICIONADO TIPO CENTRAL. INCLUYE AIRE ACONDICIONADO TIPO CENTRAL   DE 60,000 BTU/H 220 V. INCLUYE RED DE REFRIGERACIÓN,  ACOMETIDA ELÉCTRICA, DRENAJE, INSTALACIÓN.</v>
          </cell>
          <cell r="E433" t="str">
            <v>UND</v>
          </cell>
          <cell r="F433"/>
          <cell r="G433">
            <v>10250461</v>
          </cell>
          <cell r="H433"/>
          <cell r="I433">
            <v>10042377</v>
          </cell>
          <cell r="J433"/>
          <cell r="K433">
            <v>11340670</v>
          </cell>
          <cell r="L433"/>
          <cell r="M433">
            <v>11110454</v>
          </cell>
          <cell r="N433"/>
          <cell r="O433">
            <v>13574426</v>
          </cell>
          <cell r="P433"/>
          <cell r="Q433">
            <v>13298865</v>
          </cell>
          <cell r="R433" t="str">
            <v>CUMPLE</v>
          </cell>
          <cell r="S433" t="str">
            <v>CUMPLE</v>
          </cell>
          <cell r="T433" t="str">
            <v>CUMPLE</v>
          </cell>
          <cell r="U433">
            <v>11483898.666666666</v>
          </cell>
        </row>
        <row r="434">
          <cell r="C434" t="str">
            <v>12.3.8</v>
          </cell>
          <cell r="D434" t="str">
            <v>SUMINISTRO E INSTALACIÒN DE KIT DE ARRANQUE Y PROTECCIÒN PARA EQUIPO DE 48,000 BTU</v>
          </cell>
          <cell r="E434" t="str">
            <v>UND</v>
          </cell>
          <cell r="F434"/>
          <cell r="G434">
            <v>2887373</v>
          </cell>
          <cell r="H434"/>
          <cell r="I434">
            <v>2828759</v>
          </cell>
          <cell r="J434"/>
          <cell r="K434">
            <v>3323239</v>
          </cell>
          <cell r="L434"/>
          <cell r="M434">
            <v>3255777</v>
          </cell>
          <cell r="N434"/>
          <cell r="O434">
            <v>3620029</v>
          </cell>
          <cell r="P434"/>
          <cell r="Q434">
            <v>3546542</v>
          </cell>
          <cell r="R434" t="str">
            <v>CUMPLE</v>
          </cell>
          <cell r="S434" t="str">
            <v>CUMPLE</v>
          </cell>
          <cell r="T434" t="str">
            <v>CUMPLE</v>
          </cell>
          <cell r="U434">
            <v>3210359.3333333335</v>
          </cell>
        </row>
        <row r="435">
          <cell r="C435" t="str">
            <v>12.3.9</v>
          </cell>
          <cell r="D435" t="str">
            <v>SUMINISTRO E INSTALACIÒN DE KIT DE ARRANQUE Y PROTECCIÒN PARA EQUIPO DE 60,000 BTU</v>
          </cell>
          <cell r="E435" t="str">
            <v>UND</v>
          </cell>
          <cell r="F435"/>
          <cell r="G435">
            <v>3297872</v>
          </cell>
          <cell r="H435"/>
          <cell r="I435">
            <v>3230925</v>
          </cell>
          <cell r="J435"/>
          <cell r="K435">
            <v>3795707</v>
          </cell>
          <cell r="L435"/>
          <cell r="M435">
            <v>3718654</v>
          </cell>
          <cell r="N435"/>
          <cell r="O435">
            <v>4134692</v>
          </cell>
          <cell r="P435"/>
          <cell r="Q435">
            <v>4050758</v>
          </cell>
          <cell r="R435" t="str">
            <v>CUMPLE</v>
          </cell>
          <cell r="S435" t="str">
            <v>CUMPLE</v>
          </cell>
          <cell r="T435" t="str">
            <v>CUMPLE</v>
          </cell>
          <cell r="U435">
            <v>3666779</v>
          </cell>
        </row>
        <row r="436">
          <cell r="C436" t="str">
            <v>12.3.10</v>
          </cell>
          <cell r="D436" t="str">
            <v>FILTRO SECADOR 3/8 CON SUS TUERCAS</v>
          </cell>
          <cell r="E436" t="str">
            <v>UND</v>
          </cell>
          <cell r="F436"/>
          <cell r="G436">
            <v>359558</v>
          </cell>
          <cell r="H436"/>
          <cell r="I436">
            <v>352259</v>
          </cell>
          <cell r="J436"/>
          <cell r="K436">
            <v>426015</v>
          </cell>
          <cell r="L436"/>
          <cell r="M436">
            <v>417367</v>
          </cell>
          <cell r="N436"/>
          <cell r="O436">
            <v>485885</v>
          </cell>
          <cell r="P436"/>
          <cell r="Q436">
            <v>476022</v>
          </cell>
          <cell r="R436" t="str">
            <v>CUMPLE</v>
          </cell>
          <cell r="S436" t="str">
            <v>CUMPLE</v>
          </cell>
          <cell r="T436" t="str">
            <v>CUMPLE</v>
          </cell>
          <cell r="U436">
            <v>415216</v>
          </cell>
        </row>
        <row r="437">
          <cell r="C437" t="str">
            <v>12.3.11</v>
          </cell>
          <cell r="D437" t="str">
            <v xml:space="preserve">SISTEMA DE DUCTERÌA EN FIBRA DE VIDRIO </v>
          </cell>
          <cell r="E437" t="str">
            <v>M2</v>
          </cell>
          <cell r="F437"/>
          <cell r="G437">
            <v>186872</v>
          </cell>
          <cell r="H437"/>
          <cell r="I437">
            <v>183078</v>
          </cell>
          <cell r="J437"/>
          <cell r="K437">
            <v>217075</v>
          </cell>
          <cell r="L437"/>
          <cell r="M437">
            <v>212668</v>
          </cell>
          <cell r="N437"/>
          <cell r="O437">
            <v>263873</v>
          </cell>
          <cell r="P437"/>
          <cell r="Q437">
            <v>258516</v>
          </cell>
          <cell r="R437" t="str">
            <v>CUMPLE</v>
          </cell>
          <cell r="S437" t="str">
            <v>CUMPLE</v>
          </cell>
          <cell r="T437" t="str">
            <v>CUMPLE</v>
          </cell>
          <cell r="U437">
            <v>218087.33333333334</v>
          </cell>
        </row>
        <row r="438">
          <cell r="C438" t="str">
            <v>12.3.12</v>
          </cell>
          <cell r="D438" t="str">
            <v>REJILLA DE SUMINISTRO</v>
          </cell>
          <cell r="E438" t="str">
            <v>UND</v>
          </cell>
          <cell r="F438"/>
          <cell r="G438">
            <v>100666</v>
          </cell>
          <cell r="H438"/>
          <cell r="I438">
            <v>98622</v>
          </cell>
          <cell r="J438"/>
          <cell r="K438">
            <v>115510</v>
          </cell>
          <cell r="L438"/>
          <cell r="M438">
            <v>113165</v>
          </cell>
          <cell r="N438"/>
          <cell r="O438">
            <v>132684</v>
          </cell>
          <cell r="P438"/>
          <cell r="Q438">
            <v>129991</v>
          </cell>
          <cell r="R438" t="str">
            <v>CUMPLE</v>
          </cell>
          <cell r="S438" t="str">
            <v>CUMPLE</v>
          </cell>
          <cell r="T438" t="str">
            <v>CUMPLE</v>
          </cell>
          <cell r="U438">
            <v>113926</v>
          </cell>
        </row>
        <row r="439">
          <cell r="C439" t="str">
            <v>12.3.13</v>
          </cell>
          <cell r="D439" t="str">
            <v>REJILLA DE RETORNO</v>
          </cell>
          <cell r="E439" t="str">
            <v>UND</v>
          </cell>
          <cell r="F439"/>
          <cell r="G439">
            <v>120378</v>
          </cell>
          <cell r="H439"/>
          <cell r="I439">
            <v>117934</v>
          </cell>
          <cell r="J439"/>
          <cell r="K439">
            <v>137428</v>
          </cell>
          <cell r="L439"/>
          <cell r="M439">
            <v>134638</v>
          </cell>
          <cell r="N439"/>
          <cell r="O439">
            <v>169786</v>
          </cell>
          <cell r="P439"/>
          <cell r="Q439">
            <v>166339</v>
          </cell>
          <cell r="R439" t="str">
            <v>CUMPLE</v>
          </cell>
          <cell r="S439" t="str">
            <v>CUMPLE</v>
          </cell>
          <cell r="T439" t="str">
            <v>CUMPLE</v>
          </cell>
          <cell r="U439">
            <v>139637</v>
          </cell>
        </row>
        <row r="440">
          <cell r="C440" t="str">
            <v>12.3.14</v>
          </cell>
          <cell r="D440" t="str">
            <v>PUNTO DE DRENAJE</v>
          </cell>
          <cell r="E440" t="str">
            <v>UND</v>
          </cell>
          <cell r="F440"/>
          <cell r="G440">
            <v>152078</v>
          </cell>
          <cell r="H440"/>
          <cell r="I440">
            <v>148991</v>
          </cell>
          <cell r="J440"/>
          <cell r="K440">
            <v>168307</v>
          </cell>
          <cell r="L440"/>
          <cell r="M440">
            <v>164890</v>
          </cell>
          <cell r="N440"/>
          <cell r="O440">
            <v>197677</v>
          </cell>
          <cell r="P440"/>
          <cell r="Q440">
            <v>193664</v>
          </cell>
          <cell r="R440" t="str">
            <v>CUMPLE</v>
          </cell>
          <cell r="S440" t="str">
            <v>CUMPLE</v>
          </cell>
          <cell r="T440" t="str">
            <v>CUMPLE</v>
          </cell>
          <cell r="U440">
            <v>169181.66666666666</v>
          </cell>
        </row>
        <row r="441">
          <cell r="C441" t="str">
            <v>12.3.15</v>
          </cell>
          <cell r="D441" t="str">
            <v>SUMINISTRO E INSTALACIÒN DE BOMBA PARA DRENAJE DE EQUIPOS DE 9,000 Y 12,000 BTU</v>
          </cell>
          <cell r="E441" t="str">
            <v>UND</v>
          </cell>
          <cell r="F441"/>
          <cell r="G441">
            <v>1293539</v>
          </cell>
          <cell r="H441"/>
          <cell r="I441">
            <v>1267280</v>
          </cell>
          <cell r="J441"/>
          <cell r="K441">
            <v>1473123</v>
          </cell>
          <cell r="L441"/>
          <cell r="M441">
            <v>1443219</v>
          </cell>
          <cell r="N441"/>
          <cell r="O441">
            <v>1810489</v>
          </cell>
          <cell r="P441"/>
          <cell r="Q441">
            <v>1773736</v>
          </cell>
          <cell r="R441" t="str">
            <v>CUMPLE</v>
          </cell>
          <cell r="S441" t="str">
            <v>CUMPLE</v>
          </cell>
          <cell r="T441" t="str">
            <v>CUMPLE</v>
          </cell>
          <cell r="U441">
            <v>1494745</v>
          </cell>
        </row>
        <row r="442">
          <cell r="C442" t="str">
            <v>12.3.16</v>
          </cell>
          <cell r="D442" t="str">
            <v>SUMINISTRO E INSTALACIÒN DE BOMBA PARA DRENAJE DE EQUIPOS DE 18,000, 24,000, 36,000, 48,000 Y 60,000  BTU</v>
          </cell>
          <cell r="E442" t="str">
            <v>UND</v>
          </cell>
          <cell r="F442"/>
          <cell r="G442">
            <v>1842038</v>
          </cell>
          <cell r="H442"/>
          <cell r="I442">
            <v>1804645</v>
          </cell>
          <cell r="J442"/>
          <cell r="K442">
            <v>2097770</v>
          </cell>
          <cell r="L442"/>
          <cell r="M442">
            <v>2055185</v>
          </cell>
          <cell r="N442"/>
          <cell r="O442">
            <v>2578190</v>
          </cell>
          <cell r="P442"/>
          <cell r="Q442">
            <v>2525853</v>
          </cell>
          <cell r="R442" t="str">
            <v>CUMPLE</v>
          </cell>
          <cell r="S442" t="str">
            <v>CUMPLE</v>
          </cell>
          <cell r="T442" t="str">
            <v>CUMPLE</v>
          </cell>
          <cell r="U442">
            <v>2128561</v>
          </cell>
        </row>
        <row r="443">
          <cell r="C443" t="str">
            <v>12.3.17</v>
          </cell>
          <cell r="D443" t="str">
            <v>SUMINISTRO Y TENDIDO DE ACOMETIDA CON LINEA DE TIERRA  EN CONDUCTOR DE COBRE   2 NO 12 + 1 NO 12 AWG THHN POR TUBO CONDUIT PVC. INCLUYE ACCESORIOS PVC Y ELEMENTOS DE FIJACIÒN.</v>
          </cell>
          <cell r="E443" t="str">
            <v>ML</v>
          </cell>
          <cell r="F443"/>
          <cell r="G443">
            <v>19021</v>
          </cell>
          <cell r="H443"/>
          <cell r="I443">
            <v>18635</v>
          </cell>
          <cell r="J443"/>
          <cell r="K443">
            <v>21892</v>
          </cell>
          <cell r="L443"/>
          <cell r="M443">
            <v>21448</v>
          </cell>
          <cell r="N443"/>
          <cell r="O443">
            <v>23848</v>
          </cell>
          <cell r="P443"/>
          <cell r="Q443">
            <v>23364</v>
          </cell>
          <cell r="R443" t="str">
            <v>CUMPLE</v>
          </cell>
          <cell r="S443" t="str">
            <v>CUMPLE</v>
          </cell>
          <cell r="T443" t="str">
            <v>CUMPLE</v>
          </cell>
          <cell r="U443">
            <v>21149</v>
          </cell>
        </row>
        <row r="444">
          <cell r="C444" t="str">
            <v>12.3.18</v>
          </cell>
          <cell r="D444" t="str">
            <v>SUMINISTRO Y TENDIDO DE ACOMETIDA CON LINEA DE TIERRA  EN CONDUCTOR DE COBRE    2 NO 10 + 1 NO 10 AWG THHN POR TUBO CONDUIT PVC. INCLUYE ACCESORIOS PVC Y ELEMENTOS DE FIJACIÒN.</v>
          </cell>
          <cell r="E444" t="str">
            <v>ML</v>
          </cell>
          <cell r="F444"/>
          <cell r="G444">
            <v>21620</v>
          </cell>
          <cell r="H444"/>
          <cell r="I444">
            <v>21181</v>
          </cell>
          <cell r="J444"/>
          <cell r="K444">
            <v>24944</v>
          </cell>
          <cell r="L444"/>
          <cell r="M444">
            <v>24438</v>
          </cell>
          <cell r="N444"/>
          <cell r="O444">
            <v>29062</v>
          </cell>
          <cell r="P444"/>
          <cell r="Q444">
            <v>28472</v>
          </cell>
          <cell r="R444" t="str">
            <v>CUMPLE</v>
          </cell>
          <cell r="S444" t="str">
            <v>CUMPLE</v>
          </cell>
          <cell r="T444" t="str">
            <v>CUMPLE</v>
          </cell>
          <cell r="U444">
            <v>24697</v>
          </cell>
        </row>
        <row r="445">
          <cell r="C445" t="str">
            <v>12.3.19</v>
          </cell>
          <cell r="D445" t="str">
            <v>SUMINISTRO E INSTALACIÒN DE TUBERÍA UNIDAD DE 3 METROS EMT 1/2"</v>
          </cell>
          <cell r="E445" t="str">
            <v>UND</v>
          </cell>
          <cell r="F445"/>
          <cell r="G445">
            <v>16458</v>
          </cell>
          <cell r="H445"/>
          <cell r="I445">
            <v>16124</v>
          </cell>
          <cell r="J445"/>
          <cell r="K445">
            <v>19562</v>
          </cell>
          <cell r="L445"/>
          <cell r="M445">
            <v>19165</v>
          </cell>
          <cell r="N445"/>
          <cell r="O445">
            <v>21715</v>
          </cell>
          <cell r="P445"/>
          <cell r="Q445">
            <v>21274</v>
          </cell>
          <cell r="R445" t="str">
            <v>CUMPLE</v>
          </cell>
          <cell r="S445" t="str">
            <v>CUMPLE</v>
          </cell>
          <cell r="T445" t="str">
            <v>CUMPLE</v>
          </cell>
          <cell r="U445">
            <v>18854.333333333332</v>
          </cell>
        </row>
        <row r="446">
          <cell r="C446" t="str">
            <v>12.3.20</v>
          </cell>
          <cell r="D446" t="str">
            <v>SUMINISTRO E INSTALACIÒN DE TUBERÍA UNIDAD DE 3 METROS EMT 1"</v>
          </cell>
          <cell r="E446" t="str">
            <v>UND</v>
          </cell>
          <cell r="F446"/>
          <cell r="G446">
            <v>29183</v>
          </cell>
          <cell r="H446"/>
          <cell r="I446">
            <v>28591</v>
          </cell>
          <cell r="J446"/>
          <cell r="K446">
            <v>33093</v>
          </cell>
          <cell r="L446"/>
          <cell r="M446">
            <v>32421</v>
          </cell>
          <cell r="N446"/>
          <cell r="O446">
            <v>37421</v>
          </cell>
          <cell r="P446"/>
          <cell r="Q446">
            <v>36661</v>
          </cell>
          <cell r="R446" t="str">
            <v>CUMPLE</v>
          </cell>
          <cell r="S446" t="str">
            <v>CUMPLE</v>
          </cell>
          <cell r="T446" t="str">
            <v>CUMPLE</v>
          </cell>
          <cell r="U446">
            <v>32557.666666666668</v>
          </cell>
        </row>
        <row r="447">
          <cell r="C447" t="str">
            <v>12.3.21</v>
          </cell>
          <cell r="D447" t="str">
            <v>SUMINISTRO E INSTALACIÒN DE TUBERÍA UNIDAD DE 3 METROS EMT 1 1/4"</v>
          </cell>
          <cell r="E447" t="str">
            <v>UND</v>
          </cell>
          <cell r="F447"/>
          <cell r="G447">
            <v>38973</v>
          </cell>
          <cell r="H447"/>
          <cell r="I447">
            <v>38182</v>
          </cell>
          <cell r="J447"/>
          <cell r="K447">
            <v>44062</v>
          </cell>
          <cell r="L447"/>
          <cell r="M447">
            <v>43168</v>
          </cell>
          <cell r="N447"/>
          <cell r="O447">
            <v>49474</v>
          </cell>
          <cell r="P447"/>
          <cell r="Q447">
            <v>48470</v>
          </cell>
          <cell r="R447" t="str">
            <v>CUMPLE</v>
          </cell>
          <cell r="S447" t="str">
            <v>CUMPLE</v>
          </cell>
          <cell r="T447" t="str">
            <v>CUMPLE</v>
          </cell>
          <cell r="U447">
            <v>43273.333333333336</v>
          </cell>
        </row>
        <row r="448">
          <cell r="C448" t="str">
            <v>12.3.22</v>
          </cell>
          <cell r="D448" t="str">
            <v>SUMINISTRO E INSTALACIÒN DE CURVA EMT 1 1/4"</v>
          </cell>
          <cell r="E448" t="str">
            <v>UND</v>
          </cell>
          <cell r="F448"/>
          <cell r="G448">
            <v>6905</v>
          </cell>
          <cell r="H448"/>
          <cell r="I448">
            <v>6765</v>
          </cell>
          <cell r="J448"/>
          <cell r="K448">
            <v>7644</v>
          </cell>
          <cell r="L448"/>
          <cell r="M448">
            <v>7489</v>
          </cell>
          <cell r="N448"/>
          <cell r="O448">
            <v>9172</v>
          </cell>
          <cell r="P448"/>
          <cell r="Q448">
            <v>8986</v>
          </cell>
          <cell r="R448" t="str">
            <v>CUMPLE</v>
          </cell>
          <cell r="S448" t="str">
            <v>CUMPLE</v>
          </cell>
          <cell r="T448" t="str">
            <v>CUMPLE</v>
          </cell>
          <cell r="U448">
            <v>7746.666666666667</v>
          </cell>
        </row>
        <row r="449">
          <cell r="C449" t="str">
            <v>12.3.23</v>
          </cell>
          <cell r="D449" t="str">
            <v>SUMINISTRO E INSTALACIÒN DE UNIÓN  EMT 1/2"</v>
          </cell>
          <cell r="E449" t="str">
            <v>UND</v>
          </cell>
          <cell r="F449"/>
          <cell r="G449">
            <v>1454</v>
          </cell>
          <cell r="H449"/>
          <cell r="I449">
            <v>1424</v>
          </cell>
          <cell r="J449"/>
          <cell r="K449">
            <v>1686</v>
          </cell>
          <cell r="L449"/>
          <cell r="M449">
            <v>1652</v>
          </cell>
          <cell r="N449"/>
          <cell r="O449">
            <v>1984</v>
          </cell>
          <cell r="P449"/>
          <cell r="Q449">
            <v>1944</v>
          </cell>
          <cell r="R449" t="str">
            <v>CUMPLE</v>
          </cell>
          <cell r="S449" t="str">
            <v>CUMPLE</v>
          </cell>
          <cell r="T449" t="str">
            <v>CUMPLE</v>
          </cell>
          <cell r="U449">
            <v>1673.3333333333333</v>
          </cell>
        </row>
        <row r="450">
          <cell r="C450" t="str">
            <v>12.3.24</v>
          </cell>
          <cell r="D450" t="str">
            <v>SUMINISTRO E INSTALACIÒN DE UNIÓN  EMT 1"</v>
          </cell>
          <cell r="E450" t="str">
            <v>UND</v>
          </cell>
          <cell r="F450"/>
          <cell r="G450">
            <v>5062</v>
          </cell>
          <cell r="H450"/>
          <cell r="I450">
            <v>4959</v>
          </cell>
          <cell r="J450"/>
          <cell r="K450">
            <v>5826</v>
          </cell>
          <cell r="L450"/>
          <cell r="M450">
            <v>5708</v>
          </cell>
          <cell r="N450"/>
          <cell r="O450">
            <v>6454</v>
          </cell>
          <cell r="P450"/>
          <cell r="Q450">
            <v>6323</v>
          </cell>
          <cell r="R450" t="str">
            <v>CUMPLE</v>
          </cell>
          <cell r="S450" t="str">
            <v>CUMPLE</v>
          </cell>
          <cell r="T450" t="str">
            <v>CUMPLE</v>
          </cell>
          <cell r="U450">
            <v>5663.333333333333</v>
          </cell>
        </row>
        <row r="451">
          <cell r="C451" t="str">
            <v>12.3.25</v>
          </cell>
          <cell r="D451" t="str">
            <v>SUMINISTRO E INSTALACIÒN DE UNIÓN EMT 1 1/4"</v>
          </cell>
          <cell r="E451" t="str">
            <v>UND</v>
          </cell>
          <cell r="F451"/>
          <cell r="G451">
            <v>3298</v>
          </cell>
          <cell r="H451"/>
          <cell r="I451">
            <v>3231</v>
          </cell>
          <cell r="J451"/>
          <cell r="K451">
            <v>3705</v>
          </cell>
          <cell r="L451"/>
          <cell r="M451">
            <v>3630</v>
          </cell>
          <cell r="N451"/>
          <cell r="O451">
            <v>4264</v>
          </cell>
          <cell r="P451"/>
          <cell r="Q451">
            <v>4177</v>
          </cell>
          <cell r="R451" t="str">
            <v>CUMPLE</v>
          </cell>
          <cell r="S451" t="str">
            <v>CUMPLE</v>
          </cell>
          <cell r="T451" t="str">
            <v>CUMPLE</v>
          </cell>
          <cell r="U451">
            <v>3679.3333333333335</v>
          </cell>
        </row>
        <row r="452">
          <cell r="C452" t="str">
            <v>12.3.26</v>
          </cell>
          <cell r="D452" t="str">
            <v>SUMINISTRO E INSTALACIÒN DE CONECTOR EMT 1/2"</v>
          </cell>
          <cell r="E452" t="str">
            <v>UND</v>
          </cell>
          <cell r="F452"/>
          <cell r="G452">
            <v>1229</v>
          </cell>
          <cell r="H452"/>
          <cell r="I452">
            <v>1204</v>
          </cell>
          <cell r="J452"/>
          <cell r="K452">
            <v>1362</v>
          </cell>
          <cell r="L452"/>
          <cell r="M452">
            <v>1334</v>
          </cell>
          <cell r="N452"/>
          <cell r="O452">
            <v>1638</v>
          </cell>
          <cell r="P452"/>
          <cell r="Q452">
            <v>1605</v>
          </cell>
          <cell r="R452" t="str">
            <v>CUMPLE</v>
          </cell>
          <cell r="S452" t="str">
            <v>CUMPLE</v>
          </cell>
          <cell r="T452" t="str">
            <v>CUMPLE</v>
          </cell>
          <cell r="U452">
            <v>1381</v>
          </cell>
        </row>
        <row r="453">
          <cell r="C453" t="str">
            <v>12.3.27</v>
          </cell>
          <cell r="D453" t="str">
            <v>SUMINISTRO E INSTALACIÒN DE CONECTOR EMT 1"</v>
          </cell>
          <cell r="E453" t="str">
            <v>UND</v>
          </cell>
          <cell r="F453"/>
          <cell r="G453">
            <v>2165</v>
          </cell>
          <cell r="H453"/>
          <cell r="I453">
            <v>2121</v>
          </cell>
          <cell r="J453"/>
          <cell r="K453">
            <v>2400</v>
          </cell>
          <cell r="L453"/>
          <cell r="M453">
            <v>2351</v>
          </cell>
          <cell r="N453"/>
          <cell r="O453">
            <v>2918</v>
          </cell>
          <cell r="P453"/>
          <cell r="Q453">
            <v>2859</v>
          </cell>
          <cell r="R453" t="str">
            <v>CUMPLE</v>
          </cell>
          <cell r="S453" t="str">
            <v>CUMPLE</v>
          </cell>
          <cell r="T453" t="str">
            <v>CUMPLE</v>
          </cell>
          <cell r="U453">
            <v>2443.6666666666665</v>
          </cell>
        </row>
        <row r="454">
          <cell r="C454" t="str">
            <v>12.3.28</v>
          </cell>
          <cell r="D454" t="str">
            <v>SUMINISTRO E INSTALACIÒN DE CONECTOR  EMT 1 1/4"</v>
          </cell>
          <cell r="E454" t="str">
            <v>UND</v>
          </cell>
          <cell r="F454"/>
          <cell r="G454">
            <v>2514</v>
          </cell>
          <cell r="H454"/>
          <cell r="I454">
            <v>2463</v>
          </cell>
          <cell r="J454"/>
          <cell r="K454">
            <v>2786</v>
          </cell>
          <cell r="L454"/>
          <cell r="M454">
            <v>2729</v>
          </cell>
          <cell r="N454"/>
          <cell r="O454">
            <v>3347</v>
          </cell>
          <cell r="P454"/>
          <cell r="Q454">
            <v>3279</v>
          </cell>
          <cell r="R454" t="str">
            <v>CUMPLE</v>
          </cell>
          <cell r="S454" t="str">
            <v>CUMPLE</v>
          </cell>
          <cell r="T454" t="str">
            <v>CUMPLE</v>
          </cell>
          <cell r="U454">
            <v>2823.6666666666665</v>
          </cell>
        </row>
        <row r="455">
          <cell r="C455" t="str">
            <v>12.4</v>
          </cell>
          <cell r="D455" t="str">
            <v>SISTEMA DE VOZ Y DATOS</v>
          </cell>
          <cell r="E455"/>
          <cell r="F455"/>
          <cell r="G455"/>
          <cell r="H455"/>
          <cell r="I455"/>
          <cell r="J455"/>
          <cell r="K455"/>
          <cell r="L455"/>
          <cell r="M455"/>
          <cell r="N455"/>
          <cell r="O455"/>
          <cell r="P455"/>
          <cell r="Q455"/>
          <cell r="R455"/>
          <cell r="S455" t="str">
            <v>CUMPLE</v>
          </cell>
          <cell r="T455" t="str">
            <v>CUMPLE</v>
          </cell>
          <cell r="U455" t="e">
            <v>#DIV/0!</v>
          </cell>
        </row>
        <row r="456">
          <cell r="C456" t="str">
            <v>12.4.1</v>
          </cell>
          <cell r="D456" t="str">
            <v>ETIQUETAS DE IDENTIFICACIÓN PARA SALIDAS DE TELECOMUNICACIÓN</v>
          </cell>
          <cell r="E456" t="str">
            <v>UND</v>
          </cell>
          <cell r="F456"/>
          <cell r="G456">
            <v>1672</v>
          </cell>
          <cell r="H456"/>
          <cell r="I456">
            <v>1638</v>
          </cell>
          <cell r="J456"/>
          <cell r="K456">
            <v>1997</v>
          </cell>
          <cell r="L456"/>
          <cell r="M456">
            <v>1956</v>
          </cell>
          <cell r="N456"/>
          <cell r="O456">
            <v>2208</v>
          </cell>
          <cell r="P456"/>
          <cell r="Q456">
            <v>2163</v>
          </cell>
          <cell r="R456" t="str">
            <v>CUMPLE</v>
          </cell>
          <cell r="S456" t="str">
            <v>CUMPLE</v>
          </cell>
          <cell r="T456" t="str">
            <v>CUMPLE</v>
          </cell>
          <cell r="U456">
            <v>1919</v>
          </cell>
        </row>
        <row r="457">
          <cell r="C457" t="str">
            <v>12.4.2</v>
          </cell>
          <cell r="D457" t="str">
            <v>FACE PLATE 2 ESPACIOS CON IDENTIFICACIÓN</v>
          </cell>
          <cell r="E457" t="str">
            <v>UND</v>
          </cell>
          <cell r="F457"/>
          <cell r="G457">
            <v>14175</v>
          </cell>
          <cell r="H457"/>
          <cell r="I457">
            <v>13887</v>
          </cell>
          <cell r="J457"/>
          <cell r="K457">
            <v>15922</v>
          </cell>
          <cell r="L457"/>
          <cell r="M457">
            <v>15599</v>
          </cell>
          <cell r="N457"/>
          <cell r="O457">
            <v>19101</v>
          </cell>
          <cell r="P457"/>
          <cell r="Q457">
            <v>18713</v>
          </cell>
          <cell r="R457" t="str">
            <v>CUMPLE</v>
          </cell>
          <cell r="S457" t="str">
            <v>CUMPLE</v>
          </cell>
          <cell r="T457" t="str">
            <v>CUMPLE</v>
          </cell>
          <cell r="U457">
            <v>16066.333333333334</v>
          </cell>
        </row>
        <row r="458">
          <cell r="C458" t="str">
            <v>12.4.3</v>
          </cell>
          <cell r="D458" t="str">
            <v xml:space="preserve">PATCH CORD DE 10FT CATEGORÍA 6 COLOR AZUL PARA PUESTO DE TRABAJO </v>
          </cell>
          <cell r="E458" t="str">
            <v>UND</v>
          </cell>
          <cell r="F458"/>
          <cell r="G458">
            <v>17440</v>
          </cell>
          <cell r="H458"/>
          <cell r="I458">
            <v>17086</v>
          </cell>
          <cell r="J458"/>
          <cell r="K458">
            <v>19226</v>
          </cell>
          <cell r="L458"/>
          <cell r="M458">
            <v>18836</v>
          </cell>
          <cell r="N458"/>
          <cell r="O458">
            <v>20842</v>
          </cell>
          <cell r="P458"/>
          <cell r="Q458">
            <v>20419</v>
          </cell>
          <cell r="R458" t="str">
            <v>CUMPLE</v>
          </cell>
          <cell r="S458" t="str">
            <v>CUMPLE</v>
          </cell>
          <cell r="T458" t="str">
            <v>CUMPLE</v>
          </cell>
          <cell r="U458">
            <v>18780.333333333332</v>
          </cell>
        </row>
        <row r="459">
          <cell r="C459" t="str">
            <v>12.4.4</v>
          </cell>
          <cell r="D459" t="str">
            <v xml:space="preserve">TOMAS PARA TRANSMISIÓN CATEGORÍA 6 PARA DATOS COLOR AZUL </v>
          </cell>
          <cell r="E459" t="str">
            <v>UND</v>
          </cell>
          <cell r="F459"/>
          <cell r="G459">
            <v>42713</v>
          </cell>
          <cell r="H459"/>
          <cell r="I459">
            <v>41846</v>
          </cell>
          <cell r="J459"/>
          <cell r="K459">
            <v>49358</v>
          </cell>
          <cell r="L459"/>
          <cell r="M459">
            <v>48356</v>
          </cell>
          <cell r="N459"/>
          <cell r="O459">
            <v>57442</v>
          </cell>
          <cell r="P459"/>
          <cell r="Q459">
            <v>56276</v>
          </cell>
          <cell r="R459" t="str">
            <v>CUMPLE</v>
          </cell>
          <cell r="S459" t="str">
            <v>CUMPLE</v>
          </cell>
          <cell r="T459" t="str">
            <v>CUMPLE</v>
          </cell>
          <cell r="U459">
            <v>48826</v>
          </cell>
        </row>
        <row r="460">
          <cell r="C460" t="str">
            <v>12.4.5</v>
          </cell>
          <cell r="D460" t="str">
            <v xml:space="preserve">TOMAS PARA TRANSMISIÓN CATEGORÍA 6 PARA DATOS COLOR ROJO </v>
          </cell>
          <cell r="E460" t="str">
            <v>UND</v>
          </cell>
          <cell r="F460"/>
          <cell r="G460">
            <v>42713</v>
          </cell>
          <cell r="H460"/>
          <cell r="I460">
            <v>41846</v>
          </cell>
          <cell r="J460"/>
          <cell r="K460">
            <v>49358</v>
          </cell>
          <cell r="L460"/>
          <cell r="M460">
            <v>48356</v>
          </cell>
          <cell r="N460"/>
          <cell r="O460">
            <v>57442</v>
          </cell>
          <cell r="P460"/>
          <cell r="Q460">
            <v>56276</v>
          </cell>
          <cell r="R460" t="str">
            <v>CUMPLE</v>
          </cell>
          <cell r="S460" t="str">
            <v>CUMPLE</v>
          </cell>
          <cell r="T460" t="str">
            <v>CUMPLE</v>
          </cell>
          <cell r="U460">
            <v>48826</v>
          </cell>
        </row>
        <row r="461">
          <cell r="C461" t="str">
            <v>12.4.6</v>
          </cell>
          <cell r="D461" t="str">
            <v>CABLE DE COBRE DESNUDO # 12 AWG</v>
          </cell>
          <cell r="E461" t="str">
            <v>M/L</v>
          </cell>
          <cell r="F461"/>
          <cell r="G461">
            <v>2158</v>
          </cell>
          <cell r="H461"/>
          <cell r="I461">
            <v>2114</v>
          </cell>
          <cell r="J461"/>
          <cell r="K461">
            <v>2467</v>
          </cell>
          <cell r="L461"/>
          <cell r="M461">
            <v>2417</v>
          </cell>
          <cell r="N461"/>
          <cell r="O461">
            <v>2684</v>
          </cell>
          <cell r="P461"/>
          <cell r="Q461">
            <v>2630</v>
          </cell>
          <cell r="R461" t="str">
            <v>CUMPLE</v>
          </cell>
          <cell r="S461" t="str">
            <v>CUMPLE</v>
          </cell>
          <cell r="T461" t="str">
            <v>CUMPLE</v>
          </cell>
          <cell r="U461">
            <v>2387</v>
          </cell>
        </row>
        <row r="462">
          <cell r="C462" t="str">
            <v>12.4.7</v>
          </cell>
          <cell r="D462" t="str">
            <v xml:space="preserve">CABLE UTP DE 4 PARES 100 OHMIOS CATEGORÍA 6, 250 MHZ  AWG </v>
          </cell>
          <cell r="E462" t="str">
            <v>M/L</v>
          </cell>
          <cell r="F462"/>
          <cell r="G462">
            <v>4435</v>
          </cell>
          <cell r="H462"/>
          <cell r="I462">
            <v>4345</v>
          </cell>
          <cell r="J462"/>
          <cell r="K462">
            <v>5081</v>
          </cell>
          <cell r="L462"/>
          <cell r="M462">
            <v>4978</v>
          </cell>
          <cell r="N462"/>
          <cell r="O462">
            <v>5876</v>
          </cell>
          <cell r="P462"/>
          <cell r="Q462">
            <v>5757</v>
          </cell>
          <cell r="R462" t="str">
            <v>CUMPLE</v>
          </cell>
          <cell r="S462" t="str">
            <v>CUMPLE</v>
          </cell>
          <cell r="T462" t="str">
            <v>CUMPLE</v>
          </cell>
          <cell r="U462">
            <v>5026.666666666667</v>
          </cell>
        </row>
        <row r="463">
          <cell r="C463" t="str">
            <v>12.4.8</v>
          </cell>
          <cell r="D463" t="str">
            <v>CANALETA METÁLICA CON DIVISIÓN DE 12 X 5, ACABADO EN PINTURA ELECTROSTÁTICA, INCLUYE ACCESORIOS DE INSTALACIÓN Y FIJACIÓN.</v>
          </cell>
          <cell r="E463" t="str">
            <v>M/L</v>
          </cell>
          <cell r="F463"/>
          <cell r="G463">
            <v>25523</v>
          </cell>
          <cell r="H463"/>
          <cell r="I463">
            <v>25005</v>
          </cell>
          <cell r="J463"/>
          <cell r="K463">
            <v>29717</v>
          </cell>
          <cell r="L463"/>
          <cell r="M463">
            <v>29114</v>
          </cell>
          <cell r="N463"/>
          <cell r="O463">
            <v>32650</v>
          </cell>
          <cell r="P463"/>
          <cell r="Q463">
            <v>31987</v>
          </cell>
          <cell r="R463" t="str">
            <v>CUMPLE</v>
          </cell>
          <cell r="S463" t="str">
            <v>CUMPLE</v>
          </cell>
          <cell r="T463" t="str">
            <v>CUMPLE</v>
          </cell>
          <cell r="U463">
            <v>28702</v>
          </cell>
        </row>
        <row r="464">
          <cell r="C464" t="str">
            <v>12.4.9</v>
          </cell>
          <cell r="D464" t="str">
            <v>TROQUEL DOBLE TIPO ZAPATO DE 12 CM</v>
          </cell>
          <cell r="E464" t="str">
            <v>UND</v>
          </cell>
          <cell r="F464"/>
          <cell r="G464">
            <v>19455</v>
          </cell>
          <cell r="H464"/>
          <cell r="I464">
            <v>19060</v>
          </cell>
          <cell r="J464"/>
          <cell r="K464">
            <v>22861</v>
          </cell>
          <cell r="L464"/>
          <cell r="M464">
            <v>22397</v>
          </cell>
          <cell r="N464"/>
          <cell r="O464">
            <v>25447</v>
          </cell>
          <cell r="P464"/>
          <cell r="Q464">
            <v>24930</v>
          </cell>
          <cell r="R464" t="str">
            <v>CUMPLE</v>
          </cell>
          <cell r="S464" t="str">
            <v>CUMPLE</v>
          </cell>
          <cell r="T464" t="str">
            <v>CUMPLE</v>
          </cell>
          <cell r="U464">
            <v>22129</v>
          </cell>
        </row>
        <row r="465">
          <cell r="C465" t="str">
            <v>12.4.10</v>
          </cell>
          <cell r="D465" t="str">
            <v>BANDEJA CABLOFIL 200 X 54 INCLUYE MATERIALES DE INSTALACIÓN Y ACCESORIOS</v>
          </cell>
          <cell r="E465" t="str">
            <v>M/L</v>
          </cell>
          <cell r="F465"/>
          <cell r="G465">
            <v>58279</v>
          </cell>
          <cell r="H465"/>
          <cell r="I465">
            <v>57096</v>
          </cell>
          <cell r="J465"/>
          <cell r="K465">
            <v>66889</v>
          </cell>
          <cell r="L465"/>
          <cell r="M465">
            <v>65531</v>
          </cell>
          <cell r="N465"/>
          <cell r="O465">
            <v>76769</v>
          </cell>
          <cell r="P465"/>
          <cell r="Q465">
            <v>75211</v>
          </cell>
          <cell r="R465" t="str">
            <v>CUMPLE</v>
          </cell>
          <cell r="S465" t="str">
            <v>CUMPLE</v>
          </cell>
          <cell r="T465" t="str">
            <v>CUMPLE</v>
          </cell>
          <cell r="U465">
            <v>65946</v>
          </cell>
        </row>
        <row r="466">
          <cell r="C466" t="str">
            <v>12.4.11</v>
          </cell>
          <cell r="D466" t="str">
            <v>GABINETE PARA TELECOMUNICACIONES PINTURA ELECTROSTÁTICA COLOR NEGRO, MULTITOMA DE 5 TOMACORRIENTES (10 SALIDAS)  CON TOMA GRADO INDUSTRIAL, + JUEGO  TOMA Y CLAVIJA  SEGURIDAD L5-30P + KIT DE VENTILACIÓN DOBLE, PUESTA A TIERRA EN BARRAJE DE COBRE NORMA UL MONTADO SOBRE AISLADORES NORMA EIA/TIA</v>
          </cell>
          <cell r="E466" t="str">
            <v>UND</v>
          </cell>
          <cell r="F466"/>
          <cell r="G466">
            <v>2344519</v>
          </cell>
          <cell r="H466"/>
          <cell r="I466">
            <v>2296925</v>
          </cell>
          <cell r="J466"/>
          <cell r="K466">
            <v>2755305</v>
          </cell>
          <cell r="L466"/>
          <cell r="M466">
            <v>2699372</v>
          </cell>
          <cell r="N466"/>
          <cell r="O466">
            <v>2966255</v>
          </cell>
          <cell r="P466"/>
          <cell r="Q466">
            <v>2906040</v>
          </cell>
          <cell r="R466" t="str">
            <v>CUMPLE</v>
          </cell>
          <cell r="S466" t="str">
            <v>CUMPLE</v>
          </cell>
          <cell r="T466" t="str">
            <v>CUMPLE</v>
          </cell>
          <cell r="U466">
            <v>2634112.3333333335</v>
          </cell>
        </row>
        <row r="467">
          <cell r="C467" t="str">
            <v>12.4.12</v>
          </cell>
          <cell r="D467" t="str">
            <v>ORGANIZADOR HORIZONTAL   80 X 80 DELANTERO TRASERO. DE DOBLE UR CON RADIO DE CURVATURA</v>
          </cell>
          <cell r="E467" t="str">
            <v>UND</v>
          </cell>
          <cell r="F467"/>
          <cell r="G467">
            <v>132626</v>
          </cell>
          <cell r="H467"/>
          <cell r="I467">
            <v>129934</v>
          </cell>
          <cell r="J467"/>
          <cell r="K467">
            <v>156542</v>
          </cell>
          <cell r="L467"/>
          <cell r="M467">
            <v>153364</v>
          </cell>
          <cell r="N467"/>
          <cell r="O467">
            <v>173790</v>
          </cell>
          <cell r="P467"/>
          <cell r="Q467">
            <v>170262</v>
          </cell>
          <cell r="R467" t="str">
            <v>CUMPLE</v>
          </cell>
          <cell r="S467" t="str">
            <v>CUMPLE</v>
          </cell>
          <cell r="T467" t="str">
            <v>CUMPLE</v>
          </cell>
          <cell r="U467">
            <v>151186.66666666666</v>
          </cell>
        </row>
        <row r="468">
          <cell r="C468" t="str">
            <v>12.4.13</v>
          </cell>
          <cell r="D468" t="str">
            <v xml:space="preserve">SWITCH DE COMUNICACIONES  DE 24 PUERTOS CATEGORÍA 6 10/100 </v>
          </cell>
          <cell r="E468" t="str">
            <v>UND</v>
          </cell>
          <cell r="F468"/>
          <cell r="G468">
            <v>1749186</v>
          </cell>
          <cell r="H468"/>
          <cell r="I468">
            <v>1713678</v>
          </cell>
          <cell r="J468"/>
          <cell r="K468">
            <v>2015450</v>
          </cell>
          <cell r="L468"/>
          <cell r="M468">
            <v>1974536</v>
          </cell>
          <cell r="N468"/>
          <cell r="O468">
            <v>2336964</v>
          </cell>
          <cell r="P468"/>
          <cell r="Q468">
            <v>2289524</v>
          </cell>
          <cell r="R468" t="str">
            <v>CUMPLE</v>
          </cell>
          <cell r="S468" t="str">
            <v>CUMPLE</v>
          </cell>
          <cell r="T468" t="str">
            <v>CUMPLE</v>
          </cell>
          <cell r="U468">
            <v>1992579.3333333333</v>
          </cell>
        </row>
        <row r="469">
          <cell r="C469" t="str">
            <v>12.4.14</v>
          </cell>
          <cell r="D469" t="str">
            <v xml:space="preserve">SWITCH DE COMUNICACIONES  DE 48 PUERTOS CATEGORÍA 6 10/100 </v>
          </cell>
          <cell r="E469" t="str">
            <v>UND</v>
          </cell>
          <cell r="F469"/>
          <cell r="G469">
            <v>1984888</v>
          </cell>
          <cell r="H469"/>
          <cell r="I469">
            <v>1944595</v>
          </cell>
          <cell r="J469"/>
          <cell r="K469">
            <v>2224926</v>
          </cell>
          <cell r="L469"/>
          <cell r="M469">
            <v>2179760</v>
          </cell>
          <cell r="N469"/>
          <cell r="O469">
            <v>2401696</v>
          </cell>
          <cell r="P469"/>
          <cell r="Q469">
            <v>2352942</v>
          </cell>
          <cell r="R469" t="str">
            <v>CUMPLE</v>
          </cell>
          <cell r="S469" t="str">
            <v>CUMPLE</v>
          </cell>
          <cell r="T469" t="str">
            <v>CUMPLE</v>
          </cell>
          <cell r="U469">
            <v>2159099</v>
          </cell>
        </row>
        <row r="470">
          <cell r="C470" t="str">
            <v>12.4.15</v>
          </cell>
          <cell r="D470" t="str">
            <v xml:space="preserve">PATCH CORD DE 3FT CATEGORÍA 6 COLOR AZUL  PARA DATOS </v>
          </cell>
          <cell r="E470" t="str">
            <v>UND</v>
          </cell>
          <cell r="F470"/>
          <cell r="G470">
            <v>32558</v>
          </cell>
          <cell r="H470"/>
          <cell r="I470">
            <v>31897</v>
          </cell>
          <cell r="J470"/>
          <cell r="K470">
            <v>36038</v>
          </cell>
          <cell r="L470"/>
          <cell r="M470">
            <v>35306</v>
          </cell>
          <cell r="N470"/>
          <cell r="O470">
            <v>43467</v>
          </cell>
          <cell r="P470"/>
          <cell r="Q470">
            <v>42585</v>
          </cell>
          <cell r="R470" t="str">
            <v>CUMPLE</v>
          </cell>
          <cell r="S470" t="str">
            <v>CUMPLE</v>
          </cell>
          <cell r="T470" t="str">
            <v>CUMPLE</v>
          </cell>
          <cell r="U470">
            <v>36596</v>
          </cell>
        </row>
        <row r="471">
          <cell r="C471" t="str">
            <v>12.4.16</v>
          </cell>
          <cell r="D471" t="str">
            <v xml:space="preserve">PATCH CORD DE 3FT CATEGORÍA 6 COLOR ROJO  PARA VOZ </v>
          </cell>
          <cell r="E471" t="str">
            <v>UND</v>
          </cell>
          <cell r="F471"/>
          <cell r="G471">
            <v>32558</v>
          </cell>
          <cell r="H471"/>
          <cell r="I471">
            <v>31897</v>
          </cell>
          <cell r="J471"/>
          <cell r="K471">
            <v>36038</v>
          </cell>
          <cell r="L471"/>
          <cell r="M471">
            <v>35306</v>
          </cell>
          <cell r="N471"/>
          <cell r="O471">
            <v>43467</v>
          </cell>
          <cell r="P471"/>
          <cell r="Q471">
            <v>42585</v>
          </cell>
          <cell r="R471" t="str">
            <v>CUMPLE</v>
          </cell>
          <cell r="S471" t="str">
            <v>CUMPLE</v>
          </cell>
          <cell r="T471" t="str">
            <v>CUMPLE</v>
          </cell>
          <cell r="U471">
            <v>36596</v>
          </cell>
        </row>
        <row r="472">
          <cell r="C472" t="str">
            <v>12.4.17</v>
          </cell>
          <cell r="D472" t="str">
            <v xml:space="preserve">PATCH PANEL DE 24 PUERTOS CAT 6 </v>
          </cell>
          <cell r="E472" t="str">
            <v>UND</v>
          </cell>
          <cell r="F472"/>
          <cell r="G472">
            <v>722314</v>
          </cell>
          <cell r="H472"/>
          <cell r="I472">
            <v>707651</v>
          </cell>
          <cell r="J472"/>
          <cell r="K472">
            <v>813609</v>
          </cell>
          <cell r="L472"/>
          <cell r="M472">
            <v>797093</v>
          </cell>
          <cell r="N472"/>
          <cell r="O472">
            <v>916657</v>
          </cell>
          <cell r="P472"/>
          <cell r="Q472">
            <v>898049</v>
          </cell>
          <cell r="R472" t="str">
            <v>CUMPLE</v>
          </cell>
          <cell r="S472" t="str">
            <v>CUMPLE</v>
          </cell>
          <cell r="T472" t="str">
            <v>CUMPLE</v>
          </cell>
          <cell r="U472">
            <v>800931</v>
          </cell>
        </row>
        <row r="473">
          <cell r="C473" t="str">
            <v>12.4.18</v>
          </cell>
          <cell r="D473" t="str">
            <v xml:space="preserve">PATCH PANEL DE 48 PUERTOS CAT 6 </v>
          </cell>
          <cell r="E473" t="str">
            <v>UND</v>
          </cell>
          <cell r="F473"/>
          <cell r="G473">
            <v>1552567</v>
          </cell>
          <cell r="H473"/>
          <cell r="I473">
            <v>1521050</v>
          </cell>
          <cell r="J473"/>
          <cell r="K473">
            <v>1796851</v>
          </cell>
          <cell r="L473"/>
          <cell r="M473">
            <v>1760375</v>
          </cell>
          <cell r="N473"/>
          <cell r="O473">
            <v>1973271</v>
          </cell>
          <cell r="P473"/>
          <cell r="Q473">
            <v>1933214</v>
          </cell>
          <cell r="R473" t="str">
            <v>CUMPLE</v>
          </cell>
          <cell r="S473" t="str">
            <v>CUMPLE</v>
          </cell>
          <cell r="T473" t="str">
            <v>CUMPLE</v>
          </cell>
          <cell r="U473">
            <v>1738213</v>
          </cell>
        </row>
        <row r="474">
          <cell r="C474" t="str">
            <v>12.4.19</v>
          </cell>
          <cell r="D474" t="str">
            <v>PONCHADO EN PUERTOS DE PATCH PANEL CAT 6</v>
          </cell>
          <cell r="E474" t="str">
            <v>UND</v>
          </cell>
          <cell r="F474"/>
          <cell r="G474">
            <v>11383</v>
          </cell>
          <cell r="H474"/>
          <cell r="I474">
            <v>11152</v>
          </cell>
          <cell r="J474"/>
          <cell r="K474">
            <v>12595</v>
          </cell>
          <cell r="L474"/>
          <cell r="M474">
            <v>12339</v>
          </cell>
          <cell r="N474"/>
          <cell r="O474">
            <v>14875</v>
          </cell>
          <cell r="P474"/>
          <cell r="Q474">
            <v>14573</v>
          </cell>
          <cell r="R474" t="str">
            <v>CUMPLE</v>
          </cell>
          <cell r="S474" t="str">
            <v>CUMPLE</v>
          </cell>
          <cell r="T474" t="str">
            <v>CUMPLE</v>
          </cell>
          <cell r="U474">
            <v>12688</v>
          </cell>
        </row>
        <row r="475">
          <cell r="C475" t="str">
            <v>12.4.20</v>
          </cell>
          <cell r="D475" t="str">
            <v>CERTIFICACIÓN DE RED CATEGORÍA 6</v>
          </cell>
          <cell r="E475" t="str">
            <v>UND</v>
          </cell>
          <cell r="F475"/>
          <cell r="G475">
            <v>28877</v>
          </cell>
          <cell r="H475"/>
          <cell r="I475">
            <v>28291</v>
          </cell>
          <cell r="J475"/>
          <cell r="K475">
            <v>33236</v>
          </cell>
          <cell r="L475"/>
          <cell r="M475">
            <v>32561</v>
          </cell>
          <cell r="N475"/>
          <cell r="O475">
            <v>36205</v>
          </cell>
          <cell r="P475"/>
          <cell r="Q475">
            <v>35470</v>
          </cell>
          <cell r="R475" t="str">
            <v>CUMPLE</v>
          </cell>
          <cell r="S475" t="str">
            <v>CUMPLE</v>
          </cell>
          <cell r="T475" t="str">
            <v>CUMPLE</v>
          </cell>
          <cell r="U475">
            <v>32107.333333333332</v>
          </cell>
        </row>
        <row r="476">
          <cell r="C476" t="str">
            <v>12.4.21</v>
          </cell>
          <cell r="D476" t="str">
            <v xml:space="preserve">PLANOS AS-BUILD </v>
          </cell>
          <cell r="E476" t="str">
            <v>UND</v>
          </cell>
          <cell r="F476"/>
          <cell r="G476">
            <v>1802672</v>
          </cell>
          <cell r="H476"/>
          <cell r="I476">
            <v>1766078</v>
          </cell>
          <cell r="J476"/>
          <cell r="K476">
            <v>2080360</v>
          </cell>
          <cell r="L476"/>
          <cell r="M476">
            <v>2038129</v>
          </cell>
          <cell r="N476"/>
          <cell r="O476">
            <v>2354328</v>
          </cell>
          <cell r="P476"/>
          <cell r="Q476">
            <v>2306535</v>
          </cell>
          <cell r="R476" t="str">
            <v>CUMPLE</v>
          </cell>
          <cell r="S476" t="str">
            <v>CUMPLE</v>
          </cell>
          <cell r="T476" t="str">
            <v>CUMPLE</v>
          </cell>
          <cell r="U476">
            <v>2036914</v>
          </cell>
        </row>
        <row r="477">
          <cell r="C477" t="str">
            <v>12.4.22</v>
          </cell>
          <cell r="D477" t="str">
            <v>CABLE TRENZADO TIPO THHN  3*12 EN COBRE</v>
          </cell>
          <cell r="E477" t="str">
            <v>M/L</v>
          </cell>
          <cell r="F477"/>
          <cell r="G477">
            <v>8104</v>
          </cell>
          <cell r="H477"/>
          <cell r="I477">
            <v>7939</v>
          </cell>
          <cell r="J477"/>
          <cell r="K477">
            <v>8964</v>
          </cell>
          <cell r="L477"/>
          <cell r="M477">
            <v>8782</v>
          </cell>
          <cell r="N477"/>
          <cell r="O477">
            <v>10499</v>
          </cell>
          <cell r="P477"/>
          <cell r="Q477">
            <v>10286</v>
          </cell>
          <cell r="R477" t="str">
            <v>CUMPLE</v>
          </cell>
          <cell r="S477" t="str">
            <v>CUMPLE</v>
          </cell>
          <cell r="T477" t="str">
            <v>CUMPLE</v>
          </cell>
          <cell r="U477">
            <v>9002.3333333333339</v>
          </cell>
        </row>
        <row r="478">
          <cell r="C478" t="str">
            <v>12.4.23</v>
          </cell>
          <cell r="D478" t="str">
            <v>CONECTORES DE DERIVACIÓN</v>
          </cell>
          <cell r="E478" t="str">
            <v>UND</v>
          </cell>
          <cell r="F478"/>
          <cell r="G478">
            <v>1756</v>
          </cell>
          <cell r="H478"/>
          <cell r="I478">
            <v>1720</v>
          </cell>
          <cell r="J478"/>
          <cell r="K478">
            <v>1944</v>
          </cell>
          <cell r="L478"/>
          <cell r="M478">
            <v>1905</v>
          </cell>
          <cell r="N478"/>
          <cell r="O478">
            <v>2280</v>
          </cell>
          <cell r="P478"/>
          <cell r="Q478">
            <v>2234</v>
          </cell>
          <cell r="R478" t="str">
            <v>CUMPLE</v>
          </cell>
          <cell r="S478" t="str">
            <v>CUMPLE</v>
          </cell>
          <cell r="T478" t="str">
            <v>CUMPLE</v>
          </cell>
          <cell r="U478">
            <v>1953</v>
          </cell>
        </row>
        <row r="479">
          <cell r="C479" t="str">
            <v>12.4.24</v>
          </cell>
          <cell r="D479" t="str">
            <v>MARQUILLAS DE MARCACIÓN RED REGULADA</v>
          </cell>
          <cell r="E479" t="str">
            <v>UND</v>
          </cell>
          <cell r="F479"/>
          <cell r="G479">
            <v>2677</v>
          </cell>
          <cell r="H479"/>
          <cell r="I479">
            <v>2623</v>
          </cell>
          <cell r="J479"/>
          <cell r="K479">
            <v>3111</v>
          </cell>
          <cell r="L479"/>
          <cell r="M479">
            <v>3048</v>
          </cell>
          <cell r="N479"/>
          <cell r="O479">
            <v>3432</v>
          </cell>
          <cell r="P479"/>
          <cell r="Q479">
            <v>3362</v>
          </cell>
          <cell r="R479" t="str">
            <v>CUMPLE</v>
          </cell>
          <cell r="S479" t="str">
            <v>CUMPLE</v>
          </cell>
          <cell r="T479" t="str">
            <v>CUMPLE</v>
          </cell>
          <cell r="U479">
            <v>3011</v>
          </cell>
        </row>
        <row r="480">
          <cell r="C480" t="str">
            <v>12.4.25</v>
          </cell>
          <cell r="D480" t="str">
            <v xml:space="preserve">TOMACORRIENTE  CON POLO TIERRA AISLADO 120V GRADO HOSPITALARIO  COLOR NARANJA. </v>
          </cell>
          <cell r="E480" t="str">
            <v>UND</v>
          </cell>
          <cell r="F480"/>
          <cell r="G480">
            <v>32605</v>
          </cell>
          <cell r="H480"/>
          <cell r="I480">
            <v>31943</v>
          </cell>
          <cell r="J480"/>
          <cell r="K480">
            <v>37326</v>
          </cell>
          <cell r="L480"/>
          <cell r="M480">
            <v>36568</v>
          </cell>
          <cell r="N480"/>
          <cell r="O480">
            <v>40318</v>
          </cell>
          <cell r="P480"/>
          <cell r="Q480">
            <v>39500</v>
          </cell>
          <cell r="R480" t="str">
            <v>CUMPLE</v>
          </cell>
          <cell r="S480" t="str">
            <v>CUMPLE</v>
          </cell>
          <cell r="T480" t="str">
            <v>CUMPLE</v>
          </cell>
          <cell r="U480">
            <v>36003.666666666664</v>
          </cell>
        </row>
        <row r="481">
          <cell r="C481" t="str">
            <v>12.4.26</v>
          </cell>
          <cell r="D481" t="str">
            <v>MARQUILLAS DE MARCACIÓN RED NORMAL</v>
          </cell>
          <cell r="E481" t="str">
            <v>UND</v>
          </cell>
          <cell r="F481"/>
          <cell r="G481">
            <v>2677</v>
          </cell>
          <cell r="H481"/>
          <cell r="I481">
            <v>2623</v>
          </cell>
          <cell r="J481"/>
          <cell r="K481">
            <v>3111</v>
          </cell>
          <cell r="L481"/>
          <cell r="M481">
            <v>3048</v>
          </cell>
          <cell r="N481"/>
          <cell r="O481">
            <v>3432</v>
          </cell>
          <cell r="P481"/>
          <cell r="Q481">
            <v>3362</v>
          </cell>
          <cell r="R481" t="str">
            <v>CUMPLE</v>
          </cell>
          <cell r="S481" t="str">
            <v>CUMPLE</v>
          </cell>
          <cell r="T481" t="str">
            <v>CUMPLE</v>
          </cell>
          <cell r="U481">
            <v>3011</v>
          </cell>
        </row>
        <row r="482">
          <cell r="C482" t="str">
            <v>12.4.27</v>
          </cell>
          <cell r="D482" t="str">
            <v xml:space="preserve">TOMACORRIENTE  CON POLO A TIERRA  COLOR MARFIL O SIMILAR  DEBEN CUMPLIR NORMAS UL 498 15A 120VAC  </v>
          </cell>
          <cell r="E482" t="str">
            <v>UND</v>
          </cell>
          <cell r="F482"/>
          <cell r="G482">
            <v>59864</v>
          </cell>
          <cell r="H482"/>
          <cell r="I482">
            <v>58649</v>
          </cell>
          <cell r="J482"/>
          <cell r="K482">
            <v>66224</v>
          </cell>
          <cell r="L482"/>
          <cell r="M482">
            <v>64880</v>
          </cell>
          <cell r="N482"/>
          <cell r="O482">
            <v>77737</v>
          </cell>
          <cell r="P482"/>
          <cell r="Q482">
            <v>76159</v>
          </cell>
          <cell r="R482" t="str">
            <v>CUMPLE</v>
          </cell>
          <cell r="S482" t="str">
            <v>CUMPLE</v>
          </cell>
          <cell r="T482" t="str">
            <v>CUMPLE</v>
          </cell>
          <cell r="U482">
            <v>66562.666666666672</v>
          </cell>
        </row>
        <row r="483">
          <cell r="C483" t="str">
            <v>12.5</v>
          </cell>
          <cell r="D483" t="str">
            <v>SISTEMA DE PROTECCION</v>
          </cell>
          <cell r="E483"/>
          <cell r="F483"/>
          <cell r="G483"/>
          <cell r="H483"/>
          <cell r="I483"/>
          <cell r="J483"/>
          <cell r="K483"/>
          <cell r="L483"/>
          <cell r="M483"/>
          <cell r="N483"/>
          <cell r="O483"/>
          <cell r="P483"/>
          <cell r="Q483"/>
          <cell r="R483"/>
          <cell r="S483" t="str">
            <v>CUMPLE</v>
          </cell>
          <cell r="T483" t="str">
            <v>CUMPLE</v>
          </cell>
          <cell r="U483" t="e">
            <v>#DIV/0!</v>
          </cell>
        </row>
        <row r="484">
          <cell r="C484" t="str">
            <v>12.5.1</v>
          </cell>
          <cell r="D484" t="str">
            <v>TABLERO CON TOTALIZADOR Y BARRAJE PARA ALIMENTACIÓN DE</v>
          </cell>
          <cell r="E484" t="str">
            <v>UND</v>
          </cell>
          <cell r="F484"/>
          <cell r="G484">
            <v>1668584</v>
          </cell>
          <cell r="H484"/>
          <cell r="I484">
            <v>1634712</v>
          </cell>
          <cell r="J484"/>
          <cell r="K484">
            <v>1852128</v>
          </cell>
          <cell r="L484"/>
          <cell r="M484">
            <v>1814530</v>
          </cell>
          <cell r="N484"/>
          <cell r="O484">
            <v>2502876</v>
          </cell>
          <cell r="P484"/>
          <cell r="Q484">
            <v>2452068</v>
          </cell>
          <cell r="R484" t="str">
            <v>CUMPLE</v>
          </cell>
          <cell r="S484" t="str">
            <v>CUMPLE</v>
          </cell>
          <cell r="T484" t="str">
            <v>CUMPLE</v>
          </cell>
          <cell r="U484">
            <v>1967103.3333333333</v>
          </cell>
        </row>
        <row r="485">
          <cell r="C485" t="str">
            <v>12.5.2</v>
          </cell>
          <cell r="D485" t="str">
            <v>TABLEROS DISTRIBUCIÓN</v>
          </cell>
          <cell r="E485" t="str">
            <v>UND</v>
          </cell>
          <cell r="F485"/>
          <cell r="G485">
            <v>720715</v>
          </cell>
          <cell r="H485"/>
          <cell r="I485">
            <v>706084</v>
          </cell>
          <cell r="J485"/>
          <cell r="K485">
            <v>797309</v>
          </cell>
          <cell r="L485"/>
          <cell r="M485">
            <v>781124</v>
          </cell>
          <cell r="N485"/>
          <cell r="O485">
            <v>935890</v>
          </cell>
          <cell r="P485"/>
          <cell r="Q485">
            <v>916891</v>
          </cell>
          <cell r="R485" t="str">
            <v>CUMPLE</v>
          </cell>
          <cell r="S485" t="str">
            <v>CUMPLE</v>
          </cell>
          <cell r="T485" t="str">
            <v>CUMPLE</v>
          </cell>
          <cell r="U485">
            <v>801366.33333333337</v>
          </cell>
        </row>
        <row r="486">
          <cell r="C486" t="str">
            <v>12.5.3</v>
          </cell>
          <cell r="D486" t="str">
            <v xml:space="preserve">SUMINISTRO E INSTALACIÓN DE TABLERO ELÉCTRICO DE 12 CIRCUITOS TRIFÁSICO CON PUERTA Y ESPACIO PARA TOTALIZADOR Y BARRAJE INDEPENDIENTE DE TIERRA Y NEUTRO </v>
          </cell>
          <cell r="E486" t="str">
            <v>UND</v>
          </cell>
          <cell r="F486"/>
          <cell r="G486">
            <v>581908</v>
          </cell>
          <cell r="H486"/>
          <cell r="I486">
            <v>570095</v>
          </cell>
          <cell r="J486"/>
          <cell r="K486">
            <v>644227</v>
          </cell>
          <cell r="L486"/>
          <cell r="M486">
            <v>631149</v>
          </cell>
          <cell r="N486"/>
          <cell r="O486">
            <v>785818</v>
          </cell>
          <cell r="P486"/>
          <cell r="Q486">
            <v>769866</v>
          </cell>
          <cell r="R486" t="str">
            <v>CUMPLE</v>
          </cell>
          <cell r="S486" t="str">
            <v>CUMPLE</v>
          </cell>
          <cell r="T486" t="str">
            <v>CUMPLE</v>
          </cell>
          <cell r="U486">
            <v>657036.66666666663</v>
          </cell>
        </row>
        <row r="487">
          <cell r="C487" t="str">
            <v>12.5.4</v>
          </cell>
          <cell r="D487" t="str">
            <v xml:space="preserve">SUMINISTRO E INSTALACIÓN DE TABLERO ELÉCTRICO DE 18 CIRCUITOS TRIFÁSICO CON PUERTA Y ESPACIO PARA TOTALIZADOR Y BARRAJE INDEPENDIENTE DE TIERRA Y NEUTRO </v>
          </cell>
          <cell r="E487" t="str">
            <v>UND</v>
          </cell>
          <cell r="F487"/>
          <cell r="G487">
            <v>835403</v>
          </cell>
          <cell r="H487"/>
          <cell r="I487">
            <v>818444</v>
          </cell>
          <cell r="J487"/>
          <cell r="K487">
            <v>948657</v>
          </cell>
          <cell r="L487"/>
          <cell r="M487">
            <v>929399</v>
          </cell>
          <cell r="N487"/>
          <cell r="O487">
            <v>1063794</v>
          </cell>
          <cell r="P487"/>
          <cell r="Q487">
            <v>1042199</v>
          </cell>
          <cell r="R487" t="str">
            <v>CUMPLE</v>
          </cell>
          <cell r="S487" t="str">
            <v>CUMPLE</v>
          </cell>
          <cell r="T487" t="str">
            <v>CUMPLE</v>
          </cell>
          <cell r="U487">
            <v>930014</v>
          </cell>
        </row>
        <row r="488">
          <cell r="C488" t="str">
            <v>12.5.5</v>
          </cell>
          <cell r="D488" t="str">
            <v xml:space="preserve">SUMINISTRO E INSTALACIÓN DE TABLERO ELÉCTRICO DE  24 CIRCUITOS TRIFÁSICO CON PUERTA Y ESPACIO PARA TOTALIZADOR Y BARRAJE INDEPENDIENTE DE TIERRA Y NEUTRO </v>
          </cell>
          <cell r="E488" t="str">
            <v>UND</v>
          </cell>
          <cell r="F488"/>
          <cell r="G488">
            <v>746832</v>
          </cell>
          <cell r="H488"/>
          <cell r="I488">
            <v>731671</v>
          </cell>
          <cell r="J488"/>
          <cell r="K488">
            <v>856007</v>
          </cell>
          <cell r="L488"/>
          <cell r="M488">
            <v>838630</v>
          </cell>
          <cell r="N488"/>
          <cell r="O488">
            <v>940074</v>
          </cell>
          <cell r="P488"/>
          <cell r="Q488">
            <v>920990</v>
          </cell>
          <cell r="R488" t="str">
            <v>CUMPLE</v>
          </cell>
          <cell r="S488" t="str">
            <v>CUMPLE</v>
          </cell>
          <cell r="T488" t="str">
            <v>CUMPLE</v>
          </cell>
          <cell r="U488">
            <v>830430.33333333337</v>
          </cell>
        </row>
        <row r="489">
          <cell r="C489" t="str">
            <v>12.5.6</v>
          </cell>
          <cell r="D489" t="str">
            <v xml:space="preserve">SUMINISTRO E INSTALACIÓN DE TABLERO ELÉCTRICO DE 36 CIRCUITOS TRIFÁSICO CON PUERTA Y ESPACIO PARA TOTALIZADOR Y BARRAJE INDEPENDIENTE DE TIERRA Y NEUTRO </v>
          </cell>
          <cell r="E489" t="str">
            <v>UND</v>
          </cell>
          <cell r="F489"/>
          <cell r="G489">
            <v>869503</v>
          </cell>
          <cell r="H489"/>
          <cell r="I489">
            <v>851852</v>
          </cell>
          <cell r="J489"/>
          <cell r="K489">
            <v>1001579</v>
          </cell>
          <cell r="L489"/>
          <cell r="M489">
            <v>981247</v>
          </cell>
          <cell r="N489"/>
          <cell r="O489">
            <v>1098075</v>
          </cell>
          <cell r="P489"/>
          <cell r="Q489">
            <v>1075784</v>
          </cell>
          <cell r="R489" t="str">
            <v>CUMPLE</v>
          </cell>
          <cell r="S489" t="str">
            <v>CUMPLE</v>
          </cell>
          <cell r="T489" t="str">
            <v>CUMPLE</v>
          </cell>
          <cell r="U489">
            <v>969627.66666666663</v>
          </cell>
        </row>
        <row r="490">
          <cell r="C490" t="str">
            <v>12.5.7</v>
          </cell>
          <cell r="D490" t="str">
            <v xml:space="preserve">SUMINISTRO E INSTALACIÓN DE TABLERO ELÉCTRICO DE 48 CIRCUITOS TRIFÁSICO CON PUERTA Y ESPACIO PARA TOTALIZADOR Y BARRAJE INDEPENDIENTE DE TIERRA Y NEUTRO </v>
          </cell>
          <cell r="E490" t="str">
            <v>UND</v>
          </cell>
          <cell r="F490"/>
          <cell r="G490">
            <v>1045040</v>
          </cell>
          <cell r="H490"/>
          <cell r="I490">
            <v>1023826</v>
          </cell>
          <cell r="J490"/>
          <cell r="K490">
            <v>1200889</v>
          </cell>
          <cell r="L490"/>
          <cell r="M490">
            <v>1176511</v>
          </cell>
          <cell r="N490"/>
          <cell r="O490">
            <v>1316047</v>
          </cell>
          <cell r="P490"/>
          <cell r="Q490">
            <v>1289331</v>
          </cell>
          <cell r="R490" t="str">
            <v>CUMPLE</v>
          </cell>
          <cell r="S490" t="str">
            <v>CUMPLE</v>
          </cell>
          <cell r="T490" t="str">
            <v>CUMPLE</v>
          </cell>
          <cell r="U490">
            <v>1163222.6666666667</v>
          </cell>
        </row>
        <row r="491">
          <cell r="C491" t="str">
            <v>12.5.8</v>
          </cell>
          <cell r="D491" t="str">
            <v>CAJA  CON ESPACIO PARA TOTALIZADOR PARA INTERRUPTORES TIPO RIEL 24 CIRCUITOS TRIFILAR PARA TOMAS REGULADO</v>
          </cell>
          <cell r="E491" t="str">
            <v>UND</v>
          </cell>
          <cell r="F491"/>
          <cell r="G491">
            <v>377835</v>
          </cell>
          <cell r="H491"/>
          <cell r="I491">
            <v>370165</v>
          </cell>
          <cell r="J491"/>
          <cell r="K491">
            <v>432170</v>
          </cell>
          <cell r="L491"/>
          <cell r="M491">
            <v>423397</v>
          </cell>
          <cell r="N491"/>
          <cell r="O491">
            <v>526939</v>
          </cell>
          <cell r="P491"/>
          <cell r="Q491">
            <v>516242</v>
          </cell>
          <cell r="R491" t="str">
            <v>CUMPLE</v>
          </cell>
          <cell r="S491" t="str">
            <v>CUMPLE</v>
          </cell>
          <cell r="T491" t="str">
            <v>CUMPLE</v>
          </cell>
          <cell r="U491">
            <v>436601.33333333331</v>
          </cell>
        </row>
        <row r="492">
          <cell r="C492" t="str">
            <v>12.5.10</v>
          </cell>
          <cell r="D492" t="str">
            <v>CAJA DE PASO METALICA  10X10X10 CM CON PUERTA Y CHAPA PLÁSTICA</v>
          </cell>
          <cell r="E492" t="str">
            <v>UND</v>
          </cell>
          <cell r="F492"/>
          <cell r="G492">
            <v>16295</v>
          </cell>
          <cell r="H492"/>
          <cell r="I492">
            <v>15964</v>
          </cell>
          <cell r="J492"/>
          <cell r="K492">
            <v>18754</v>
          </cell>
          <cell r="L492"/>
          <cell r="M492">
            <v>18373</v>
          </cell>
          <cell r="N492"/>
          <cell r="O492">
            <v>20429</v>
          </cell>
          <cell r="P492"/>
          <cell r="Q492">
            <v>20014</v>
          </cell>
          <cell r="R492" t="str">
            <v>CUMPLE</v>
          </cell>
          <cell r="S492" t="str">
            <v>CUMPLE</v>
          </cell>
          <cell r="T492" t="str">
            <v>CUMPLE</v>
          </cell>
          <cell r="U492">
            <v>18117</v>
          </cell>
        </row>
        <row r="493">
          <cell r="C493" t="str">
            <v>12.5.11</v>
          </cell>
          <cell r="D493" t="str">
            <v>CAJA DE PASO METALICA  15*15*12 CM CON PUERTA Y CHAPA PLÁSTICA</v>
          </cell>
          <cell r="E493" t="str">
            <v>UND</v>
          </cell>
          <cell r="F493"/>
          <cell r="G493">
            <v>47648</v>
          </cell>
          <cell r="H493"/>
          <cell r="I493">
            <v>46681</v>
          </cell>
          <cell r="J493"/>
          <cell r="K493">
            <v>54652</v>
          </cell>
          <cell r="L493"/>
          <cell r="M493">
            <v>53543</v>
          </cell>
          <cell r="N493"/>
          <cell r="O493">
            <v>60217</v>
          </cell>
          <cell r="P493"/>
          <cell r="Q493">
            <v>58995</v>
          </cell>
          <cell r="R493" t="str">
            <v>CUMPLE</v>
          </cell>
          <cell r="S493" t="str">
            <v>CUMPLE</v>
          </cell>
          <cell r="T493" t="str">
            <v>CUMPLE</v>
          </cell>
          <cell r="U493">
            <v>53073</v>
          </cell>
        </row>
        <row r="494">
          <cell r="C494" t="str">
            <v>12.5.12</v>
          </cell>
          <cell r="D494" t="str">
            <v>CAJA DE PASO METALICA  20*20*15 CM. CON PUERTA Y CHAPA PLÁSTICA</v>
          </cell>
          <cell r="E494" t="str">
            <v>UND</v>
          </cell>
          <cell r="F494"/>
          <cell r="G494">
            <v>58603</v>
          </cell>
          <cell r="H494"/>
          <cell r="I494">
            <v>57413</v>
          </cell>
          <cell r="J494"/>
          <cell r="K494">
            <v>67008</v>
          </cell>
          <cell r="L494"/>
          <cell r="M494">
            <v>65648</v>
          </cell>
          <cell r="N494"/>
          <cell r="O494">
            <v>73673</v>
          </cell>
          <cell r="P494"/>
          <cell r="Q494">
            <v>72177</v>
          </cell>
          <cell r="R494" t="str">
            <v>CUMPLE</v>
          </cell>
          <cell r="S494" t="str">
            <v>CUMPLE</v>
          </cell>
          <cell r="T494" t="str">
            <v>CUMPLE</v>
          </cell>
          <cell r="U494">
            <v>65079.333333333336</v>
          </cell>
        </row>
        <row r="495">
          <cell r="C495" t="str">
            <v>12.5.13</v>
          </cell>
          <cell r="D495" t="str">
            <v>CAJA DE PASO METALICA  30*30*20 CM. CON PUERTA Y CHAPA PLÁSTICA</v>
          </cell>
          <cell r="E495" t="str">
            <v>UND</v>
          </cell>
          <cell r="F495"/>
          <cell r="G495">
            <v>80270</v>
          </cell>
          <cell r="H495"/>
          <cell r="I495">
            <v>78641</v>
          </cell>
          <cell r="J495"/>
          <cell r="K495">
            <v>92861</v>
          </cell>
          <cell r="L495"/>
          <cell r="M495">
            <v>90976</v>
          </cell>
          <cell r="N495"/>
          <cell r="O495">
            <v>101682</v>
          </cell>
          <cell r="P495"/>
          <cell r="Q495">
            <v>99618</v>
          </cell>
          <cell r="R495" t="str">
            <v>CUMPLE</v>
          </cell>
          <cell r="S495" t="str">
            <v>CUMPLE</v>
          </cell>
          <cell r="T495" t="str">
            <v>CUMPLE</v>
          </cell>
          <cell r="U495">
            <v>89745</v>
          </cell>
        </row>
        <row r="496">
          <cell r="C496" t="str">
            <v>12.5.14</v>
          </cell>
          <cell r="D496" t="str">
            <v>CAJA PARA MEDIDOR DE ENERGÍA ELECTRICA DE 60X60X20 CM, INCLUYE REJA CON CANDADO DE SEGURIDAD EMPOTRADA EN UN MURO SEGÚN NORMA OPERADOR DE RED LOCAL</v>
          </cell>
          <cell r="E496" t="str">
            <v>UND</v>
          </cell>
          <cell r="F496"/>
          <cell r="G496">
            <v>412085</v>
          </cell>
          <cell r="H496"/>
          <cell r="I496">
            <v>403720</v>
          </cell>
          <cell r="J496"/>
          <cell r="K496">
            <v>456596</v>
          </cell>
          <cell r="L496"/>
          <cell r="M496">
            <v>447327</v>
          </cell>
          <cell r="N496"/>
          <cell r="O496">
            <v>564236</v>
          </cell>
          <cell r="P496"/>
          <cell r="Q496">
            <v>552782</v>
          </cell>
          <cell r="R496" t="str">
            <v>CUMPLE</v>
          </cell>
          <cell r="S496" t="str">
            <v>CUMPLE</v>
          </cell>
          <cell r="T496" t="str">
            <v>CUMPLE</v>
          </cell>
          <cell r="U496">
            <v>467943</v>
          </cell>
        </row>
        <row r="497">
          <cell r="C497" t="str">
            <v>12.5.15</v>
          </cell>
          <cell r="D497" t="str">
            <v>CAJA PARA UN MEDIDOR DE ENERGÍA ELECTRICA DE 50X20X20 CM, INCLUYE REJA CON CANDADO DE SEGURIDAD EMPOTRADA EN UN MURO SEGÚN NORMA PERADOR DE RED LOCAL</v>
          </cell>
          <cell r="E497" t="str">
            <v>UND</v>
          </cell>
          <cell r="F497"/>
          <cell r="G497">
            <v>355673</v>
          </cell>
          <cell r="H497"/>
          <cell r="I497">
            <v>348453</v>
          </cell>
          <cell r="J497"/>
          <cell r="K497">
            <v>393992</v>
          </cell>
          <cell r="L497"/>
          <cell r="M497">
            <v>385994</v>
          </cell>
          <cell r="N497"/>
          <cell r="O497">
            <v>482260</v>
          </cell>
          <cell r="P497"/>
          <cell r="Q497">
            <v>472470</v>
          </cell>
          <cell r="R497" t="str">
            <v>CUMPLE</v>
          </cell>
          <cell r="S497" t="str">
            <v>CUMPLE</v>
          </cell>
          <cell r="T497" t="str">
            <v>CUMPLE</v>
          </cell>
          <cell r="U497">
            <v>402305.66666666669</v>
          </cell>
        </row>
        <row r="498">
          <cell r="C498" t="str">
            <v>12.5.16</v>
          </cell>
          <cell r="D498" t="str">
            <v xml:space="preserve">SUMINISTRO E INSTALACIÒN DE TOTALIZADOR 3X350 A </v>
          </cell>
          <cell r="E498" t="str">
            <v>UND</v>
          </cell>
          <cell r="F498"/>
          <cell r="G498">
            <v>732777</v>
          </cell>
          <cell r="H498"/>
          <cell r="I498">
            <v>717902</v>
          </cell>
          <cell r="J498"/>
          <cell r="K498">
            <v>863787</v>
          </cell>
          <cell r="L498"/>
          <cell r="M498">
            <v>846252</v>
          </cell>
          <cell r="N498"/>
          <cell r="O498">
            <v>955958</v>
          </cell>
          <cell r="P498"/>
          <cell r="Q498">
            <v>936552</v>
          </cell>
          <cell r="R498" t="str">
            <v>CUMPLE</v>
          </cell>
          <cell r="S498" t="str">
            <v>CUMPLE</v>
          </cell>
          <cell r="T498" t="str">
            <v>CUMPLE</v>
          </cell>
          <cell r="U498">
            <v>833568.66666666663</v>
          </cell>
        </row>
        <row r="499">
          <cell r="C499" t="str">
            <v>12.5.17</v>
          </cell>
          <cell r="D499" t="str">
            <v xml:space="preserve">SUMINISTRO E INSTALACIÒN DE TOTALIZADOR 3X300 A </v>
          </cell>
          <cell r="E499" t="str">
            <v>UND</v>
          </cell>
          <cell r="F499"/>
          <cell r="G499">
            <v>585282</v>
          </cell>
          <cell r="H499"/>
          <cell r="I499">
            <v>573401</v>
          </cell>
          <cell r="J499"/>
          <cell r="K499">
            <v>682620</v>
          </cell>
          <cell r="L499"/>
          <cell r="M499">
            <v>668763</v>
          </cell>
          <cell r="N499"/>
          <cell r="O499">
            <v>767263</v>
          </cell>
          <cell r="P499"/>
          <cell r="Q499">
            <v>751688</v>
          </cell>
          <cell r="R499" t="str">
            <v>CUMPLE</v>
          </cell>
          <cell r="S499" t="str">
            <v>CUMPLE</v>
          </cell>
          <cell r="T499" t="str">
            <v>CUMPLE</v>
          </cell>
          <cell r="U499">
            <v>664617.33333333337</v>
          </cell>
        </row>
        <row r="500">
          <cell r="C500" t="str">
            <v>12.5.18</v>
          </cell>
          <cell r="D500" t="str">
            <v xml:space="preserve">SUMINISTRO E INSTALACIÒN DE TOTALIZADOR 3X250 A </v>
          </cell>
          <cell r="E500" t="str">
            <v>UND</v>
          </cell>
          <cell r="F500"/>
          <cell r="G500">
            <v>535229</v>
          </cell>
          <cell r="H500"/>
          <cell r="I500">
            <v>524364</v>
          </cell>
          <cell r="J500"/>
          <cell r="K500">
            <v>632242</v>
          </cell>
          <cell r="L500"/>
          <cell r="M500">
            <v>619407</v>
          </cell>
          <cell r="N500"/>
          <cell r="O500">
            <v>698700</v>
          </cell>
          <cell r="P500"/>
          <cell r="Q500">
            <v>684516</v>
          </cell>
          <cell r="R500" t="str">
            <v>CUMPLE</v>
          </cell>
          <cell r="S500" t="str">
            <v>CUMPLE</v>
          </cell>
          <cell r="T500" t="str">
            <v>CUMPLE</v>
          </cell>
          <cell r="U500">
            <v>609429</v>
          </cell>
        </row>
        <row r="501">
          <cell r="C501" t="str">
            <v>12.5.19</v>
          </cell>
          <cell r="D501" t="str">
            <v xml:space="preserve">SUMINISTRO E INSTALACIÒN DE TOTALIZADOR 3X225 A </v>
          </cell>
          <cell r="E501" t="str">
            <v>UND</v>
          </cell>
          <cell r="F501"/>
          <cell r="G501">
            <v>476323</v>
          </cell>
          <cell r="H501"/>
          <cell r="I501">
            <v>466654</v>
          </cell>
          <cell r="J501"/>
          <cell r="K501">
            <v>559951</v>
          </cell>
          <cell r="L501"/>
          <cell r="M501">
            <v>548584</v>
          </cell>
          <cell r="N501"/>
          <cell r="O501">
            <v>616767</v>
          </cell>
          <cell r="P501"/>
          <cell r="Q501">
            <v>604247</v>
          </cell>
          <cell r="R501" t="str">
            <v>CUMPLE</v>
          </cell>
          <cell r="S501" t="str">
            <v>CUMPLE</v>
          </cell>
          <cell r="T501" t="str">
            <v>CUMPLE</v>
          </cell>
          <cell r="U501">
            <v>539828.33333333337</v>
          </cell>
        </row>
        <row r="502">
          <cell r="C502" t="str">
            <v>12.5.20</v>
          </cell>
          <cell r="D502" t="str">
            <v xml:space="preserve">SUMINISTRO E INSTALACIÒN DE TOTALIZADOR 3X200 A </v>
          </cell>
          <cell r="E502" t="str">
            <v>UND</v>
          </cell>
          <cell r="F502"/>
          <cell r="G502">
            <v>433325</v>
          </cell>
          <cell r="H502"/>
          <cell r="I502">
            <v>424529</v>
          </cell>
          <cell r="J502"/>
          <cell r="K502">
            <v>511932</v>
          </cell>
          <cell r="L502"/>
          <cell r="M502">
            <v>501540</v>
          </cell>
          <cell r="N502"/>
          <cell r="O502">
            <v>581256</v>
          </cell>
          <cell r="P502"/>
          <cell r="Q502">
            <v>569457</v>
          </cell>
          <cell r="R502" t="str">
            <v>CUMPLE</v>
          </cell>
          <cell r="S502" t="str">
            <v>CUMPLE</v>
          </cell>
          <cell r="T502" t="str">
            <v>CUMPLE</v>
          </cell>
          <cell r="U502">
            <v>498508.66666666669</v>
          </cell>
        </row>
        <row r="503">
          <cell r="C503" t="str">
            <v>12.5.21</v>
          </cell>
          <cell r="D503" t="str">
            <v xml:space="preserve">SUMINISTRO E INSTALACIÒN DE TOTALIZADOR 3X175 A </v>
          </cell>
          <cell r="E503" t="str">
            <v>UND</v>
          </cell>
          <cell r="F503"/>
          <cell r="G503">
            <v>380042</v>
          </cell>
          <cell r="H503"/>
          <cell r="I503">
            <v>372327</v>
          </cell>
          <cell r="J503"/>
          <cell r="K503">
            <v>437363</v>
          </cell>
          <cell r="L503"/>
          <cell r="M503">
            <v>428485</v>
          </cell>
          <cell r="N503"/>
          <cell r="O503">
            <v>491064</v>
          </cell>
          <cell r="P503"/>
          <cell r="Q503">
            <v>481095</v>
          </cell>
          <cell r="R503" t="str">
            <v>CUMPLE</v>
          </cell>
          <cell r="S503" t="str">
            <v>CUMPLE</v>
          </cell>
          <cell r="T503" t="str">
            <v>CUMPLE</v>
          </cell>
          <cell r="U503">
            <v>427302.33333333331</v>
          </cell>
        </row>
        <row r="504">
          <cell r="C504" t="str">
            <v>12.5.22</v>
          </cell>
          <cell r="D504" t="str">
            <v xml:space="preserve">SUMINISTRO E INSTALACIÒN DE TOTALIZADOR 3X150 A </v>
          </cell>
          <cell r="E504" t="str">
            <v>UND</v>
          </cell>
          <cell r="F504"/>
          <cell r="G504">
            <v>332845</v>
          </cell>
          <cell r="H504"/>
          <cell r="I504">
            <v>326088</v>
          </cell>
          <cell r="J504"/>
          <cell r="K504">
            <v>378483</v>
          </cell>
          <cell r="L504"/>
          <cell r="M504">
            <v>370800</v>
          </cell>
          <cell r="N504"/>
          <cell r="O504">
            <v>426094</v>
          </cell>
          <cell r="P504"/>
          <cell r="Q504">
            <v>417444</v>
          </cell>
          <cell r="R504" t="str">
            <v>CUMPLE</v>
          </cell>
          <cell r="S504" t="str">
            <v>CUMPLE</v>
          </cell>
          <cell r="T504" t="str">
            <v>CUMPLE</v>
          </cell>
          <cell r="U504">
            <v>371444</v>
          </cell>
        </row>
        <row r="505">
          <cell r="C505" t="str">
            <v>12.5.23</v>
          </cell>
          <cell r="D505" t="str">
            <v xml:space="preserve">SUMINISTRO E INSTALACIÒN DE TOTALIZADOR 3X125 A </v>
          </cell>
          <cell r="E505" t="str">
            <v>UND</v>
          </cell>
          <cell r="F505"/>
          <cell r="G505">
            <v>286608</v>
          </cell>
          <cell r="H505"/>
          <cell r="I505">
            <v>280790</v>
          </cell>
          <cell r="J505"/>
          <cell r="K505">
            <v>322700</v>
          </cell>
          <cell r="L505"/>
          <cell r="M505">
            <v>316149</v>
          </cell>
          <cell r="N505"/>
          <cell r="O505">
            <v>361377</v>
          </cell>
          <cell r="P505"/>
          <cell r="Q505">
            <v>354041</v>
          </cell>
          <cell r="R505" t="str">
            <v>CUMPLE</v>
          </cell>
          <cell r="S505" t="str">
            <v>CUMPLE</v>
          </cell>
          <cell r="T505" t="str">
            <v>CUMPLE</v>
          </cell>
          <cell r="U505">
            <v>316993.33333333331</v>
          </cell>
        </row>
        <row r="506">
          <cell r="C506" t="str">
            <v>12.5.24</v>
          </cell>
          <cell r="D506" t="str">
            <v xml:space="preserve">SUMINISTRO E INSTALACIÒN DE TOTALIZADOR 3X100 A </v>
          </cell>
          <cell r="E506" t="str">
            <v>UND</v>
          </cell>
          <cell r="F506"/>
          <cell r="G506">
            <v>205212</v>
          </cell>
          <cell r="H506"/>
          <cell r="I506">
            <v>201046</v>
          </cell>
          <cell r="J506"/>
          <cell r="K506">
            <v>237417</v>
          </cell>
          <cell r="L506"/>
          <cell r="M506">
            <v>232597</v>
          </cell>
          <cell r="N506"/>
          <cell r="O506">
            <v>266897</v>
          </cell>
          <cell r="P506"/>
          <cell r="Q506">
            <v>261479</v>
          </cell>
          <cell r="R506" t="str">
            <v>CUMPLE</v>
          </cell>
          <cell r="S506" t="str">
            <v>CUMPLE</v>
          </cell>
          <cell r="T506" t="str">
            <v>CUMPLE</v>
          </cell>
          <cell r="U506">
            <v>231707.33333333334</v>
          </cell>
        </row>
        <row r="507">
          <cell r="C507" t="str">
            <v>12.5.25</v>
          </cell>
          <cell r="D507" t="str">
            <v xml:space="preserve">SUMINISTRO E INSTALACIÒN DE INTERRUPTOR TERMOMAGNÈTICO TRIPOLAR 3X80 A </v>
          </cell>
          <cell r="E507" t="str">
            <v>UND</v>
          </cell>
          <cell r="F507"/>
          <cell r="G507">
            <v>250776</v>
          </cell>
          <cell r="H507"/>
          <cell r="I507">
            <v>245685</v>
          </cell>
          <cell r="J507"/>
          <cell r="K507">
            <v>297127</v>
          </cell>
          <cell r="L507"/>
          <cell r="M507">
            <v>291095</v>
          </cell>
          <cell r="N507"/>
          <cell r="O507">
            <v>338883</v>
          </cell>
          <cell r="P507"/>
          <cell r="Q507">
            <v>332004</v>
          </cell>
          <cell r="R507" t="str">
            <v>CUMPLE</v>
          </cell>
          <cell r="S507" t="str">
            <v>CUMPLE</v>
          </cell>
          <cell r="T507" t="str">
            <v>CUMPLE</v>
          </cell>
          <cell r="U507">
            <v>289594.66666666669</v>
          </cell>
        </row>
        <row r="508">
          <cell r="C508" t="str">
            <v>12.5.26</v>
          </cell>
          <cell r="D508" t="str">
            <v xml:space="preserve">SUMINISTRO E INSTALACIÒN DE INTERRUPTOR TERMOMAGNÈTICO TRIPOLAR 3X60 A </v>
          </cell>
          <cell r="E508" t="str">
            <v>UND</v>
          </cell>
          <cell r="F508"/>
          <cell r="G508">
            <v>268857</v>
          </cell>
          <cell r="H508"/>
          <cell r="I508">
            <v>263399</v>
          </cell>
          <cell r="J508"/>
          <cell r="K508">
            <v>306181</v>
          </cell>
          <cell r="L508"/>
          <cell r="M508">
            <v>299966</v>
          </cell>
          <cell r="N508"/>
          <cell r="O508">
            <v>376302</v>
          </cell>
          <cell r="P508"/>
          <cell r="Q508">
            <v>368663</v>
          </cell>
          <cell r="R508" t="str">
            <v>CUMPLE</v>
          </cell>
          <cell r="S508" t="str">
            <v>CUMPLE</v>
          </cell>
          <cell r="T508" t="str">
            <v>CUMPLE</v>
          </cell>
          <cell r="U508">
            <v>310676</v>
          </cell>
        </row>
        <row r="509">
          <cell r="C509" t="str">
            <v>12.5.27</v>
          </cell>
          <cell r="D509" t="str">
            <v xml:space="preserve">SUMINISTRO E INSTALACIÒN DE INTERRUPTOR TERMOMAGNÈTICO TRIPOLAR 3X40 A </v>
          </cell>
          <cell r="E509" t="str">
            <v>UND</v>
          </cell>
          <cell r="F509"/>
          <cell r="G509">
            <v>190754</v>
          </cell>
          <cell r="H509"/>
          <cell r="I509">
            <v>186882</v>
          </cell>
          <cell r="J509"/>
          <cell r="K509">
            <v>217236</v>
          </cell>
          <cell r="L509"/>
          <cell r="M509">
            <v>212826</v>
          </cell>
          <cell r="N509"/>
          <cell r="O509">
            <v>266988</v>
          </cell>
          <cell r="P509"/>
          <cell r="Q509">
            <v>261568</v>
          </cell>
          <cell r="R509" t="str">
            <v>CUMPLE</v>
          </cell>
          <cell r="S509" t="str">
            <v>CUMPLE</v>
          </cell>
          <cell r="T509" t="str">
            <v>CUMPLE</v>
          </cell>
          <cell r="U509">
            <v>220425.33333333334</v>
          </cell>
        </row>
        <row r="510">
          <cell r="C510" t="str">
            <v>12.5.28</v>
          </cell>
          <cell r="D510" t="str">
            <v xml:space="preserve">SUMINISTRO E INSTALACIÒN DE INTERRUPTOR TERMOMAGNÈTICO BIPOLAR 2X70 A </v>
          </cell>
          <cell r="E510" t="str">
            <v>UND</v>
          </cell>
          <cell r="F510"/>
          <cell r="G510">
            <v>128129</v>
          </cell>
          <cell r="H510"/>
          <cell r="I510">
            <v>125528</v>
          </cell>
          <cell r="J510"/>
          <cell r="K510">
            <v>145750</v>
          </cell>
          <cell r="L510"/>
          <cell r="M510">
            <v>142791</v>
          </cell>
          <cell r="N510"/>
          <cell r="O510">
            <v>173222</v>
          </cell>
          <cell r="P510"/>
          <cell r="Q510">
            <v>169706</v>
          </cell>
          <cell r="R510" t="str">
            <v>CUMPLE</v>
          </cell>
          <cell r="S510" t="str">
            <v>CUMPLE</v>
          </cell>
          <cell r="T510" t="str">
            <v>CUMPLE</v>
          </cell>
          <cell r="U510">
            <v>146008.33333333334</v>
          </cell>
        </row>
        <row r="511">
          <cell r="C511" t="str">
            <v>12.5.29</v>
          </cell>
          <cell r="D511" t="str">
            <v xml:space="preserve">SUMINISTRO E INSTALACIÒN DE INTERRUPTOR TERMOMAGNÈTICO BIPOLAR 2X60 A </v>
          </cell>
          <cell r="E511" t="str">
            <v>UND</v>
          </cell>
          <cell r="F511"/>
          <cell r="G511">
            <v>130621</v>
          </cell>
          <cell r="H511"/>
          <cell r="I511">
            <v>127969</v>
          </cell>
          <cell r="J511"/>
          <cell r="K511">
            <v>150339</v>
          </cell>
          <cell r="L511"/>
          <cell r="M511">
            <v>147287</v>
          </cell>
          <cell r="N511"/>
          <cell r="O511">
            <v>166566</v>
          </cell>
          <cell r="P511"/>
          <cell r="Q511">
            <v>163185</v>
          </cell>
          <cell r="R511" t="str">
            <v>CUMPLE</v>
          </cell>
          <cell r="S511" t="str">
            <v>CUMPLE</v>
          </cell>
          <cell r="T511" t="str">
            <v>CUMPLE</v>
          </cell>
          <cell r="U511">
            <v>146147</v>
          </cell>
        </row>
        <row r="512">
          <cell r="C512" t="str">
            <v>12.5.30</v>
          </cell>
          <cell r="D512" t="str">
            <v xml:space="preserve">SUMINISTRO E INSTALACIÒN DE INTERRUPTOR TERMOMAGNÈTICO BIPOLAR 2X50 A </v>
          </cell>
          <cell r="E512" t="str">
            <v>UND</v>
          </cell>
          <cell r="F512"/>
          <cell r="G512">
            <v>131286</v>
          </cell>
          <cell r="H512"/>
          <cell r="I512">
            <v>128621</v>
          </cell>
          <cell r="J512"/>
          <cell r="K512">
            <v>145079</v>
          </cell>
          <cell r="L512"/>
          <cell r="M512">
            <v>142134</v>
          </cell>
          <cell r="N512"/>
          <cell r="O512">
            <v>168778</v>
          </cell>
          <cell r="P512"/>
          <cell r="Q512">
            <v>165352</v>
          </cell>
          <cell r="R512" t="str">
            <v>CUMPLE</v>
          </cell>
          <cell r="S512" t="str">
            <v>CUMPLE</v>
          </cell>
          <cell r="T512" t="str">
            <v>CUMPLE</v>
          </cell>
          <cell r="U512">
            <v>145369</v>
          </cell>
        </row>
        <row r="513">
          <cell r="C513" t="str">
            <v>12.5.31</v>
          </cell>
          <cell r="D513" t="str">
            <v xml:space="preserve">SUMINISTRO E INSTALACIÒN DE INTERRUPTOR TERMOMAGNÈTICO BIPOLAR 2X40 A </v>
          </cell>
          <cell r="E513" t="str">
            <v>UND</v>
          </cell>
          <cell r="F513"/>
          <cell r="G513">
            <v>125889</v>
          </cell>
          <cell r="H513"/>
          <cell r="I513">
            <v>123333</v>
          </cell>
          <cell r="J513"/>
          <cell r="K513">
            <v>139143</v>
          </cell>
          <cell r="L513"/>
          <cell r="M513">
            <v>136318</v>
          </cell>
          <cell r="N513"/>
          <cell r="O513">
            <v>162247</v>
          </cell>
          <cell r="P513"/>
          <cell r="Q513">
            <v>158953</v>
          </cell>
          <cell r="R513" t="str">
            <v>CUMPLE</v>
          </cell>
          <cell r="S513" t="str">
            <v>CUMPLE</v>
          </cell>
          <cell r="T513" t="str">
            <v>CUMPLE</v>
          </cell>
          <cell r="U513">
            <v>139534.66666666666</v>
          </cell>
        </row>
        <row r="514">
          <cell r="C514" t="str">
            <v>12.5.32</v>
          </cell>
          <cell r="D514" t="str">
            <v xml:space="preserve">SUMINISTRO E INSTALACIÒN DE INTERRUPTOR TERMOMAGNÈTICO BIPOLAR 2X30 A </v>
          </cell>
          <cell r="E514" t="str">
            <v>UND</v>
          </cell>
          <cell r="F514"/>
          <cell r="G514">
            <v>106226</v>
          </cell>
          <cell r="H514"/>
          <cell r="I514">
            <v>104070</v>
          </cell>
          <cell r="J514"/>
          <cell r="K514">
            <v>117514</v>
          </cell>
          <cell r="L514"/>
          <cell r="M514">
            <v>115128</v>
          </cell>
          <cell r="N514"/>
          <cell r="O514">
            <v>140298</v>
          </cell>
          <cell r="P514"/>
          <cell r="Q514">
            <v>137450</v>
          </cell>
          <cell r="R514" t="str">
            <v>CUMPLE</v>
          </cell>
          <cell r="S514" t="str">
            <v>CUMPLE</v>
          </cell>
          <cell r="T514" t="str">
            <v>CUMPLE</v>
          </cell>
          <cell r="U514">
            <v>118882.66666666667</v>
          </cell>
        </row>
        <row r="515">
          <cell r="C515" t="str">
            <v>12.5.33</v>
          </cell>
          <cell r="D515" t="str">
            <v xml:space="preserve">SUMINISTRO E INSTALACIÒN DE INTERRUPTOR TERMOMAGNÈTICO BIPOLAR 2X20 A </v>
          </cell>
          <cell r="E515" t="str">
            <v>UND</v>
          </cell>
          <cell r="F515"/>
          <cell r="G515">
            <v>102904</v>
          </cell>
          <cell r="H515"/>
          <cell r="I515">
            <v>100815</v>
          </cell>
          <cell r="J515"/>
          <cell r="K515">
            <v>113840</v>
          </cell>
          <cell r="L515"/>
          <cell r="M515">
            <v>111529</v>
          </cell>
          <cell r="N515"/>
          <cell r="O515">
            <v>135911</v>
          </cell>
          <cell r="P515"/>
          <cell r="Q515">
            <v>133152</v>
          </cell>
          <cell r="R515" t="str">
            <v>CUMPLE</v>
          </cell>
          <cell r="S515" t="str">
            <v>CUMPLE</v>
          </cell>
          <cell r="T515" t="str">
            <v>CUMPLE</v>
          </cell>
          <cell r="U515">
            <v>115165.33333333333</v>
          </cell>
        </row>
        <row r="516">
          <cell r="C516" t="str">
            <v>12.5.34</v>
          </cell>
          <cell r="D516" t="str">
            <v xml:space="preserve">SUMINISTRO E INSTALACIÒN DE INTERRUPTOR TERMOMAGNÈTICO BIPOLAR 2X15 A </v>
          </cell>
          <cell r="E516" t="str">
            <v>UND</v>
          </cell>
          <cell r="F516"/>
          <cell r="G516">
            <v>99686</v>
          </cell>
          <cell r="H516"/>
          <cell r="I516">
            <v>97662</v>
          </cell>
          <cell r="J516"/>
          <cell r="K516">
            <v>110280</v>
          </cell>
          <cell r="L516"/>
          <cell r="M516">
            <v>108041</v>
          </cell>
          <cell r="N516"/>
          <cell r="O516">
            <v>131662</v>
          </cell>
          <cell r="P516"/>
          <cell r="Q516">
            <v>128989</v>
          </cell>
          <cell r="R516" t="str">
            <v>CUMPLE</v>
          </cell>
          <cell r="S516" t="str">
            <v>CUMPLE</v>
          </cell>
          <cell r="T516" t="str">
            <v>CUMPLE</v>
          </cell>
          <cell r="U516">
            <v>111564</v>
          </cell>
        </row>
        <row r="517">
          <cell r="C517" t="str">
            <v>12.5.35</v>
          </cell>
          <cell r="D517" t="str">
            <v xml:space="preserve">SUMINISTRO E INSTALACIÒN DE INTERRUPTOR TERMOMAGNÈTICO UNIPOLAR 1X30 A </v>
          </cell>
          <cell r="E517" t="str">
            <v>UND</v>
          </cell>
          <cell r="F517"/>
          <cell r="G517">
            <v>22987</v>
          </cell>
          <cell r="H517"/>
          <cell r="I517">
            <v>22520</v>
          </cell>
          <cell r="J517"/>
          <cell r="K517">
            <v>26597</v>
          </cell>
          <cell r="L517"/>
          <cell r="M517">
            <v>26057</v>
          </cell>
          <cell r="N517"/>
          <cell r="O517">
            <v>30683</v>
          </cell>
          <cell r="P517"/>
          <cell r="Q517">
            <v>30060</v>
          </cell>
          <cell r="R517" t="str">
            <v>CUMPLE</v>
          </cell>
          <cell r="S517" t="str">
            <v>CUMPLE</v>
          </cell>
          <cell r="T517" t="str">
            <v>CUMPLE</v>
          </cell>
          <cell r="U517">
            <v>26212.333333333332</v>
          </cell>
        </row>
        <row r="518">
          <cell r="C518" t="str">
            <v>12.5.36</v>
          </cell>
          <cell r="D518" t="str">
            <v xml:space="preserve">SUMINISTRO E INSTALACIÒN DE INTERRUPTOR TERMOMAGNÈTICO UNIPOLAR 1X20 A </v>
          </cell>
          <cell r="E518" t="str">
            <v>UND</v>
          </cell>
          <cell r="F518"/>
          <cell r="G518">
            <v>22316</v>
          </cell>
          <cell r="H518"/>
          <cell r="I518">
            <v>21863</v>
          </cell>
          <cell r="J518"/>
          <cell r="K518">
            <v>25859</v>
          </cell>
          <cell r="L518"/>
          <cell r="M518">
            <v>25334</v>
          </cell>
          <cell r="N518"/>
          <cell r="O518">
            <v>29910</v>
          </cell>
          <cell r="P518"/>
          <cell r="Q518">
            <v>29303</v>
          </cell>
          <cell r="R518" t="str">
            <v>CUMPLE</v>
          </cell>
          <cell r="S518" t="str">
            <v>CUMPLE</v>
          </cell>
          <cell r="T518" t="str">
            <v>CUMPLE</v>
          </cell>
          <cell r="U518">
            <v>25500</v>
          </cell>
        </row>
        <row r="519">
          <cell r="C519" t="str">
            <v>12.5.37</v>
          </cell>
          <cell r="D519" t="str">
            <v xml:space="preserve">SUMINISTRO E INSTALACIÒN DE INTERRUPTOR TERMOMAGNÈTICO UNIPOLAR 1X15 A </v>
          </cell>
          <cell r="E519" t="str">
            <v>UND</v>
          </cell>
          <cell r="F519"/>
          <cell r="G519">
            <v>22316</v>
          </cell>
          <cell r="H519"/>
          <cell r="I519">
            <v>21863</v>
          </cell>
          <cell r="J519"/>
          <cell r="K519">
            <v>25859</v>
          </cell>
          <cell r="L519"/>
          <cell r="M519">
            <v>25334</v>
          </cell>
          <cell r="N519"/>
          <cell r="O519">
            <v>29910</v>
          </cell>
          <cell r="P519"/>
          <cell r="Q519">
            <v>29303</v>
          </cell>
          <cell r="R519" t="str">
            <v>CUMPLE</v>
          </cell>
          <cell r="S519" t="str">
            <v>CUMPLE</v>
          </cell>
          <cell r="T519" t="str">
            <v>CUMPLE</v>
          </cell>
          <cell r="U519">
            <v>25500</v>
          </cell>
        </row>
        <row r="520">
          <cell r="C520" t="str">
            <v>12.5.38</v>
          </cell>
          <cell r="D520" t="str">
            <v>SUMINISTRO E INSTALACIÒN DE INTERRUPTOR TERMOMAGNÈTICO UNIPOLAR 1X20 TIPO RIEL</v>
          </cell>
          <cell r="E520" t="str">
            <v>UND</v>
          </cell>
          <cell r="F520"/>
          <cell r="G520">
            <v>29656</v>
          </cell>
          <cell r="H520"/>
          <cell r="I520">
            <v>29054</v>
          </cell>
          <cell r="J520"/>
          <cell r="K520">
            <v>33993</v>
          </cell>
          <cell r="L520"/>
          <cell r="M520">
            <v>33303</v>
          </cell>
          <cell r="N520"/>
          <cell r="O520">
            <v>37425</v>
          </cell>
          <cell r="P520"/>
          <cell r="Q520">
            <v>36665</v>
          </cell>
          <cell r="R520" t="str">
            <v>CUMPLE</v>
          </cell>
          <cell r="S520" t="str">
            <v>CUMPLE</v>
          </cell>
          <cell r="T520" t="str">
            <v>CUMPLE</v>
          </cell>
          <cell r="U520">
            <v>33007.333333333336</v>
          </cell>
        </row>
        <row r="521">
          <cell r="C521" t="str">
            <v>12.5.39</v>
          </cell>
          <cell r="D521" t="str">
            <v>SUMINISTRO E INSTALACIÒN DE INTERRUPTOR TERMOMAGNÈTICO UNIPOLAR 1X15 TIPO RIEL</v>
          </cell>
          <cell r="E521" t="str">
            <v>UND</v>
          </cell>
          <cell r="F521"/>
          <cell r="G521">
            <v>30250</v>
          </cell>
          <cell r="H521"/>
          <cell r="I521">
            <v>29636</v>
          </cell>
          <cell r="J521"/>
          <cell r="K521">
            <v>34653</v>
          </cell>
          <cell r="L521"/>
          <cell r="M521">
            <v>33950</v>
          </cell>
          <cell r="N521"/>
          <cell r="O521">
            <v>38180</v>
          </cell>
          <cell r="P521"/>
          <cell r="Q521">
            <v>37405</v>
          </cell>
          <cell r="R521" t="str">
            <v>CUMPLE</v>
          </cell>
          <cell r="S521" t="str">
            <v>CUMPLE</v>
          </cell>
          <cell r="T521" t="str">
            <v>CUMPLE</v>
          </cell>
          <cell r="U521">
            <v>33663.666666666664</v>
          </cell>
        </row>
        <row r="522">
          <cell r="C522" t="str">
            <v>12.5.40</v>
          </cell>
          <cell r="D522" t="str">
            <v>MAYA A TIERRA TRES VARILLAS 5/8"X180  COBRE COBRE. INCLUYE MEDICIÒN DE RESISTENCIA  Y TRATAMIENTO DE TIERRAS.</v>
          </cell>
          <cell r="E522" t="str">
            <v>UND</v>
          </cell>
          <cell r="F522"/>
          <cell r="G522">
            <v>769626</v>
          </cell>
          <cell r="H522"/>
          <cell r="I522">
            <v>754003</v>
          </cell>
          <cell r="J522"/>
          <cell r="K522">
            <v>894369</v>
          </cell>
          <cell r="L522"/>
          <cell r="M522">
            <v>876213</v>
          </cell>
          <cell r="N522"/>
          <cell r="O522">
            <v>1063911</v>
          </cell>
          <cell r="P522"/>
          <cell r="Q522">
            <v>1042314</v>
          </cell>
          <cell r="R522" t="str">
            <v>CUMPLE</v>
          </cell>
          <cell r="S522" t="str">
            <v>CUMPLE</v>
          </cell>
          <cell r="T522" t="str">
            <v>CUMPLE</v>
          </cell>
          <cell r="U522">
            <v>890843.33333333337</v>
          </cell>
        </row>
        <row r="523">
          <cell r="C523" t="str">
            <v>12.5.41</v>
          </cell>
          <cell r="D523" t="str">
            <v>VARILLA COOPERWEL DE 3/8 X 2,40 COBRE COBRE</v>
          </cell>
          <cell r="E523" t="str">
            <v>UND</v>
          </cell>
          <cell r="F523"/>
          <cell r="G523">
            <v>291992</v>
          </cell>
          <cell r="H523"/>
          <cell r="I523">
            <v>286065</v>
          </cell>
          <cell r="J523"/>
          <cell r="K523">
            <v>323077</v>
          </cell>
          <cell r="L523"/>
          <cell r="M523">
            <v>316519</v>
          </cell>
          <cell r="N523"/>
          <cell r="O523">
            <v>378250</v>
          </cell>
          <cell r="P523"/>
          <cell r="Q523">
            <v>370572</v>
          </cell>
          <cell r="R523" t="str">
            <v>CUMPLE</v>
          </cell>
          <cell r="S523" t="str">
            <v>CUMPLE</v>
          </cell>
          <cell r="T523" t="str">
            <v>CUMPLE</v>
          </cell>
          <cell r="U523">
            <v>324385.33333333331</v>
          </cell>
        </row>
        <row r="524">
          <cell r="C524" t="str">
            <v>12.5.42</v>
          </cell>
          <cell r="D524" t="str">
            <v>SOLDADURA EXOTÉRMICA 85 GRMS</v>
          </cell>
          <cell r="E524" t="str">
            <v>ML</v>
          </cell>
          <cell r="F524"/>
          <cell r="G524">
            <v>42159</v>
          </cell>
          <cell r="H524"/>
          <cell r="I524">
            <v>41303</v>
          </cell>
          <cell r="J524"/>
          <cell r="K524">
            <v>47852</v>
          </cell>
          <cell r="L524"/>
          <cell r="M524">
            <v>46881</v>
          </cell>
          <cell r="N524"/>
          <cell r="O524">
            <v>51775</v>
          </cell>
          <cell r="P524"/>
          <cell r="Q524">
            <v>50724</v>
          </cell>
          <cell r="R524" t="str">
            <v>CUMPLE</v>
          </cell>
          <cell r="S524" t="str">
            <v>CUMPLE</v>
          </cell>
          <cell r="T524" t="str">
            <v>CUMPLE</v>
          </cell>
          <cell r="U524">
            <v>46302.666666666664</v>
          </cell>
        </row>
        <row r="525">
          <cell r="C525" t="str">
            <v>12.5.43</v>
          </cell>
          <cell r="D525" t="str">
            <v>SUMINISTRO E INSTALACIÓN DE CABLE # 4 AWG THW COBRE</v>
          </cell>
          <cell r="E525" t="str">
            <v>ML</v>
          </cell>
          <cell r="F525"/>
          <cell r="G525">
            <v>14296</v>
          </cell>
          <cell r="H525"/>
          <cell r="I525">
            <v>14006</v>
          </cell>
          <cell r="J525"/>
          <cell r="K525">
            <v>16513</v>
          </cell>
          <cell r="L525"/>
          <cell r="M525">
            <v>16178</v>
          </cell>
          <cell r="N525"/>
          <cell r="O525">
            <v>19474</v>
          </cell>
          <cell r="P525"/>
          <cell r="Q525">
            <v>19079</v>
          </cell>
          <cell r="R525" t="str">
            <v>CUMPLE</v>
          </cell>
          <cell r="S525" t="str">
            <v>CUMPLE</v>
          </cell>
          <cell r="T525" t="str">
            <v>CUMPLE</v>
          </cell>
          <cell r="U525">
            <v>16421</v>
          </cell>
        </row>
        <row r="526">
          <cell r="C526" t="str">
            <v>12.5.44</v>
          </cell>
          <cell r="D526" t="str">
            <v>SUMINISTRO E INSTALACIÓN DE CABLE # 2 AWG THW COBRE</v>
          </cell>
          <cell r="E526" t="str">
            <v>UND</v>
          </cell>
          <cell r="F526"/>
          <cell r="G526">
            <v>23388</v>
          </cell>
          <cell r="H526"/>
          <cell r="I526">
            <v>22913</v>
          </cell>
          <cell r="J526"/>
          <cell r="K526">
            <v>25883</v>
          </cell>
          <cell r="L526"/>
          <cell r="M526">
            <v>25358</v>
          </cell>
          <cell r="N526"/>
          <cell r="O526">
            <v>30693</v>
          </cell>
          <cell r="P526"/>
          <cell r="Q526">
            <v>30070</v>
          </cell>
          <cell r="R526" t="str">
            <v>CUMPLE</v>
          </cell>
          <cell r="S526" t="str">
            <v>CUMPLE</v>
          </cell>
          <cell r="T526" t="str">
            <v>CUMPLE</v>
          </cell>
          <cell r="U526">
            <v>26113.666666666668</v>
          </cell>
        </row>
        <row r="527">
          <cell r="C527" t="str">
            <v>12.5.45</v>
          </cell>
          <cell r="D527" t="str">
            <v>TUBERÍA EMT DE 3/4" INCLUYE MATERIALES DE INSTALACIÓN Y ACCESORIOS</v>
          </cell>
          <cell r="E527" t="str">
            <v>UND</v>
          </cell>
          <cell r="F527"/>
          <cell r="G527">
            <v>27025</v>
          </cell>
          <cell r="H527"/>
          <cell r="I527">
            <v>26476</v>
          </cell>
          <cell r="J527"/>
          <cell r="K527">
            <v>31203</v>
          </cell>
          <cell r="L527"/>
          <cell r="M527">
            <v>30570</v>
          </cell>
          <cell r="N527"/>
          <cell r="O527">
            <v>34115</v>
          </cell>
          <cell r="P527"/>
          <cell r="Q527">
            <v>33422</v>
          </cell>
          <cell r="R527" t="str">
            <v>CUMPLE</v>
          </cell>
          <cell r="S527" t="str">
            <v>CUMPLE</v>
          </cell>
          <cell r="T527" t="str">
            <v>CUMPLE</v>
          </cell>
          <cell r="U527">
            <v>30156</v>
          </cell>
        </row>
        <row r="528">
          <cell r="C528" t="str">
            <v>12.5.46</v>
          </cell>
          <cell r="D528" t="str">
            <v>CAJA DE INSPECCIÓN DE 30 X 30 CMS</v>
          </cell>
          <cell r="E528" t="str">
            <v>UND</v>
          </cell>
          <cell r="F528"/>
          <cell r="G528">
            <v>180531</v>
          </cell>
          <cell r="H528"/>
          <cell r="I528">
            <v>176866</v>
          </cell>
          <cell r="J528"/>
          <cell r="K528">
            <v>199802</v>
          </cell>
          <cell r="L528"/>
          <cell r="M528">
            <v>195746</v>
          </cell>
          <cell r="N528"/>
          <cell r="O528">
            <v>234673</v>
          </cell>
          <cell r="P528"/>
          <cell r="Q528">
            <v>229909</v>
          </cell>
          <cell r="R528" t="str">
            <v>CUMPLE</v>
          </cell>
          <cell r="S528" t="str">
            <v>CUMPLE</v>
          </cell>
          <cell r="T528" t="str">
            <v>CUMPLE</v>
          </cell>
          <cell r="U528">
            <v>200840.33333333334</v>
          </cell>
        </row>
        <row r="529">
          <cell r="C529" t="str">
            <v>12.5.47</v>
          </cell>
          <cell r="D529" t="str">
            <v xml:space="preserve">CAJA DE DERIVACIÓN CON  BARRAJE 30X30 POLO A TIERRA </v>
          </cell>
          <cell r="E529" t="str">
            <v>UND</v>
          </cell>
          <cell r="F529"/>
          <cell r="G529">
            <v>376881</v>
          </cell>
          <cell r="H529"/>
          <cell r="I529">
            <v>369230</v>
          </cell>
          <cell r="J529"/>
          <cell r="K529">
            <v>434249</v>
          </cell>
          <cell r="L529"/>
          <cell r="M529">
            <v>425434</v>
          </cell>
          <cell r="N529"/>
          <cell r="O529">
            <v>503524</v>
          </cell>
          <cell r="P529"/>
          <cell r="Q529">
            <v>493302</v>
          </cell>
          <cell r="R529" t="str">
            <v>CUMPLE</v>
          </cell>
          <cell r="S529" t="str">
            <v>CUMPLE</v>
          </cell>
          <cell r="T529" t="str">
            <v>CUMPLE</v>
          </cell>
          <cell r="U529">
            <v>429322</v>
          </cell>
        </row>
        <row r="530">
          <cell r="C530" t="str">
            <v>12.5.48</v>
          </cell>
          <cell r="D530" t="str">
            <v>PUNTA CAPTORA DE COBRE DE 0,60 CMS X 5/8". INCLUYE SOPORTE Y CONECTORES.</v>
          </cell>
          <cell r="E530" t="str">
            <v>UND</v>
          </cell>
          <cell r="F530"/>
          <cell r="G530">
            <v>225877</v>
          </cell>
          <cell r="H530"/>
          <cell r="I530">
            <v>221292</v>
          </cell>
          <cell r="J530"/>
          <cell r="K530">
            <v>256460</v>
          </cell>
          <cell r="L530"/>
          <cell r="M530">
            <v>251254</v>
          </cell>
          <cell r="N530"/>
          <cell r="O530">
            <v>289350</v>
          </cell>
          <cell r="P530"/>
          <cell r="Q530">
            <v>283476</v>
          </cell>
          <cell r="R530" t="str">
            <v>CUMPLE</v>
          </cell>
          <cell r="S530" t="str">
            <v>CUMPLE</v>
          </cell>
          <cell r="T530" t="str">
            <v>CUMPLE</v>
          </cell>
          <cell r="U530">
            <v>252007.33333333334</v>
          </cell>
        </row>
        <row r="531">
          <cell r="C531" t="str">
            <v>12.5.49</v>
          </cell>
          <cell r="D531" t="str">
            <v>MÁSTIL DE SOPORTE DE PUNTA CAPTADORA</v>
          </cell>
          <cell r="E531" t="str">
            <v>GL</v>
          </cell>
          <cell r="F531"/>
          <cell r="G531">
            <v>123185</v>
          </cell>
          <cell r="H531"/>
          <cell r="I531">
            <v>120684</v>
          </cell>
          <cell r="J531"/>
          <cell r="K531">
            <v>146197</v>
          </cell>
          <cell r="L531"/>
          <cell r="M531">
            <v>143229</v>
          </cell>
          <cell r="N531"/>
          <cell r="O531">
            <v>164361</v>
          </cell>
          <cell r="P531"/>
          <cell r="Q531">
            <v>161024</v>
          </cell>
          <cell r="R531" t="str">
            <v>CUMPLE</v>
          </cell>
          <cell r="S531" t="str">
            <v>CUMPLE</v>
          </cell>
          <cell r="T531" t="str">
            <v>CUMPLE</v>
          </cell>
          <cell r="U531">
            <v>141645.66666666666</v>
          </cell>
        </row>
        <row r="532">
          <cell r="C532" t="str">
            <v>12.5.50</v>
          </cell>
          <cell r="D532" t="str">
            <v xml:space="preserve">TRÁMITES Y GESTIONES DEL SERVICIO DE ENERGÍA ANTE OPERADORA DE RED LOCAL. </v>
          </cell>
          <cell r="E532" t="str">
            <v>UND</v>
          </cell>
          <cell r="F532"/>
          <cell r="G532">
            <v>2267363</v>
          </cell>
          <cell r="H532"/>
          <cell r="I532">
            <v>2221336</v>
          </cell>
          <cell r="J532"/>
          <cell r="K532">
            <v>2651445</v>
          </cell>
          <cell r="L532"/>
          <cell r="M532">
            <v>2597621</v>
          </cell>
          <cell r="N532"/>
          <cell r="O532">
            <v>2900512</v>
          </cell>
          <cell r="P532"/>
          <cell r="Q532">
            <v>2841632</v>
          </cell>
          <cell r="R532" t="str">
            <v>CUMPLE</v>
          </cell>
          <cell r="S532" t="str">
            <v>CUMPLE</v>
          </cell>
          <cell r="T532" t="str">
            <v>CUMPLE</v>
          </cell>
          <cell r="U532">
            <v>2553529.6666666665</v>
          </cell>
        </row>
        <row r="533">
          <cell r="C533" t="str">
            <v>12.5.51</v>
          </cell>
          <cell r="D533" t="str">
            <v>SUMINISTRO E INSTALACIÒN DE MEDIDOR TRIFASICO DE ENERGÍA SEGÚN NORMA OPERADOR DE RED DE 20 A 80 .</v>
          </cell>
          <cell r="E533" t="str">
            <v>UND</v>
          </cell>
          <cell r="F533"/>
          <cell r="G533">
            <v>789994</v>
          </cell>
          <cell r="H533"/>
          <cell r="I533">
            <v>773957</v>
          </cell>
          <cell r="J533"/>
          <cell r="K533">
            <v>924123</v>
          </cell>
          <cell r="L533"/>
          <cell r="M533">
            <v>905363</v>
          </cell>
          <cell r="N533"/>
          <cell r="O533">
            <v>1065249</v>
          </cell>
          <cell r="P533"/>
          <cell r="Q533">
            <v>1043624</v>
          </cell>
          <cell r="R533" t="str">
            <v>CUMPLE</v>
          </cell>
          <cell r="S533" t="str">
            <v>CUMPLE</v>
          </cell>
          <cell r="T533" t="str">
            <v>CUMPLE</v>
          </cell>
          <cell r="U533">
            <v>907648</v>
          </cell>
        </row>
        <row r="534">
          <cell r="C534" t="str">
            <v>12.5.52</v>
          </cell>
          <cell r="D534" t="str">
            <v>SUMINISTRO E INSTALACIÒN DE MEDIDOR MONOFASICO O BIFÀSICO DE ENERGÍA SEGÚN NORMA OPERADOR DE RED DE 10 A 80 .</v>
          </cell>
          <cell r="E534" t="str">
            <v>UND</v>
          </cell>
          <cell r="F534"/>
          <cell r="G534">
            <v>707395</v>
          </cell>
          <cell r="H534"/>
          <cell r="I534">
            <v>693035</v>
          </cell>
          <cell r="J534"/>
          <cell r="K534">
            <v>820874</v>
          </cell>
          <cell r="L534"/>
          <cell r="M534">
            <v>804210</v>
          </cell>
          <cell r="N534"/>
          <cell r="O534">
            <v>953741</v>
          </cell>
          <cell r="P534"/>
          <cell r="Q534">
            <v>934380</v>
          </cell>
          <cell r="R534" t="str">
            <v>CUMPLE</v>
          </cell>
          <cell r="S534" t="str">
            <v>CUMPLE</v>
          </cell>
          <cell r="T534" t="str">
            <v>CUMPLE</v>
          </cell>
          <cell r="U534">
            <v>810541.66666666663</v>
          </cell>
        </row>
        <row r="535">
          <cell r="C535" t="str">
            <v>12.5.53</v>
          </cell>
          <cell r="D535" t="str">
            <v>DESMONTE Y TRASLADO DE MEDIDOR EXISTENTE  (INCLUYE TRÁMITE ANTE OPERADOR DE RED LOCAL)</v>
          </cell>
          <cell r="E535" t="str">
            <v>UND</v>
          </cell>
          <cell r="F535"/>
          <cell r="G535">
            <v>485026</v>
          </cell>
          <cell r="H535"/>
          <cell r="I535">
            <v>475180</v>
          </cell>
          <cell r="J535"/>
          <cell r="K535">
            <v>580217</v>
          </cell>
          <cell r="L535"/>
          <cell r="M535">
            <v>568439</v>
          </cell>
          <cell r="N535"/>
          <cell r="O535">
            <v>687944</v>
          </cell>
          <cell r="P535"/>
          <cell r="Q535">
            <v>673979</v>
          </cell>
          <cell r="R535" t="str">
            <v>CUMPLE</v>
          </cell>
          <cell r="S535" t="str">
            <v>CUMPLE</v>
          </cell>
          <cell r="T535" t="str">
            <v>CUMPLE</v>
          </cell>
          <cell r="U535">
            <v>572532.66666666663</v>
          </cell>
        </row>
        <row r="536">
          <cell r="C536" t="str">
            <v>12.5.54</v>
          </cell>
          <cell r="D536" t="str">
            <v>DESMONTE, RETIRO Y DEVOLUCIÓN DE INSTALACIONES ELÉCTRICAS EXISTENTES.</v>
          </cell>
          <cell r="E536" t="str">
            <v>GL</v>
          </cell>
          <cell r="F536"/>
          <cell r="G536">
            <v>1722911</v>
          </cell>
          <cell r="H536"/>
          <cell r="I536">
            <v>1687936</v>
          </cell>
          <cell r="J536"/>
          <cell r="K536">
            <v>2037640</v>
          </cell>
          <cell r="L536"/>
          <cell r="M536">
            <v>1996276</v>
          </cell>
          <cell r="N536"/>
          <cell r="O536">
            <v>2311924</v>
          </cell>
          <cell r="P536"/>
          <cell r="Q536">
            <v>2264992</v>
          </cell>
          <cell r="R536" t="str">
            <v>CUMPLE</v>
          </cell>
          <cell r="S536" t="str">
            <v>CUMPLE</v>
          </cell>
          <cell r="T536" t="str">
            <v>CUMPLE</v>
          </cell>
          <cell r="U536">
            <v>1983068</v>
          </cell>
        </row>
        <row r="537">
          <cell r="C537">
            <v>13</v>
          </cell>
          <cell r="D537" t="str">
            <v>PISOS, ENCHAPES Y GUARDAESCOBAS</v>
          </cell>
          <cell r="E537"/>
          <cell r="F537"/>
          <cell r="G537"/>
          <cell r="H537"/>
          <cell r="I537"/>
          <cell r="J537"/>
          <cell r="K537"/>
          <cell r="L537"/>
          <cell r="M537"/>
          <cell r="N537"/>
          <cell r="O537"/>
          <cell r="P537"/>
          <cell r="Q537"/>
          <cell r="R537"/>
          <cell r="S537" t="str">
            <v>CUMPLE</v>
          </cell>
          <cell r="T537" t="str">
            <v>CUMPLE</v>
          </cell>
          <cell r="U537" t="e">
            <v>#DIV/0!</v>
          </cell>
        </row>
        <row r="538">
          <cell r="C538" t="str">
            <v>13.1</v>
          </cell>
          <cell r="D538" t="str">
            <v>AFINADO IMPERMEABILIZADO MORTERO 1:3 H=4</v>
          </cell>
          <cell r="E538" t="str">
            <v>M2</v>
          </cell>
          <cell r="F538"/>
          <cell r="G538">
            <v>31507</v>
          </cell>
          <cell r="H538"/>
          <cell r="I538">
            <v>30867</v>
          </cell>
          <cell r="J538"/>
          <cell r="K538">
            <v>34493</v>
          </cell>
          <cell r="L538"/>
          <cell r="M538">
            <v>33793</v>
          </cell>
          <cell r="N538"/>
          <cell r="O538">
            <v>41621</v>
          </cell>
          <cell r="P538"/>
          <cell r="Q538">
            <v>40776</v>
          </cell>
          <cell r="R538" t="str">
            <v>CUMPLE</v>
          </cell>
          <cell r="S538" t="str">
            <v>CUMPLE</v>
          </cell>
          <cell r="T538" t="str">
            <v>CUMPLE</v>
          </cell>
          <cell r="U538">
            <v>35145.333333333336</v>
          </cell>
        </row>
        <row r="539">
          <cell r="C539" t="str">
            <v>13.2</v>
          </cell>
          <cell r="D539" t="str">
            <v>AFINADO ENDURECIDO MORTERO 1:3 H=4</v>
          </cell>
          <cell r="E539" t="str">
            <v>M2</v>
          </cell>
          <cell r="F539"/>
          <cell r="G539">
            <v>40106</v>
          </cell>
          <cell r="H539"/>
          <cell r="I539">
            <v>39292</v>
          </cell>
          <cell r="J539"/>
          <cell r="K539">
            <v>44948</v>
          </cell>
          <cell r="L539"/>
          <cell r="M539">
            <v>44036</v>
          </cell>
          <cell r="N539"/>
          <cell r="O539">
            <v>52214</v>
          </cell>
          <cell r="P539"/>
          <cell r="Q539">
            <v>51154</v>
          </cell>
          <cell r="R539" t="str">
            <v>CUMPLE</v>
          </cell>
          <cell r="S539" t="str">
            <v>CUMPLE</v>
          </cell>
          <cell r="T539" t="str">
            <v>CUMPLE</v>
          </cell>
          <cell r="U539">
            <v>44827.333333333336</v>
          </cell>
        </row>
        <row r="540">
          <cell r="C540" t="str">
            <v>13.3</v>
          </cell>
          <cell r="D540" t="str">
            <v>DESTRONQUE Y PULIDA DE PISO EN GRANITO EXISTENTE EN OBRA</v>
          </cell>
          <cell r="E540" t="str">
            <v>M2</v>
          </cell>
          <cell r="F540"/>
          <cell r="G540">
            <v>23222</v>
          </cell>
          <cell r="H540"/>
          <cell r="I540">
            <v>22751</v>
          </cell>
          <cell r="J540"/>
          <cell r="K540">
            <v>24906</v>
          </cell>
          <cell r="L540"/>
          <cell r="M540">
            <v>24400</v>
          </cell>
          <cell r="N540"/>
          <cell r="O540">
            <v>31935</v>
          </cell>
          <cell r="P540"/>
          <cell r="Q540">
            <v>31287</v>
          </cell>
          <cell r="R540" t="str">
            <v>CUMPLE</v>
          </cell>
          <cell r="S540" t="str">
            <v>CUMPLE</v>
          </cell>
          <cell r="T540" t="str">
            <v>CUMPLE</v>
          </cell>
          <cell r="U540">
            <v>26146</v>
          </cell>
        </row>
        <row r="541">
          <cell r="C541" t="str">
            <v>13.4</v>
          </cell>
          <cell r="D541" t="str">
            <v>LIMPIEZA Y LAVADO SUPERFICIAL CON ÁCIDO MURIÁTICO PARA PISOS EXISTENTES</v>
          </cell>
          <cell r="E541" t="str">
            <v>M2</v>
          </cell>
          <cell r="F541"/>
          <cell r="G541">
            <v>17186</v>
          </cell>
          <cell r="H541"/>
          <cell r="I541">
            <v>16837</v>
          </cell>
          <cell r="J541"/>
          <cell r="K541">
            <v>19415</v>
          </cell>
          <cell r="L541"/>
          <cell r="M541">
            <v>19021</v>
          </cell>
          <cell r="N541"/>
          <cell r="O541">
            <v>24114</v>
          </cell>
          <cell r="P541"/>
          <cell r="Q541">
            <v>23624</v>
          </cell>
          <cell r="R541" t="str">
            <v>CUMPLE</v>
          </cell>
          <cell r="S541" t="str">
            <v>CUMPLE</v>
          </cell>
          <cell r="T541" t="str">
            <v>CUMPLE</v>
          </cell>
          <cell r="U541">
            <v>19827.333333333332</v>
          </cell>
        </row>
        <row r="542">
          <cell r="C542" t="str">
            <v>13.5</v>
          </cell>
          <cell r="D542" t="str">
            <v>BALDOSIN GRANITO P-5 33 x 33 MORTERO 1:4</v>
          </cell>
          <cell r="E542" t="str">
            <v>M2</v>
          </cell>
          <cell r="F542"/>
          <cell r="G542">
            <v>81578</v>
          </cell>
          <cell r="H542"/>
          <cell r="I542">
            <v>79922</v>
          </cell>
          <cell r="J542"/>
          <cell r="K542">
            <v>89758</v>
          </cell>
          <cell r="L542"/>
          <cell r="M542">
            <v>87936</v>
          </cell>
          <cell r="N542"/>
          <cell r="O542">
            <v>101438</v>
          </cell>
          <cell r="P542"/>
          <cell r="Q542">
            <v>99379</v>
          </cell>
          <cell r="R542" t="str">
            <v>CUMPLE</v>
          </cell>
          <cell r="S542" t="str">
            <v>CUMPLE</v>
          </cell>
          <cell r="T542" t="str">
            <v>CUMPLE</v>
          </cell>
          <cell r="U542">
            <v>89079</v>
          </cell>
        </row>
        <row r="543">
          <cell r="C543" t="str">
            <v>13.6</v>
          </cell>
          <cell r="D543" t="str">
            <v>BALDOSA CERÁMICA PISO-PARED 20X20 CALIDAD PRIMERA (INCLUYE PEGACOR Y BOQUILLA)</v>
          </cell>
          <cell r="E543" t="str">
            <v>M2</v>
          </cell>
          <cell r="F543"/>
          <cell r="G543">
            <v>65497</v>
          </cell>
          <cell r="H543"/>
          <cell r="I543">
            <v>64167</v>
          </cell>
          <cell r="J543"/>
          <cell r="K543">
            <v>71574</v>
          </cell>
          <cell r="L543"/>
          <cell r="M543">
            <v>70121</v>
          </cell>
          <cell r="N543"/>
          <cell r="O543">
            <v>82770</v>
          </cell>
          <cell r="P543"/>
          <cell r="Q543">
            <v>81090</v>
          </cell>
          <cell r="R543" t="str">
            <v>CUMPLE</v>
          </cell>
          <cell r="S543" t="str">
            <v>CUMPLE</v>
          </cell>
          <cell r="T543" t="str">
            <v>CUMPLE</v>
          </cell>
          <cell r="U543">
            <v>71792.666666666672</v>
          </cell>
        </row>
        <row r="544">
          <cell r="C544" t="str">
            <v>13.7</v>
          </cell>
          <cell r="D544" t="str">
            <v>BALDOSA CERÁMICA PISO-PARED 20X20 CALIDAD PRIMERA</v>
          </cell>
          <cell r="E544" t="str">
            <v>ML</v>
          </cell>
          <cell r="F544"/>
          <cell r="G544">
            <v>39968</v>
          </cell>
          <cell r="H544"/>
          <cell r="I544">
            <v>39157</v>
          </cell>
          <cell r="J544"/>
          <cell r="K544">
            <v>44352</v>
          </cell>
          <cell r="L544"/>
          <cell r="M544">
            <v>43452</v>
          </cell>
          <cell r="N544"/>
          <cell r="O544">
            <v>51014</v>
          </cell>
          <cell r="P544"/>
          <cell r="Q544">
            <v>49978</v>
          </cell>
          <cell r="R544" t="str">
            <v>CUMPLE</v>
          </cell>
          <cell r="S544" t="str">
            <v>CUMPLE</v>
          </cell>
          <cell r="T544" t="str">
            <v>CUMPLE</v>
          </cell>
          <cell r="U544">
            <v>44195.666666666664</v>
          </cell>
        </row>
        <row r="545">
          <cell r="C545" t="str">
            <v>13.8</v>
          </cell>
          <cell r="D545" t="str">
            <v>BALDOSA INSTITUCIONAL GRANO MARMOL 30x30 (INCLUYE AFINADO)</v>
          </cell>
          <cell r="E545" t="str">
            <v>M2</v>
          </cell>
          <cell r="F545"/>
          <cell r="G545">
            <v>87449</v>
          </cell>
          <cell r="H545"/>
          <cell r="I545">
            <v>85674</v>
          </cell>
          <cell r="J545"/>
          <cell r="K545">
            <v>93973</v>
          </cell>
          <cell r="L545"/>
          <cell r="M545">
            <v>92065</v>
          </cell>
          <cell r="N545"/>
          <cell r="O545">
            <v>107751</v>
          </cell>
          <cell r="P545"/>
          <cell r="Q545">
            <v>105564</v>
          </cell>
          <cell r="R545" t="str">
            <v>CUMPLE</v>
          </cell>
          <cell r="S545" t="str">
            <v>CUMPLE</v>
          </cell>
          <cell r="T545" t="str">
            <v>CUMPLE</v>
          </cell>
          <cell r="U545">
            <v>94434.333333333328</v>
          </cell>
        </row>
        <row r="546">
          <cell r="C546" t="str">
            <v>13.9</v>
          </cell>
          <cell r="D546" t="str">
            <v>CERAMICA 33 X 33 (INCLUYE PEGACOR Y BONILLA)</v>
          </cell>
          <cell r="E546" t="str">
            <v>M2</v>
          </cell>
          <cell r="F546"/>
          <cell r="G546">
            <v>64804</v>
          </cell>
          <cell r="H546"/>
          <cell r="I546">
            <v>63488</v>
          </cell>
          <cell r="J546"/>
          <cell r="K546">
            <v>70040</v>
          </cell>
          <cell r="L546"/>
          <cell r="M546">
            <v>68618</v>
          </cell>
          <cell r="N546"/>
          <cell r="O546">
            <v>80141</v>
          </cell>
          <cell r="P546"/>
          <cell r="Q546">
            <v>78514</v>
          </cell>
          <cell r="R546" t="str">
            <v>CUMPLE</v>
          </cell>
          <cell r="S546" t="str">
            <v>CUMPLE</v>
          </cell>
          <cell r="T546" t="str">
            <v>CUMPLE</v>
          </cell>
          <cell r="U546">
            <v>70206.666666666672</v>
          </cell>
        </row>
        <row r="547">
          <cell r="C547" t="str">
            <v>13.10</v>
          </cell>
          <cell r="D547" t="str">
            <v xml:space="preserve">GRANITO PULIDO </v>
          </cell>
          <cell r="E547" t="str">
            <v>M2</v>
          </cell>
          <cell r="F547"/>
          <cell r="G547">
            <v>91969</v>
          </cell>
          <cell r="H547"/>
          <cell r="I547">
            <v>90102</v>
          </cell>
          <cell r="J547"/>
          <cell r="K547">
            <v>103249</v>
          </cell>
          <cell r="L547"/>
          <cell r="M547">
            <v>101153</v>
          </cell>
          <cell r="N547"/>
          <cell r="O547">
            <v>129700</v>
          </cell>
          <cell r="P547"/>
          <cell r="Q547">
            <v>127067</v>
          </cell>
          <cell r="R547" t="str">
            <v>CUMPLE</v>
          </cell>
          <cell r="S547" t="str">
            <v>CUMPLE</v>
          </cell>
          <cell r="T547" t="str">
            <v>CUMPLE</v>
          </cell>
          <cell r="U547">
            <v>106107.33333333333</v>
          </cell>
        </row>
        <row r="548">
          <cell r="C548" t="str">
            <v>13.11</v>
          </cell>
          <cell r="D548" t="str">
            <v>GRAVILLA LAVADA (INCLUYE DILATACIÓN EN PVC)</v>
          </cell>
          <cell r="E548" t="str">
            <v>M2</v>
          </cell>
          <cell r="F548"/>
          <cell r="G548">
            <v>55253</v>
          </cell>
          <cell r="H548"/>
          <cell r="I548">
            <v>54131</v>
          </cell>
          <cell r="J548"/>
          <cell r="K548">
            <v>59748</v>
          </cell>
          <cell r="L548"/>
          <cell r="M548">
            <v>58535</v>
          </cell>
          <cell r="N548"/>
          <cell r="O548">
            <v>71596</v>
          </cell>
          <cell r="P548"/>
          <cell r="Q548">
            <v>70143</v>
          </cell>
          <cell r="R548" t="str">
            <v>CUMPLE</v>
          </cell>
          <cell r="S548" t="str">
            <v>CUMPLE</v>
          </cell>
          <cell r="T548" t="str">
            <v>CUMPLE</v>
          </cell>
          <cell r="U548">
            <v>60936.333333333336</v>
          </cell>
        </row>
        <row r="549">
          <cell r="C549" t="str">
            <v>13.12</v>
          </cell>
          <cell r="D549" t="str">
            <v>TABLETA GRES DE 10 x 10. MORT. 1:4</v>
          </cell>
          <cell r="E549" t="str">
            <v>M2</v>
          </cell>
          <cell r="F549"/>
          <cell r="G549">
            <v>56824</v>
          </cell>
          <cell r="H549"/>
          <cell r="I549">
            <v>55670</v>
          </cell>
          <cell r="J549"/>
          <cell r="K549">
            <v>67549</v>
          </cell>
          <cell r="L549"/>
          <cell r="M549">
            <v>66178</v>
          </cell>
          <cell r="N549"/>
          <cell r="O549">
            <v>77364</v>
          </cell>
          <cell r="P549"/>
          <cell r="Q549">
            <v>75794</v>
          </cell>
          <cell r="R549" t="str">
            <v>CUMPLE</v>
          </cell>
          <cell r="S549" t="str">
            <v>CUMPLE</v>
          </cell>
          <cell r="T549" t="str">
            <v>CUMPLE</v>
          </cell>
          <cell r="U549">
            <v>65880.666666666672</v>
          </cell>
        </row>
        <row r="550">
          <cell r="C550" t="str">
            <v>13.13</v>
          </cell>
          <cell r="D550" t="str">
            <v>TABLETA GRES LISO DE 33 x 33 MORTERO 1:4</v>
          </cell>
          <cell r="E550" t="str">
            <v>M2</v>
          </cell>
          <cell r="F550"/>
          <cell r="G550">
            <v>64593</v>
          </cell>
          <cell r="H550"/>
          <cell r="I550">
            <v>63282</v>
          </cell>
          <cell r="J550"/>
          <cell r="K550">
            <v>71043</v>
          </cell>
          <cell r="L550"/>
          <cell r="M550">
            <v>69601</v>
          </cell>
          <cell r="N550"/>
          <cell r="O550">
            <v>91231</v>
          </cell>
          <cell r="P550"/>
          <cell r="Q550">
            <v>89379</v>
          </cell>
          <cell r="R550" t="str">
            <v>CUMPLE</v>
          </cell>
          <cell r="S550" t="str">
            <v>CUMPLE</v>
          </cell>
          <cell r="T550" t="str">
            <v>CUMPLE</v>
          </cell>
          <cell r="U550">
            <v>74087.333333333328</v>
          </cell>
        </row>
        <row r="551">
          <cell r="C551" t="str">
            <v>13.14</v>
          </cell>
          <cell r="D551" t="str">
            <v>TABLETA DE GRES LISO  30X30  INCLUYE ALISTADO MORTERO 1:4 e=0,035m</v>
          </cell>
          <cell r="E551" t="str">
            <v>M2</v>
          </cell>
          <cell r="F551"/>
          <cell r="G551">
            <v>65107</v>
          </cell>
          <cell r="H551"/>
          <cell r="I551">
            <v>63785</v>
          </cell>
          <cell r="J551"/>
          <cell r="K551">
            <v>70048</v>
          </cell>
          <cell r="L551"/>
          <cell r="M551">
            <v>68626</v>
          </cell>
          <cell r="N551"/>
          <cell r="O551">
            <v>87076</v>
          </cell>
          <cell r="P551"/>
          <cell r="Q551">
            <v>85308</v>
          </cell>
          <cell r="R551" t="str">
            <v>CUMPLE</v>
          </cell>
          <cell r="S551" t="str">
            <v>CUMPLE</v>
          </cell>
          <cell r="T551" t="str">
            <v>CUMPLE</v>
          </cell>
          <cell r="U551">
            <v>72573</v>
          </cell>
        </row>
        <row r="552">
          <cell r="C552" t="str">
            <v>13.15</v>
          </cell>
          <cell r="D552" t="str">
            <v>TABLETA DE GRES 25X25 (INCLUYE MORTERO DE PEGA)</v>
          </cell>
          <cell r="E552" t="str">
            <v>M2</v>
          </cell>
          <cell r="F552"/>
          <cell r="G552">
            <v>58683</v>
          </cell>
          <cell r="H552"/>
          <cell r="I552">
            <v>57492</v>
          </cell>
          <cell r="J552"/>
          <cell r="K552">
            <v>64035</v>
          </cell>
          <cell r="L552"/>
          <cell r="M552">
            <v>62735</v>
          </cell>
          <cell r="N552"/>
          <cell r="O552">
            <v>81455</v>
          </cell>
          <cell r="P552"/>
          <cell r="Q552">
            <v>79801</v>
          </cell>
          <cell r="R552" t="str">
            <v>CUMPLE</v>
          </cell>
          <cell r="S552" t="str">
            <v>CUMPLE</v>
          </cell>
          <cell r="T552" t="str">
            <v>CUMPLE</v>
          </cell>
          <cell r="U552">
            <v>66676</v>
          </cell>
        </row>
        <row r="553">
          <cell r="C553" t="str">
            <v>13.16</v>
          </cell>
          <cell r="D553" t="str">
            <v>TABLETA ANTIDESLIZANTE  (INCLUYE MORTERO DE PEGA Y BOQUILLA) (INCLUYE MORTERO DE PEGA Y BOQUILLA)</v>
          </cell>
          <cell r="E553" t="str">
            <v>M2</v>
          </cell>
          <cell r="F553"/>
          <cell r="G553">
            <v>82983</v>
          </cell>
          <cell r="H553"/>
          <cell r="I553">
            <v>81298</v>
          </cell>
          <cell r="J553"/>
          <cell r="K553">
            <v>94083</v>
          </cell>
          <cell r="L553"/>
          <cell r="M553">
            <v>92173</v>
          </cell>
          <cell r="N553"/>
          <cell r="O553">
            <v>106437</v>
          </cell>
          <cell r="P553"/>
          <cell r="Q553">
            <v>104276</v>
          </cell>
          <cell r="R553" t="str">
            <v>CUMPLE</v>
          </cell>
          <cell r="S553" t="str">
            <v>CUMPLE</v>
          </cell>
          <cell r="T553" t="str">
            <v>CUMPLE</v>
          </cell>
          <cell r="U553">
            <v>92582.333333333328</v>
          </cell>
        </row>
        <row r="554">
          <cell r="C554" t="str">
            <v>13.17</v>
          </cell>
          <cell r="D554" t="str">
            <v xml:space="preserve">PISO VINILICO HOMOGENEO E=2mm CAPA DE RODADURA DE 7 MICRAS INCLUYE AISLAMIENTO DE LA SUPERFICIE CON MASTICO  </v>
          </cell>
          <cell r="E554" t="str">
            <v>M2</v>
          </cell>
          <cell r="F554"/>
          <cell r="G554">
            <v>53856</v>
          </cell>
          <cell r="H554"/>
          <cell r="I554">
            <v>52763</v>
          </cell>
          <cell r="J554"/>
          <cell r="K554">
            <v>60400</v>
          </cell>
          <cell r="L554"/>
          <cell r="M554">
            <v>59174</v>
          </cell>
          <cell r="N554"/>
          <cell r="O554">
            <v>67101</v>
          </cell>
          <cell r="P554"/>
          <cell r="Q554">
            <v>65739</v>
          </cell>
          <cell r="R554" t="str">
            <v>CUMPLE</v>
          </cell>
          <cell r="S554" t="str">
            <v>CUMPLE</v>
          </cell>
          <cell r="T554" t="str">
            <v>CUMPLE</v>
          </cell>
          <cell r="U554">
            <v>59225.333333333336</v>
          </cell>
        </row>
        <row r="555">
          <cell r="C555" t="str">
            <v>13.18</v>
          </cell>
          <cell r="D555" t="str">
            <v>GUARDAESCOBA EN GRANITO H = 0.065</v>
          </cell>
          <cell r="E555" t="str">
            <v>ML</v>
          </cell>
          <cell r="F555"/>
          <cell r="G555">
            <v>42772</v>
          </cell>
          <cell r="H555"/>
          <cell r="I555">
            <v>41904</v>
          </cell>
          <cell r="J555"/>
          <cell r="K555">
            <v>48880</v>
          </cell>
          <cell r="L555"/>
          <cell r="M555">
            <v>47888</v>
          </cell>
          <cell r="N555"/>
          <cell r="O555">
            <v>58423</v>
          </cell>
          <cell r="P555"/>
          <cell r="Q555">
            <v>57237</v>
          </cell>
          <cell r="R555" t="str">
            <v>CUMPLE</v>
          </cell>
          <cell r="S555" t="str">
            <v>CUMPLE</v>
          </cell>
          <cell r="T555" t="str">
            <v>CUMPLE</v>
          </cell>
          <cell r="U555">
            <v>49009.666666666664</v>
          </cell>
        </row>
        <row r="556">
          <cell r="C556" t="str">
            <v>13.19</v>
          </cell>
          <cell r="D556" t="str">
            <v>GUARDAESCOBA EN VINISOL</v>
          </cell>
          <cell r="E556" t="str">
            <v>ML</v>
          </cell>
          <cell r="F556"/>
          <cell r="G556">
            <v>12859</v>
          </cell>
          <cell r="H556"/>
          <cell r="I556">
            <v>12598</v>
          </cell>
          <cell r="J556"/>
          <cell r="K556">
            <v>14371</v>
          </cell>
          <cell r="L556"/>
          <cell r="M556">
            <v>14079</v>
          </cell>
          <cell r="N556"/>
          <cell r="O556">
            <v>18699</v>
          </cell>
          <cell r="P556"/>
          <cell r="Q556">
            <v>18319</v>
          </cell>
          <cell r="R556" t="str">
            <v>CUMPLE</v>
          </cell>
          <cell r="S556" t="str">
            <v>CUMPLE</v>
          </cell>
          <cell r="T556" t="str">
            <v>CUMPLE</v>
          </cell>
          <cell r="U556">
            <v>14998.666666666666</v>
          </cell>
        </row>
        <row r="557">
          <cell r="C557" t="str">
            <v>13.20</v>
          </cell>
          <cell r="D557" t="str">
            <v>GUARDA ESCOBA  EN CERAMICA (INLUYE CORTE, PEGACOR Y BOQUILLA)</v>
          </cell>
          <cell r="E557" t="str">
            <v>ML</v>
          </cell>
          <cell r="F557"/>
          <cell r="G557">
            <v>11749</v>
          </cell>
          <cell r="H557"/>
          <cell r="I557">
            <v>11510</v>
          </cell>
          <cell r="J557"/>
          <cell r="K557">
            <v>13010</v>
          </cell>
          <cell r="L557"/>
          <cell r="M557">
            <v>12746</v>
          </cell>
          <cell r="N557"/>
          <cell r="O557">
            <v>14812</v>
          </cell>
          <cell r="P557"/>
          <cell r="Q557">
            <v>14511</v>
          </cell>
          <cell r="R557" t="str">
            <v>CUMPLE</v>
          </cell>
          <cell r="S557" t="str">
            <v>CUMPLE</v>
          </cell>
          <cell r="T557" t="str">
            <v>CUMPLE</v>
          </cell>
          <cell r="U557">
            <v>12922.333333333334</v>
          </cell>
        </row>
        <row r="558">
          <cell r="C558" t="str">
            <v>13.21</v>
          </cell>
          <cell r="D558" t="str">
            <v>GUARDAESCOBA EN GRES (INLUYE CORTE, PEGACOR Y BOQUILLA)</v>
          </cell>
          <cell r="E558" t="str">
            <v>ML</v>
          </cell>
          <cell r="F558"/>
          <cell r="G558">
            <v>11749</v>
          </cell>
          <cell r="H558"/>
          <cell r="I558">
            <v>11510</v>
          </cell>
          <cell r="J558"/>
          <cell r="K558">
            <v>12895</v>
          </cell>
          <cell r="L558"/>
          <cell r="M558">
            <v>12633</v>
          </cell>
          <cell r="N558"/>
          <cell r="O558">
            <v>14812</v>
          </cell>
          <cell r="P558"/>
          <cell r="Q558">
            <v>14511</v>
          </cell>
          <cell r="R558" t="str">
            <v>CUMPLE</v>
          </cell>
          <cell r="S558" t="str">
            <v>CUMPLE</v>
          </cell>
          <cell r="T558" t="str">
            <v>CUMPLE</v>
          </cell>
          <cell r="U558">
            <v>12884.666666666666</v>
          </cell>
        </row>
        <row r="559">
          <cell r="C559" t="str">
            <v>13.22</v>
          </cell>
          <cell r="D559" t="str">
            <v>MEDIA CAÑA EN CEMENTO MORTERO 1:3</v>
          </cell>
          <cell r="E559" t="str">
            <v>ML</v>
          </cell>
          <cell r="F559"/>
          <cell r="G559">
            <v>24608</v>
          </cell>
          <cell r="H559"/>
          <cell r="I559">
            <v>24108</v>
          </cell>
          <cell r="J559"/>
          <cell r="K559">
            <v>27807</v>
          </cell>
          <cell r="L559"/>
          <cell r="M559">
            <v>27243</v>
          </cell>
          <cell r="N559"/>
          <cell r="O559">
            <v>32949</v>
          </cell>
          <cell r="P559"/>
          <cell r="Q559">
            <v>32280</v>
          </cell>
          <cell r="R559" t="str">
            <v>CUMPLE</v>
          </cell>
          <cell r="S559" t="str">
            <v>CUMPLE</v>
          </cell>
          <cell r="T559" t="str">
            <v>CUMPLE</v>
          </cell>
          <cell r="U559">
            <v>27877</v>
          </cell>
        </row>
        <row r="560">
          <cell r="C560" t="str">
            <v>13.23</v>
          </cell>
          <cell r="D560" t="str">
            <v>MEDIACAÑA EN GRANITO h = 0,10 M</v>
          </cell>
          <cell r="E560" t="str">
            <v>ML</v>
          </cell>
          <cell r="F560"/>
          <cell r="G560">
            <v>66402</v>
          </cell>
          <cell r="H560"/>
          <cell r="I560">
            <v>65054</v>
          </cell>
          <cell r="J560"/>
          <cell r="K560">
            <v>76238</v>
          </cell>
          <cell r="L560"/>
          <cell r="M560">
            <v>74690</v>
          </cell>
          <cell r="N560"/>
          <cell r="O560">
            <v>89831</v>
          </cell>
          <cell r="P560"/>
          <cell r="Q560">
            <v>88007</v>
          </cell>
          <cell r="R560" t="str">
            <v>CUMPLE</v>
          </cell>
          <cell r="S560" t="str">
            <v>CUMPLE</v>
          </cell>
          <cell r="T560" t="str">
            <v>CUMPLE</v>
          </cell>
          <cell r="U560">
            <v>75917</v>
          </cell>
        </row>
        <row r="561">
          <cell r="C561" t="str">
            <v>13.25</v>
          </cell>
          <cell r="D561" t="str">
            <v>GRADAS EN GRAVILLA LAVADA DE 0.30</v>
          </cell>
          <cell r="E561" t="str">
            <v>ML</v>
          </cell>
          <cell r="F561"/>
          <cell r="G561">
            <v>34651</v>
          </cell>
          <cell r="H561"/>
          <cell r="I561">
            <v>33948</v>
          </cell>
          <cell r="J561"/>
          <cell r="K561">
            <v>37915</v>
          </cell>
          <cell r="L561"/>
          <cell r="M561">
            <v>37145</v>
          </cell>
          <cell r="N561"/>
          <cell r="O561">
            <v>42568</v>
          </cell>
          <cell r="P561"/>
          <cell r="Q561">
            <v>41704</v>
          </cell>
          <cell r="R561" t="str">
            <v>CUMPLE</v>
          </cell>
          <cell r="S561" t="str">
            <v>CUMPLE</v>
          </cell>
          <cell r="T561" t="str">
            <v>CUMPLE</v>
          </cell>
          <cell r="U561">
            <v>37599</v>
          </cell>
        </row>
        <row r="562">
          <cell r="C562" t="str">
            <v>13.26</v>
          </cell>
          <cell r="D562" t="str">
            <v>SUMINISTRO E INSTALACIÓN DE ENCHAPE EN CERAMICA DE 0.20 X 0.20 (INCLUYE MORTERO DE PEGA Y BOQUILLA)</v>
          </cell>
          <cell r="E562" t="str">
            <v>M2</v>
          </cell>
          <cell r="F562"/>
          <cell r="G562">
            <v>62593</v>
          </cell>
          <cell r="H562"/>
          <cell r="I562">
            <v>61322</v>
          </cell>
          <cell r="J562"/>
          <cell r="K562">
            <v>68134</v>
          </cell>
          <cell r="L562"/>
          <cell r="M562">
            <v>66751</v>
          </cell>
          <cell r="N562"/>
          <cell r="O562">
            <v>80220</v>
          </cell>
          <cell r="P562"/>
          <cell r="Q562">
            <v>78592</v>
          </cell>
          <cell r="R562" t="str">
            <v>CUMPLE</v>
          </cell>
          <cell r="S562" t="str">
            <v>CUMPLE</v>
          </cell>
          <cell r="T562" t="str">
            <v>CUMPLE</v>
          </cell>
          <cell r="U562">
            <v>68888.333333333328</v>
          </cell>
        </row>
        <row r="563">
          <cell r="C563" t="str">
            <v>13.27</v>
          </cell>
          <cell r="D563" t="str">
            <v>ENCHAPE EN GRANITO PARA MESONES</v>
          </cell>
          <cell r="E563" t="str">
            <v>M2</v>
          </cell>
          <cell r="F563"/>
          <cell r="G563">
            <v>153739</v>
          </cell>
          <cell r="H563"/>
          <cell r="I563">
            <v>150618</v>
          </cell>
          <cell r="J563"/>
          <cell r="K563">
            <v>171308</v>
          </cell>
          <cell r="L563"/>
          <cell r="M563">
            <v>167830</v>
          </cell>
          <cell r="N563"/>
          <cell r="O563">
            <v>195586</v>
          </cell>
          <cell r="P563"/>
          <cell r="Q563">
            <v>191616</v>
          </cell>
          <cell r="R563" t="str">
            <v>CUMPLE</v>
          </cell>
          <cell r="S563" t="str">
            <v>CUMPLE</v>
          </cell>
          <cell r="T563" t="str">
            <v>CUMPLE</v>
          </cell>
          <cell r="U563">
            <v>170021.33333333334</v>
          </cell>
        </row>
        <row r="564">
          <cell r="C564" t="str">
            <v>13.28</v>
          </cell>
          <cell r="D564" t="str">
            <v>POCETA ASEO EN GRANITO DE 0.55 X 0.90</v>
          </cell>
          <cell r="E564" t="str">
            <v>UND</v>
          </cell>
          <cell r="F564"/>
          <cell r="G564">
            <v>318892</v>
          </cell>
          <cell r="H564"/>
          <cell r="I564">
            <v>312418</v>
          </cell>
          <cell r="J564"/>
          <cell r="K564">
            <v>353256</v>
          </cell>
          <cell r="L564"/>
          <cell r="M564">
            <v>346085</v>
          </cell>
          <cell r="N564"/>
          <cell r="O564">
            <v>406937</v>
          </cell>
          <cell r="P564"/>
          <cell r="Q564">
            <v>398676</v>
          </cell>
          <cell r="R564" t="str">
            <v>CUMPLE</v>
          </cell>
          <cell r="S564" t="str">
            <v>CUMPLE</v>
          </cell>
          <cell r="T564" t="str">
            <v>CUMPLE</v>
          </cell>
          <cell r="U564">
            <v>352393</v>
          </cell>
        </row>
        <row r="565">
          <cell r="C565" t="str">
            <v>13.29</v>
          </cell>
          <cell r="D565" t="str">
            <v>BORDILLO DUCHA CERAMICA 0.30 X 0.30</v>
          </cell>
          <cell r="E565" t="str">
            <v>M2</v>
          </cell>
          <cell r="F565"/>
          <cell r="G565">
            <v>68577</v>
          </cell>
          <cell r="H565"/>
          <cell r="I565">
            <v>67185</v>
          </cell>
          <cell r="J565"/>
          <cell r="K565">
            <v>76306</v>
          </cell>
          <cell r="L565"/>
          <cell r="M565">
            <v>74757</v>
          </cell>
          <cell r="N565"/>
          <cell r="O565">
            <v>88177</v>
          </cell>
          <cell r="P565"/>
          <cell r="Q565">
            <v>86387</v>
          </cell>
          <cell r="R565" t="str">
            <v>CUMPLE</v>
          </cell>
          <cell r="S565" t="str">
            <v>CUMPLE</v>
          </cell>
          <cell r="T565" t="str">
            <v>CUMPLE</v>
          </cell>
          <cell r="U565">
            <v>76109.666666666672</v>
          </cell>
        </row>
        <row r="566">
          <cell r="C566" t="str">
            <v>13.30</v>
          </cell>
          <cell r="D566" t="str">
            <v>PLACA BASE EN CONCRETO DE 3000 PSI E:0,10 M</v>
          </cell>
          <cell r="E566" t="str">
            <v>M2</v>
          </cell>
          <cell r="F566"/>
          <cell r="G566">
            <v>70655</v>
          </cell>
          <cell r="H566"/>
          <cell r="I566">
            <v>69221</v>
          </cell>
          <cell r="J566"/>
          <cell r="K566">
            <v>81757</v>
          </cell>
          <cell r="L566"/>
          <cell r="M566">
            <v>80097</v>
          </cell>
          <cell r="N566"/>
          <cell r="O566">
            <v>88792</v>
          </cell>
          <cell r="P566"/>
          <cell r="Q566">
            <v>86990</v>
          </cell>
          <cell r="R566" t="str">
            <v>CUMPLE</v>
          </cell>
          <cell r="S566" t="str">
            <v>CUMPLE</v>
          </cell>
          <cell r="T566" t="str">
            <v>CUMPLE</v>
          </cell>
          <cell r="U566">
            <v>78769.333333333328</v>
          </cell>
        </row>
        <row r="567">
          <cell r="C567" t="str">
            <v>13.31</v>
          </cell>
          <cell r="D567" t="str">
            <v>BALDOSA INSTITUCIONAL GRANO MARMOL P2; PAYANDE FONDO BLANCO. INCLUYE ALISTADO</v>
          </cell>
          <cell r="E567" t="str">
            <v>M2</v>
          </cell>
          <cell r="F567"/>
          <cell r="G567">
            <v>87619</v>
          </cell>
          <cell r="H567"/>
          <cell r="I567">
            <v>85840</v>
          </cell>
          <cell r="J567"/>
          <cell r="K567">
            <v>96475</v>
          </cell>
          <cell r="L567"/>
          <cell r="M567">
            <v>94517</v>
          </cell>
          <cell r="N567"/>
          <cell r="O567">
            <v>110237</v>
          </cell>
          <cell r="P567"/>
          <cell r="Q567">
            <v>107999</v>
          </cell>
          <cell r="R567" t="str">
            <v>CUMPLE</v>
          </cell>
          <cell r="S567" t="str">
            <v>CUMPLE</v>
          </cell>
          <cell r="T567" t="str">
            <v>CUMPLE</v>
          </cell>
          <cell r="U567">
            <v>96118.666666666672</v>
          </cell>
        </row>
        <row r="568">
          <cell r="C568" t="str">
            <v>13.32</v>
          </cell>
          <cell r="D568" t="str">
            <v xml:space="preserve">PISO TERRAZAS EN LOSETAS CONCRETO  ANTIDESLIZANTE 40X40X06 </v>
          </cell>
          <cell r="E568" t="str">
            <v>M2</v>
          </cell>
          <cell r="F568"/>
          <cell r="G568">
            <v>69167</v>
          </cell>
          <cell r="H568"/>
          <cell r="I568">
            <v>67763</v>
          </cell>
          <cell r="J568"/>
          <cell r="K568">
            <v>79637</v>
          </cell>
          <cell r="L568"/>
          <cell r="M568">
            <v>78020</v>
          </cell>
          <cell r="N568"/>
          <cell r="O568">
            <v>86842</v>
          </cell>
          <cell r="P568"/>
          <cell r="Q568">
            <v>85079</v>
          </cell>
          <cell r="R568" t="str">
            <v>CUMPLE</v>
          </cell>
          <cell r="S568" t="str">
            <v>CUMPLE</v>
          </cell>
          <cell r="T568" t="str">
            <v>CUMPLE</v>
          </cell>
          <cell r="U568">
            <v>76954</v>
          </cell>
        </row>
        <row r="569">
          <cell r="C569" t="str">
            <v>13.33</v>
          </cell>
          <cell r="D569" t="str">
            <v>PISO EN MADERA ZAPAN. ACABADO : TINTILLA, SELLADOR MINIMO 6 MANOS Y LACA.</v>
          </cell>
          <cell r="E569" t="str">
            <v>M2</v>
          </cell>
          <cell r="F569"/>
          <cell r="G569">
            <v>296502</v>
          </cell>
          <cell r="H569"/>
          <cell r="I569">
            <v>290483</v>
          </cell>
          <cell r="J569"/>
          <cell r="K569">
            <v>331906</v>
          </cell>
          <cell r="L569"/>
          <cell r="M569">
            <v>325168</v>
          </cell>
          <cell r="N569"/>
          <cell r="O569">
            <v>376272</v>
          </cell>
          <cell r="P569"/>
          <cell r="Q569">
            <v>368634</v>
          </cell>
          <cell r="R569" t="str">
            <v>CUMPLE</v>
          </cell>
          <cell r="S569" t="str">
            <v>CUMPLE</v>
          </cell>
          <cell r="T569" t="str">
            <v>CUMPLE</v>
          </cell>
          <cell r="U569">
            <v>328095</v>
          </cell>
        </row>
        <row r="570">
          <cell r="C570" t="str">
            <v>13.34</v>
          </cell>
          <cell r="D570" t="str">
            <v>GUARDAESCOBA EN MADERA</v>
          </cell>
          <cell r="E570" t="str">
            <v>ML</v>
          </cell>
          <cell r="F570"/>
          <cell r="G570">
            <v>38551</v>
          </cell>
          <cell r="H570"/>
          <cell r="I570">
            <v>37768</v>
          </cell>
          <cell r="J570"/>
          <cell r="K570">
            <v>42735</v>
          </cell>
          <cell r="L570"/>
          <cell r="M570">
            <v>41867</v>
          </cell>
          <cell r="N570"/>
          <cell r="O570">
            <v>49520</v>
          </cell>
          <cell r="P570"/>
          <cell r="Q570">
            <v>48515</v>
          </cell>
          <cell r="R570" t="str">
            <v>CUMPLE</v>
          </cell>
          <cell r="S570" t="str">
            <v>CUMPLE</v>
          </cell>
          <cell r="T570" t="str">
            <v>CUMPLE</v>
          </cell>
          <cell r="U570">
            <v>42716.666666666664</v>
          </cell>
        </row>
        <row r="571">
          <cell r="C571" t="str">
            <v>13.35</v>
          </cell>
          <cell r="D571" t="str">
            <v>PISO DESK EN PVC SOBRE ESTRUCTURA METÁLICA/INCLUYE ESTRUCTURA.</v>
          </cell>
          <cell r="E571" t="str">
            <v>M2</v>
          </cell>
          <cell r="F571"/>
          <cell r="G571">
            <v>115041</v>
          </cell>
          <cell r="H571"/>
          <cell r="I571">
            <v>112706</v>
          </cell>
          <cell r="J571"/>
          <cell r="K571">
            <v>135772</v>
          </cell>
          <cell r="L571"/>
          <cell r="M571">
            <v>133016</v>
          </cell>
          <cell r="N571"/>
          <cell r="O571">
            <v>161860</v>
          </cell>
          <cell r="P571"/>
          <cell r="Q571">
            <v>158574</v>
          </cell>
          <cell r="R571" t="str">
            <v>CUMPLE</v>
          </cell>
          <cell r="S571" t="str">
            <v>CUMPLE</v>
          </cell>
          <cell r="T571" t="str">
            <v>CUMPLE</v>
          </cell>
          <cell r="U571">
            <v>134765.33333333334</v>
          </cell>
        </row>
        <row r="572">
          <cell r="C572" t="str">
            <v>13.36</v>
          </cell>
          <cell r="D572" t="str">
            <v>LISTON M.H AMARILLO</v>
          </cell>
          <cell r="E572" t="str">
            <v>M2</v>
          </cell>
          <cell r="F572"/>
          <cell r="G572">
            <v>87226</v>
          </cell>
          <cell r="H572"/>
          <cell r="I572">
            <v>85455</v>
          </cell>
          <cell r="J572"/>
          <cell r="K572">
            <v>93663</v>
          </cell>
          <cell r="L572"/>
          <cell r="M572">
            <v>91762</v>
          </cell>
          <cell r="N572"/>
          <cell r="O572">
            <v>107620</v>
          </cell>
          <cell r="P572"/>
          <cell r="Q572">
            <v>105435</v>
          </cell>
          <cell r="R572" t="str">
            <v>CUMPLE</v>
          </cell>
          <cell r="S572" t="str">
            <v>CUMPLE</v>
          </cell>
          <cell r="T572" t="str">
            <v>CUMPLE</v>
          </cell>
          <cell r="U572">
            <v>94217.333333333328</v>
          </cell>
        </row>
        <row r="573">
          <cell r="C573" t="str">
            <v>13.37</v>
          </cell>
          <cell r="D573" t="str">
            <v>SUMINISTRO E INSTALACIÓN DE ENCHAPE EN CERÁMICA DE 0.25 X 0.25 (INCLUYE MORTERO DE PEGA Y BOQUILLA)</v>
          </cell>
          <cell r="E573" t="str">
            <v>M2</v>
          </cell>
          <cell r="F573"/>
          <cell r="G573">
            <v>64568</v>
          </cell>
          <cell r="H573"/>
          <cell r="I573">
            <v>63257</v>
          </cell>
          <cell r="J573"/>
          <cell r="K573">
            <v>72215</v>
          </cell>
          <cell r="L573"/>
          <cell r="M573">
            <v>70749</v>
          </cell>
          <cell r="N573"/>
          <cell r="O573">
            <v>86983</v>
          </cell>
          <cell r="P573"/>
          <cell r="Q573">
            <v>85217</v>
          </cell>
          <cell r="R573" t="str">
            <v>CUMPLE</v>
          </cell>
          <cell r="S573" t="str">
            <v>CUMPLE</v>
          </cell>
          <cell r="T573" t="str">
            <v>CUMPLE</v>
          </cell>
          <cell r="U573">
            <v>73074.333333333328</v>
          </cell>
        </row>
        <row r="574">
          <cell r="C574" t="str">
            <v>13.38</v>
          </cell>
          <cell r="D574" t="str">
            <v>PISOS EN CONCRETO, PLANTILLA EN CONCRETO DE f'c=3.000PSI ESPESOR = 0,07 m, UTILIZAR FIBRA DE FLEXA NYLON FIBER EN UNA DOSIS DE 600 gr x M3 o EQUIVALENTE</v>
          </cell>
          <cell r="E574" t="str">
            <v>M2</v>
          </cell>
          <cell r="F574"/>
          <cell r="G574">
            <v>70080</v>
          </cell>
          <cell r="H574"/>
          <cell r="I574">
            <v>68657</v>
          </cell>
          <cell r="J574"/>
          <cell r="K574">
            <v>80530</v>
          </cell>
          <cell r="L574"/>
          <cell r="M574">
            <v>78895</v>
          </cell>
          <cell r="N574"/>
          <cell r="O574">
            <v>88295</v>
          </cell>
          <cell r="P574"/>
          <cell r="Q574">
            <v>86503</v>
          </cell>
          <cell r="R574" t="str">
            <v>CUMPLE</v>
          </cell>
          <cell r="S574" t="str">
            <v>CUMPLE</v>
          </cell>
          <cell r="T574" t="str">
            <v>CUMPLE</v>
          </cell>
          <cell r="U574">
            <v>78018.333333333328</v>
          </cell>
        </row>
        <row r="575">
          <cell r="C575" t="str">
            <v>13.39</v>
          </cell>
          <cell r="D575" t="str">
            <v xml:space="preserve">PISO EN CONCRETO ESMALTADO Y ENDURECIDO DE f'c=3.000PSI  -  ESPESOR = 0.07m, PULIDO Y BRILLADO CON HELICOPTERO, UTILIZAR ENDURECEDOR DE CUARZO SUPERFICIAL  EN UNA PROPORCION DE 4.0KG x M2 Y FIBRA DE FLEXA NYLON FIBER EN UNA DOSIS DE  600grxM3 O EQUIVALENTE. </v>
          </cell>
          <cell r="E575" t="str">
            <v>M2</v>
          </cell>
          <cell r="F575"/>
          <cell r="G575">
            <v>69804</v>
          </cell>
          <cell r="H575"/>
          <cell r="I575">
            <v>68387</v>
          </cell>
          <cell r="J575"/>
          <cell r="K575">
            <v>81131</v>
          </cell>
          <cell r="L575"/>
          <cell r="M575">
            <v>79484</v>
          </cell>
          <cell r="N575"/>
          <cell r="O575">
            <v>91996</v>
          </cell>
          <cell r="P575"/>
          <cell r="Q575">
            <v>90128</v>
          </cell>
          <cell r="R575" t="str">
            <v>CUMPLE</v>
          </cell>
          <cell r="S575" t="str">
            <v>CUMPLE</v>
          </cell>
          <cell r="T575" t="str">
            <v>CUMPLE</v>
          </cell>
          <cell r="U575">
            <v>79333</v>
          </cell>
        </row>
        <row r="576">
          <cell r="C576" t="str">
            <v>13.40</v>
          </cell>
          <cell r="D576" t="str">
            <v xml:space="preserve">JUNTAS CORTADAS CON SIERRA DE DIAMANTES CON ANCHO 2.0cm Y PROFUNDIDAD  DE 1.0 cm + PERFIL O WING DE ALUMINIO SELLADO CON JUNTA ELASTICA DE POLIURETANO  SIKAFLEX-CONSTRUTION O EQUIVALENTE, SOBRE FONDO DE JUNTA.  ZONA DE SERVICIOS Y CIRCULACIONES. </v>
          </cell>
          <cell r="E576" t="str">
            <v>ML</v>
          </cell>
          <cell r="F576"/>
          <cell r="G576">
            <v>24797</v>
          </cell>
          <cell r="H576"/>
          <cell r="I576">
            <v>24294</v>
          </cell>
          <cell r="J576"/>
          <cell r="K576">
            <v>27284</v>
          </cell>
          <cell r="L576"/>
          <cell r="M576">
            <v>26730</v>
          </cell>
          <cell r="N576"/>
          <cell r="O576">
            <v>34808</v>
          </cell>
          <cell r="P576"/>
          <cell r="Q576">
            <v>34101</v>
          </cell>
          <cell r="R576" t="str">
            <v>CUMPLE</v>
          </cell>
          <cell r="S576" t="str">
            <v>CUMPLE</v>
          </cell>
          <cell r="T576" t="str">
            <v>CUMPLE</v>
          </cell>
          <cell r="U576">
            <v>28375</v>
          </cell>
        </row>
        <row r="577">
          <cell r="C577" t="str">
            <v>13.41</v>
          </cell>
          <cell r="D577" t="str">
            <v xml:space="preserve">MEDIACAÑA EN MORTERO 1:4 PARA PISOS EN CONCRETO, INCLUYE ENDURECEDOR DE CUARZO. </v>
          </cell>
          <cell r="E577" t="str">
            <v>ML</v>
          </cell>
          <cell r="F577"/>
          <cell r="G577">
            <v>26074</v>
          </cell>
          <cell r="H577"/>
          <cell r="I577">
            <v>25545</v>
          </cell>
          <cell r="J577"/>
          <cell r="K577">
            <v>28923</v>
          </cell>
          <cell r="L577"/>
          <cell r="M577">
            <v>28336</v>
          </cell>
          <cell r="N577"/>
          <cell r="O577">
            <v>34325</v>
          </cell>
          <cell r="P577"/>
          <cell r="Q577">
            <v>33628</v>
          </cell>
          <cell r="R577" t="str">
            <v>CUMPLE</v>
          </cell>
          <cell r="S577" t="str">
            <v>CUMPLE</v>
          </cell>
          <cell r="T577" t="str">
            <v>CUMPLE</v>
          </cell>
          <cell r="U577">
            <v>29169.666666666668</v>
          </cell>
        </row>
        <row r="578">
          <cell r="C578" t="str">
            <v>13.42</v>
          </cell>
          <cell r="D578" t="str">
            <v xml:space="preserve">ANDEN EXTERIOR EN CONCRETO DE 3.000 PSI E=0,07m, ANCHOS COMO SE INDICAN EN LOS PLANOS DE CONSTRUCCIÓN, INCLUYE FIBRA DE FLEXA NYLON FIBER, EN UNA DOSIS DE 600gr/M3 O EQUIVALENTE. </v>
          </cell>
          <cell r="E578" t="str">
            <v>M2</v>
          </cell>
          <cell r="F578"/>
          <cell r="G578">
            <v>63764</v>
          </cell>
          <cell r="H578"/>
          <cell r="I578">
            <v>62470</v>
          </cell>
          <cell r="J578"/>
          <cell r="K578">
            <v>71921</v>
          </cell>
          <cell r="L578"/>
          <cell r="M578">
            <v>70461</v>
          </cell>
          <cell r="N578"/>
          <cell r="O578">
            <v>80319</v>
          </cell>
          <cell r="P578"/>
          <cell r="Q578">
            <v>78689</v>
          </cell>
          <cell r="R578" t="str">
            <v>CUMPLE</v>
          </cell>
          <cell r="S578" t="str">
            <v>CUMPLE</v>
          </cell>
          <cell r="T578" t="str">
            <v>CUMPLE</v>
          </cell>
          <cell r="U578">
            <v>70540</v>
          </cell>
        </row>
        <row r="579">
          <cell r="C579" t="str">
            <v>13.43</v>
          </cell>
          <cell r="D579" t="str">
            <v xml:space="preserve">CARCAMO SUMIDERO DE AGUAS LLUVIAS  COMPUESTO POR CARCAMO DE MEDIDAS 40x40cm,  EN CONCRETO REFORZADO  f'c=2.500 PSI, MARCO EN ANGULO DE 2"x2"x1/4" Y TAPA  EN BLOQUE PREFABRICADO DE CONCRETO ESTRUCTURAL RANURADO DE MEDIDAS 20x29x5cm, COLOR GRIS, LISO. INCLUYE ACERO DE REFUERZO EN VARILLA DE 1/4". </v>
          </cell>
          <cell r="E579" t="str">
            <v>ML</v>
          </cell>
          <cell r="F579"/>
          <cell r="G579">
            <v>248290</v>
          </cell>
          <cell r="H579"/>
          <cell r="I579">
            <v>243250</v>
          </cell>
          <cell r="J579"/>
          <cell r="K579">
            <v>278861</v>
          </cell>
          <cell r="L579"/>
          <cell r="M579">
            <v>273200</v>
          </cell>
          <cell r="N579"/>
          <cell r="O579">
            <v>344269</v>
          </cell>
          <cell r="P579"/>
          <cell r="Q579">
            <v>337280</v>
          </cell>
          <cell r="R579" t="str">
            <v>CUMPLE</v>
          </cell>
          <cell r="S579" t="str">
            <v>CUMPLE</v>
          </cell>
          <cell r="T579" t="str">
            <v>CUMPLE</v>
          </cell>
          <cell r="U579">
            <v>284576.66666666669</v>
          </cell>
        </row>
        <row r="580">
          <cell r="C580" t="str">
            <v>13.44</v>
          </cell>
          <cell r="D580" t="str">
            <v xml:space="preserve">PISO EN DECK DE MADERA TEKA INMUNIZADA, INCLUYE ESTRUCTURA DE SOPORTE EN POYO EN MORTERO 1:4  +  PERFIL DE ALUMINIO, PARA 
EXTERIORES C.I.R.E. </v>
          </cell>
          <cell r="E580" t="str">
            <v>M2</v>
          </cell>
          <cell r="F580"/>
          <cell r="G580">
            <v>206316</v>
          </cell>
          <cell r="H580"/>
          <cell r="I580">
            <v>202128</v>
          </cell>
          <cell r="J580"/>
          <cell r="K580">
            <v>241031</v>
          </cell>
          <cell r="L580"/>
          <cell r="M580">
            <v>236138</v>
          </cell>
          <cell r="N580"/>
          <cell r="O580">
            <v>274856</v>
          </cell>
          <cell r="P580"/>
          <cell r="Q580">
            <v>269276</v>
          </cell>
          <cell r="R580" t="str">
            <v>CUMPLE</v>
          </cell>
          <cell r="S580" t="str">
            <v>CUMPLE</v>
          </cell>
          <cell r="T580" t="str">
            <v>CUMPLE</v>
          </cell>
          <cell r="U580">
            <v>235847.33333333334</v>
          </cell>
        </row>
        <row r="581">
          <cell r="C581" t="str">
            <v>13.45</v>
          </cell>
          <cell r="D581" t="str">
            <v xml:space="preserve">PISO VINILO M2 </v>
          </cell>
          <cell r="E581" t="str">
            <v>M2</v>
          </cell>
          <cell r="F581"/>
          <cell r="G581">
            <v>57066</v>
          </cell>
          <cell r="H581"/>
          <cell r="I581">
            <v>55908</v>
          </cell>
          <cell r="J581"/>
          <cell r="K581">
            <v>64832</v>
          </cell>
          <cell r="L581"/>
          <cell r="M581">
            <v>63516</v>
          </cell>
          <cell r="N581"/>
          <cell r="O581">
            <v>74612</v>
          </cell>
          <cell r="P581"/>
          <cell r="Q581">
            <v>73097</v>
          </cell>
          <cell r="R581" t="str">
            <v>CUMPLE</v>
          </cell>
          <cell r="S581" t="str">
            <v>CUMPLE</v>
          </cell>
          <cell r="T581" t="str">
            <v>CUMPLE</v>
          </cell>
          <cell r="U581">
            <v>64173.666666666664</v>
          </cell>
        </row>
        <row r="582">
          <cell r="C582" t="str">
            <v>13.46</v>
          </cell>
          <cell r="D582" t="str">
            <v>GUARDAESCOBA PARA PISO VINILO</v>
          </cell>
          <cell r="E582" t="str">
            <v>ML</v>
          </cell>
          <cell r="F582"/>
          <cell r="G582">
            <v>12405</v>
          </cell>
          <cell r="H582"/>
          <cell r="I582">
            <v>12153</v>
          </cell>
          <cell r="J582"/>
          <cell r="K582">
            <v>14150</v>
          </cell>
          <cell r="L582"/>
          <cell r="M582">
            <v>13863</v>
          </cell>
          <cell r="N582"/>
          <cell r="O582">
            <v>15687</v>
          </cell>
          <cell r="P582"/>
          <cell r="Q582">
            <v>15369</v>
          </cell>
          <cell r="R582" t="str">
            <v>CUMPLE</v>
          </cell>
          <cell r="S582" t="str">
            <v>CUMPLE</v>
          </cell>
          <cell r="T582" t="str">
            <v>CUMPLE</v>
          </cell>
          <cell r="U582">
            <v>13795</v>
          </cell>
        </row>
        <row r="583">
          <cell r="C583" t="str">
            <v>13.47</v>
          </cell>
          <cell r="D583" t="str">
            <v xml:space="preserve">BALDOSA PARED 30X30  </v>
          </cell>
          <cell r="E583" t="str">
            <v>M2</v>
          </cell>
          <cell r="F583"/>
          <cell r="G583">
            <v>65112</v>
          </cell>
          <cell r="H583"/>
          <cell r="I583">
            <v>63790</v>
          </cell>
          <cell r="J583"/>
          <cell r="K583">
            <v>72313</v>
          </cell>
          <cell r="L583"/>
          <cell r="M583">
            <v>70845</v>
          </cell>
          <cell r="N583"/>
          <cell r="O583">
            <v>83717</v>
          </cell>
          <cell r="P583"/>
          <cell r="Q583">
            <v>82018</v>
          </cell>
          <cell r="R583" t="str">
            <v>CUMPLE</v>
          </cell>
          <cell r="S583" t="str">
            <v>CUMPLE</v>
          </cell>
          <cell r="T583" t="str">
            <v>CUMPLE</v>
          </cell>
          <cell r="U583">
            <v>72217.666666666672</v>
          </cell>
        </row>
        <row r="584">
          <cell r="C584" t="str">
            <v>13.48</v>
          </cell>
          <cell r="D584" t="str">
            <v xml:space="preserve">BALDOSA PORCELANATO 60X60 </v>
          </cell>
          <cell r="E584" t="str">
            <v>M2</v>
          </cell>
          <cell r="F584"/>
          <cell r="G584">
            <v>87514</v>
          </cell>
          <cell r="H584"/>
          <cell r="I584">
            <v>85737</v>
          </cell>
          <cell r="J584"/>
          <cell r="K584">
            <v>94196</v>
          </cell>
          <cell r="L584"/>
          <cell r="M584">
            <v>92284</v>
          </cell>
          <cell r="N584"/>
          <cell r="O584">
            <v>111159</v>
          </cell>
          <cell r="P584"/>
          <cell r="Q584">
            <v>108902</v>
          </cell>
          <cell r="R584" t="str">
            <v>CUMPLE</v>
          </cell>
          <cell r="S584" t="str">
            <v>CUMPLE</v>
          </cell>
          <cell r="T584" t="str">
            <v>CUMPLE</v>
          </cell>
          <cell r="U584">
            <v>95641</v>
          </cell>
        </row>
        <row r="585">
          <cell r="C585" t="str">
            <v>13.49</v>
          </cell>
          <cell r="D585" t="str">
            <v>PISO EN CONCRETO ESMALTADO (DILATACIÓNES EN SIKAFLEX)</v>
          </cell>
          <cell r="E585" t="str">
            <v>M2</v>
          </cell>
          <cell r="F585"/>
          <cell r="G585">
            <v>75501</v>
          </cell>
          <cell r="H585"/>
          <cell r="I585">
            <v>73968</v>
          </cell>
          <cell r="J585"/>
          <cell r="K585">
            <v>86992</v>
          </cell>
          <cell r="L585"/>
          <cell r="M585">
            <v>85226</v>
          </cell>
          <cell r="N585"/>
          <cell r="O585">
            <v>101662</v>
          </cell>
          <cell r="P585"/>
          <cell r="Q585">
            <v>99598</v>
          </cell>
          <cell r="R585" t="str">
            <v>CUMPLE</v>
          </cell>
          <cell r="S585" t="str">
            <v>CUMPLE</v>
          </cell>
          <cell r="T585" t="str">
            <v>CUMPLE</v>
          </cell>
          <cell r="U585">
            <v>86264</v>
          </cell>
        </row>
        <row r="586">
          <cell r="C586" t="str">
            <v>13.50</v>
          </cell>
          <cell r="D586" t="str">
            <v>PISO EN TABLÓN DE GRES 30 X 30 ANTIDESLIZANTE TIPO ALFA O SIMILAR</v>
          </cell>
          <cell r="E586" t="str">
            <v>M2</v>
          </cell>
          <cell r="F586"/>
          <cell r="G586">
            <v>66854</v>
          </cell>
          <cell r="H586"/>
          <cell r="I586">
            <v>65497</v>
          </cell>
          <cell r="J586"/>
          <cell r="K586">
            <v>72520</v>
          </cell>
          <cell r="L586"/>
          <cell r="M586">
            <v>71048</v>
          </cell>
          <cell r="N586"/>
          <cell r="O586">
            <v>88442</v>
          </cell>
          <cell r="P586"/>
          <cell r="Q586">
            <v>86647</v>
          </cell>
          <cell r="R586" t="str">
            <v>CUMPLE</v>
          </cell>
          <cell r="S586" t="str">
            <v>CUMPLE</v>
          </cell>
          <cell r="T586" t="str">
            <v>CUMPLE</v>
          </cell>
          <cell r="U586">
            <v>74397.333333333328</v>
          </cell>
        </row>
        <row r="587">
          <cell r="C587" t="str">
            <v>13.51</v>
          </cell>
          <cell r="D587" t="str">
            <v xml:space="preserve">ADOQUÍN EN CONCRETO ECOLÓGICO. </v>
          </cell>
          <cell r="E587" t="str">
            <v>M2</v>
          </cell>
          <cell r="F587"/>
          <cell r="G587">
            <v>70321</v>
          </cell>
          <cell r="H587"/>
          <cell r="I587">
            <v>68893</v>
          </cell>
          <cell r="J587"/>
          <cell r="K587">
            <v>77082</v>
          </cell>
          <cell r="L587"/>
          <cell r="M587">
            <v>75517</v>
          </cell>
          <cell r="N587"/>
          <cell r="O587">
            <v>86568</v>
          </cell>
          <cell r="P587"/>
          <cell r="Q587">
            <v>84811</v>
          </cell>
          <cell r="R587" t="str">
            <v>CUMPLE</v>
          </cell>
          <cell r="S587" t="str">
            <v>CUMPLE</v>
          </cell>
          <cell r="T587" t="str">
            <v>CUMPLE</v>
          </cell>
          <cell r="U587">
            <v>76407</v>
          </cell>
        </row>
        <row r="588">
          <cell r="C588" t="str">
            <v>13.52</v>
          </cell>
          <cell r="D588" t="str">
            <v>BALDOSA DE GRANITO VIBROPRENSADA COLOR BLANCO HUILA TIPO ALFA O SIMILAR 30x30 CM (INCLUYE EMBOQUILLADO DESTRONQUE PULIDA Y BRILLADA)</v>
          </cell>
          <cell r="E588" t="str">
            <v>M2</v>
          </cell>
          <cell r="F588"/>
          <cell r="G588">
            <v>93359</v>
          </cell>
          <cell r="H588"/>
          <cell r="I588">
            <v>91464</v>
          </cell>
          <cell r="J588"/>
          <cell r="K588">
            <v>107462</v>
          </cell>
          <cell r="L588"/>
          <cell r="M588">
            <v>105281</v>
          </cell>
          <cell r="N588"/>
          <cell r="O588">
            <v>116679</v>
          </cell>
          <cell r="P588"/>
          <cell r="Q588">
            <v>114310</v>
          </cell>
          <cell r="R588" t="str">
            <v>CUMPLE</v>
          </cell>
          <cell r="S588" t="str">
            <v>CUMPLE</v>
          </cell>
          <cell r="T588" t="str">
            <v>CUMPLE</v>
          </cell>
          <cell r="U588">
            <v>103685</v>
          </cell>
        </row>
        <row r="589">
          <cell r="C589" t="str">
            <v>13.53</v>
          </cell>
          <cell r="D589" t="str">
            <v>PISO EN GRANITO PULIDO CON DILATACION EN BRONCE</v>
          </cell>
          <cell r="E589" t="str">
            <v>M2</v>
          </cell>
          <cell r="F589"/>
          <cell r="G589">
            <v>134325</v>
          </cell>
          <cell r="H589"/>
          <cell r="I589">
            <v>131598</v>
          </cell>
          <cell r="J589"/>
          <cell r="K589">
            <v>150769</v>
          </cell>
          <cell r="L589"/>
          <cell r="M589">
            <v>147708</v>
          </cell>
          <cell r="N589"/>
          <cell r="O589">
            <v>177955</v>
          </cell>
          <cell r="P589"/>
          <cell r="Q589">
            <v>174343</v>
          </cell>
          <cell r="R589" t="str">
            <v>CUMPLE</v>
          </cell>
          <cell r="S589" t="str">
            <v>CUMPLE</v>
          </cell>
          <cell r="T589" t="str">
            <v>CUMPLE</v>
          </cell>
          <cell r="U589">
            <v>151216.33333333334</v>
          </cell>
        </row>
        <row r="590">
          <cell r="C590" t="str">
            <v>13.54</v>
          </cell>
          <cell r="D590" t="str">
            <v>PISO VINILICO EN ROLLO ALTO TRÁFICO</v>
          </cell>
          <cell r="E590" t="str">
            <v>M2</v>
          </cell>
          <cell r="F590"/>
          <cell r="G590">
            <v>52859</v>
          </cell>
          <cell r="H590"/>
          <cell r="I590">
            <v>51786</v>
          </cell>
          <cell r="J590"/>
          <cell r="K590">
            <v>60509</v>
          </cell>
          <cell r="L590"/>
          <cell r="M590">
            <v>59281</v>
          </cell>
          <cell r="N590"/>
          <cell r="O590">
            <v>66053</v>
          </cell>
          <cell r="P590"/>
          <cell r="Q590">
            <v>64712</v>
          </cell>
          <cell r="R590" t="str">
            <v>CUMPLE</v>
          </cell>
          <cell r="S590" t="str">
            <v>CUMPLE</v>
          </cell>
          <cell r="T590" t="str">
            <v>CUMPLE</v>
          </cell>
          <cell r="U590">
            <v>58593</v>
          </cell>
        </row>
        <row r="591">
          <cell r="C591" t="str">
            <v>13.55</v>
          </cell>
          <cell r="D591" t="str">
            <v>REPOSICION PISO EN MADERA</v>
          </cell>
          <cell r="E591" t="str">
            <v>M2</v>
          </cell>
          <cell r="F591"/>
          <cell r="G591">
            <v>66922</v>
          </cell>
          <cell r="H591"/>
          <cell r="I591">
            <v>65563</v>
          </cell>
          <cell r="J591"/>
          <cell r="K591">
            <v>79684</v>
          </cell>
          <cell r="L591"/>
          <cell r="M591">
            <v>78066</v>
          </cell>
          <cell r="N591"/>
          <cell r="O591">
            <v>91911</v>
          </cell>
          <cell r="P591"/>
          <cell r="Q591">
            <v>90045</v>
          </cell>
          <cell r="R591" t="str">
            <v>CUMPLE</v>
          </cell>
          <cell r="S591" t="str">
            <v>CUMPLE</v>
          </cell>
          <cell r="T591" t="str">
            <v>CUMPLE</v>
          </cell>
          <cell r="U591">
            <v>77891.333333333328</v>
          </cell>
        </row>
        <row r="592">
          <cell r="C592" t="str">
            <v>13.56</v>
          </cell>
          <cell r="D592" t="str">
            <v>MANTENIMIENTO DE PISO EN MADERA EXISTENTE INCLUYE PULIDO Y BRILLADO</v>
          </cell>
          <cell r="E592" t="str">
            <v>M2</v>
          </cell>
          <cell r="F592"/>
          <cell r="G592">
            <v>58889</v>
          </cell>
          <cell r="H592"/>
          <cell r="I592">
            <v>57694</v>
          </cell>
          <cell r="J592"/>
          <cell r="K592">
            <v>69793</v>
          </cell>
          <cell r="L592"/>
          <cell r="M592">
            <v>68376</v>
          </cell>
          <cell r="N592"/>
          <cell r="O592">
            <v>79449</v>
          </cell>
          <cell r="P592"/>
          <cell r="Q592">
            <v>77836</v>
          </cell>
          <cell r="R592" t="str">
            <v>CUMPLE</v>
          </cell>
          <cell r="S592" t="str">
            <v>CUMPLE</v>
          </cell>
          <cell r="T592" t="str">
            <v>CUMPLE</v>
          </cell>
          <cell r="U592">
            <v>67968.666666666672</v>
          </cell>
        </row>
        <row r="593">
          <cell r="C593" t="str">
            <v>13.57</v>
          </cell>
          <cell r="D593" t="str">
            <v>ZOCALO DE GRANITO VIBROPRENSADO, INCLUYE TODOS LOS ELEMENTOS Y ACCESORIOS NECESARIOS PARA SU CORRECTA INSTALACION</v>
          </cell>
          <cell r="E593" t="str">
            <v>ML</v>
          </cell>
          <cell r="F593"/>
          <cell r="G593">
            <v>26994</v>
          </cell>
          <cell r="H593"/>
          <cell r="I593">
            <v>26446</v>
          </cell>
          <cell r="J593"/>
          <cell r="K593">
            <v>31041</v>
          </cell>
          <cell r="L593"/>
          <cell r="M593">
            <v>30411</v>
          </cell>
          <cell r="N593"/>
          <cell r="O593">
            <v>35890</v>
          </cell>
          <cell r="P593"/>
          <cell r="Q593">
            <v>35161</v>
          </cell>
          <cell r="R593" t="str">
            <v>CUMPLE</v>
          </cell>
          <cell r="S593" t="str">
            <v>CUMPLE</v>
          </cell>
          <cell r="T593" t="str">
            <v>CUMPLE</v>
          </cell>
          <cell r="U593">
            <v>30672.666666666668</v>
          </cell>
        </row>
        <row r="594">
          <cell r="C594" t="str">
            <v>13.58</v>
          </cell>
          <cell r="D594" t="str">
            <v>MEDIA CAÑA EN GRAVILLA LAVADA</v>
          </cell>
          <cell r="E594" t="str">
            <v>ML</v>
          </cell>
          <cell r="F594"/>
          <cell r="G594">
            <v>55976</v>
          </cell>
          <cell r="H594"/>
          <cell r="I594">
            <v>54840</v>
          </cell>
          <cell r="J594"/>
          <cell r="K594">
            <v>63894</v>
          </cell>
          <cell r="L594"/>
          <cell r="M594">
            <v>62597</v>
          </cell>
          <cell r="N594"/>
          <cell r="O594">
            <v>76128</v>
          </cell>
          <cell r="P594"/>
          <cell r="Q594">
            <v>74583</v>
          </cell>
          <cell r="R594" t="str">
            <v>CUMPLE</v>
          </cell>
          <cell r="S594" t="str">
            <v>CUMPLE</v>
          </cell>
          <cell r="T594" t="str">
            <v>CUMPLE</v>
          </cell>
          <cell r="U594">
            <v>64006.666666666664</v>
          </cell>
        </row>
        <row r="595">
          <cell r="C595" t="str">
            <v>13.59</v>
          </cell>
          <cell r="D595" t="str">
            <v>GUARDAESCOBA MEDIA CAÑA EN GRANITO PULIDO INCLUYE TODOS LOS ELEMENTOS Y ACCESORIOS NECESARIOS PARA SU CORRECTA INSTALACION</v>
          </cell>
          <cell r="E595" t="str">
            <v>ML</v>
          </cell>
          <cell r="F595"/>
          <cell r="G595">
            <v>52383</v>
          </cell>
          <cell r="H595"/>
          <cell r="I595">
            <v>51320</v>
          </cell>
          <cell r="J595"/>
          <cell r="K595">
            <v>62107</v>
          </cell>
          <cell r="L595"/>
          <cell r="M595">
            <v>60846</v>
          </cell>
          <cell r="N595"/>
          <cell r="O595">
            <v>70707</v>
          </cell>
          <cell r="P595"/>
          <cell r="Q595">
            <v>69272</v>
          </cell>
          <cell r="R595" t="str">
            <v>CUMPLE</v>
          </cell>
          <cell r="S595" t="str">
            <v>CUMPLE</v>
          </cell>
          <cell r="T595" t="str">
            <v>CUMPLE</v>
          </cell>
          <cell r="U595">
            <v>60479.333333333336</v>
          </cell>
        </row>
        <row r="596">
          <cell r="C596" t="str">
            <v>13.60</v>
          </cell>
          <cell r="D596" t="str">
            <v>BOCAPUERTA EN GRANITO PULIDO MAS DILATACION EN BRONCE</v>
          </cell>
          <cell r="E596" t="str">
            <v>ML</v>
          </cell>
          <cell r="F596"/>
          <cell r="G596">
            <v>41750</v>
          </cell>
          <cell r="H596"/>
          <cell r="I596">
            <v>40902</v>
          </cell>
          <cell r="J596"/>
          <cell r="K596">
            <v>47883</v>
          </cell>
          <cell r="L596"/>
          <cell r="M596">
            <v>46911</v>
          </cell>
          <cell r="N596"/>
          <cell r="O596">
            <v>53750</v>
          </cell>
          <cell r="P596"/>
          <cell r="Q596">
            <v>52659</v>
          </cell>
          <cell r="R596" t="str">
            <v>CUMPLE</v>
          </cell>
          <cell r="S596" t="str">
            <v>CUMPLE</v>
          </cell>
          <cell r="T596" t="str">
            <v>CUMPLE</v>
          </cell>
          <cell r="U596">
            <v>46824</v>
          </cell>
        </row>
        <row r="597">
          <cell r="C597" t="str">
            <v>13.61</v>
          </cell>
          <cell r="D597" t="str">
            <v>GRADAS EN GRANITO PULIDO INCLUYE TODOS LOS ELEMENTOS Y ACCESORIOS NECESARIOS PARA SU CORRECTA INSTALACION</v>
          </cell>
          <cell r="E597" t="str">
            <v>ML</v>
          </cell>
          <cell r="F597"/>
          <cell r="G597">
            <v>112293</v>
          </cell>
          <cell r="H597"/>
          <cell r="I597">
            <v>110013</v>
          </cell>
          <cell r="J597"/>
          <cell r="K597">
            <v>128365</v>
          </cell>
          <cell r="L597"/>
          <cell r="M597">
            <v>125759</v>
          </cell>
          <cell r="N597"/>
          <cell r="O597">
            <v>139556</v>
          </cell>
          <cell r="P597"/>
          <cell r="Q597">
            <v>136723</v>
          </cell>
          <cell r="R597" t="str">
            <v>CUMPLE</v>
          </cell>
          <cell r="S597" t="str">
            <v>CUMPLE</v>
          </cell>
          <cell r="T597" t="str">
            <v>CUMPLE</v>
          </cell>
          <cell r="U597">
            <v>124165</v>
          </cell>
        </row>
        <row r="598">
          <cell r="C598" t="str">
            <v>13.62</v>
          </cell>
          <cell r="D598" t="str">
            <v>GRADAS EN CONCRETO</v>
          </cell>
          <cell r="E598" t="str">
            <v>ML</v>
          </cell>
          <cell r="F598"/>
          <cell r="G598">
            <v>53499</v>
          </cell>
          <cell r="H598"/>
          <cell r="I598">
            <v>52413</v>
          </cell>
          <cell r="J598"/>
          <cell r="K598">
            <v>59514</v>
          </cell>
          <cell r="L598"/>
          <cell r="M598">
            <v>58306</v>
          </cell>
          <cell r="N598"/>
          <cell r="O598">
            <v>70612</v>
          </cell>
          <cell r="P598"/>
          <cell r="Q598">
            <v>69179</v>
          </cell>
          <cell r="R598" t="str">
            <v>CUMPLE</v>
          </cell>
          <cell r="S598" t="str">
            <v>CUMPLE</v>
          </cell>
          <cell r="T598" t="str">
            <v>CUMPLE</v>
          </cell>
          <cell r="U598">
            <v>59966</v>
          </cell>
        </row>
        <row r="599">
          <cell r="C599" t="str">
            <v>13.63</v>
          </cell>
          <cell r="D599" t="str">
            <v>BANDAS ANTIDESLIZANTES PASOS Y ESCALERAS Y RAMPAS</v>
          </cell>
          <cell r="E599" t="str">
            <v>ML</v>
          </cell>
          <cell r="F599"/>
          <cell r="G599">
            <v>22190</v>
          </cell>
          <cell r="H599"/>
          <cell r="I599">
            <v>21740</v>
          </cell>
          <cell r="J599"/>
          <cell r="K599">
            <v>24577</v>
          </cell>
          <cell r="L599"/>
          <cell r="M599">
            <v>24078</v>
          </cell>
          <cell r="N599"/>
          <cell r="O599">
            <v>30222</v>
          </cell>
          <cell r="P599"/>
          <cell r="Q599">
            <v>29608</v>
          </cell>
          <cell r="R599" t="str">
            <v>CUMPLE</v>
          </cell>
          <cell r="S599" t="str">
            <v>CUMPLE</v>
          </cell>
          <cell r="T599" t="str">
            <v>CUMPLE</v>
          </cell>
          <cell r="U599">
            <v>25142</v>
          </cell>
        </row>
        <row r="600">
          <cell r="C600" t="str">
            <v>13.64</v>
          </cell>
          <cell r="D600" t="str">
            <v>MANTENIMIENTO DE PISO EN GRANITO (INCLUYE RESANES PULIDO Y SELLANTE)</v>
          </cell>
          <cell r="E600" t="str">
            <v>M2</v>
          </cell>
          <cell r="F600"/>
          <cell r="G600">
            <v>42373</v>
          </cell>
          <cell r="H600"/>
          <cell r="I600">
            <v>41513</v>
          </cell>
          <cell r="J600"/>
          <cell r="K600">
            <v>49769</v>
          </cell>
          <cell r="L600"/>
          <cell r="M600">
            <v>48759</v>
          </cell>
          <cell r="N600"/>
          <cell r="O600">
            <v>59334</v>
          </cell>
          <cell r="P600"/>
          <cell r="Q600">
            <v>58130</v>
          </cell>
          <cell r="R600" t="str">
            <v>CUMPLE</v>
          </cell>
          <cell r="S600" t="str">
            <v>CUMPLE</v>
          </cell>
          <cell r="T600" t="str">
            <v>CUMPLE</v>
          </cell>
          <cell r="U600">
            <v>49467.333333333336</v>
          </cell>
        </row>
        <row r="601">
          <cell r="C601">
            <v>14</v>
          </cell>
          <cell r="D601" t="str">
            <v>CIELOS RASOS - DIVISIONES</v>
          </cell>
          <cell r="E601"/>
          <cell r="F601"/>
          <cell r="G601"/>
          <cell r="H601"/>
          <cell r="I601"/>
          <cell r="J601"/>
          <cell r="K601"/>
          <cell r="L601"/>
          <cell r="M601"/>
          <cell r="N601"/>
          <cell r="O601"/>
          <cell r="P601"/>
          <cell r="Q601"/>
          <cell r="R601"/>
          <cell r="S601" t="str">
            <v>CUMPLE</v>
          </cell>
          <cell r="T601" t="str">
            <v>CUMPLE</v>
          </cell>
          <cell r="U601" t="e">
            <v>#DIV/0!</v>
          </cell>
        </row>
        <row r="602">
          <cell r="C602" t="str">
            <v>14.1</v>
          </cell>
          <cell r="D602" t="str">
            <v>CIELO RASO EN DRY WALL CON PERFILERIA DE ALUMINIO (INCLUYE ACABADO FINAL CON CINTA Y PINTURA).</v>
          </cell>
          <cell r="E602" t="str">
            <v>M2</v>
          </cell>
          <cell r="F602"/>
          <cell r="G602">
            <v>59257</v>
          </cell>
          <cell r="H602"/>
          <cell r="I602">
            <v>58054</v>
          </cell>
          <cell r="J602"/>
          <cell r="K602">
            <v>64106</v>
          </cell>
          <cell r="L602"/>
          <cell r="M602">
            <v>62805</v>
          </cell>
          <cell r="N602"/>
          <cell r="O602">
            <v>72253</v>
          </cell>
          <cell r="P602"/>
          <cell r="Q602">
            <v>70786</v>
          </cell>
          <cell r="R602" t="str">
            <v>CUMPLE</v>
          </cell>
          <cell r="S602" t="str">
            <v>CUMPLE</v>
          </cell>
          <cell r="T602" t="str">
            <v>CUMPLE</v>
          </cell>
          <cell r="U602">
            <v>63881.666666666664</v>
          </cell>
        </row>
        <row r="603">
          <cell r="C603" t="str">
            <v>14.2</v>
          </cell>
          <cell r="D603" t="str">
            <v>CIELO RASO DURACUSTIC CON PERFILERIA EN ALUMINIO ((INCLUYE ACABADO FINAL CON CINTA Y PINTURA).</v>
          </cell>
          <cell r="E603" t="str">
            <v>M2</v>
          </cell>
          <cell r="F603"/>
          <cell r="G603">
            <v>85256</v>
          </cell>
          <cell r="H603"/>
          <cell r="I603">
            <v>83525</v>
          </cell>
          <cell r="J603"/>
          <cell r="K603">
            <v>94552</v>
          </cell>
          <cell r="L603"/>
          <cell r="M603">
            <v>92633</v>
          </cell>
          <cell r="N603"/>
          <cell r="O603">
            <v>110438</v>
          </cell>
          <cell r="P603"/>
          <cell r="Q603">
            <v>108196</v>
          </cell>
          <cell r="R603" t="str">
            <v>CUMPLE</v>
          </cell>
          <cell r="S603" t="str">
            <v>CUMPLE</v>
          </cell>
          <cell r="T603" t="str">
            <v>CUMPLE</v>
          </cell>
          <cell r="U603">
            <v>94784.666666666672</v>
          </cell>
        </row>
        <row r="604">
          <cell r="C604" t="str">
            <v>14.3</v>
          </cell>
          <cell r="D604" t="str">
            <v>CIELO RASO ACUSTICO EN ALUMINIO 84R</v>
          </cell>
          <cell r="E604" t="str">
            <v>M2</v>
          </cell>
          <cell r="F604"/>
          <cell r="G604">
            <v>93804</v>
          </cell>
          <cell r="H604"/>
          <cell r="I604">
            <v>91900</v>
          </cell>
          <cell r="J604"/>
          <cell r="K604">
            <v>102044</v>
          </cell>
          <cell r="L604"/>
          <cell r="M604">
            <v>99973</v>
          </cell>
          <cell r="N604"/>
          <cell r="O604">
            <v>116485</v>
          </cell>
          <cell r="P604"/>
          <cell r="Q604">
            <v>114120</v>
          </cell>
          <cell r="R604" t="str">
            <v>CUMPLE</v>
          </cell>
          <cell r="S604" t="str">
            <v>CUMPLE</v>
          </cell>
          <cell r="T604" t="str">
            <v>CUMPLE</v>
          </cell>
          <cell r="U604">
            <v>101997.66666666667</v>
          </cell>
        </row>
        <row r="605">
          <cell r="C605" t="str">
            <v>14.4</v>
          </cell>
          <cell r="D605" t="str">
            <v>CIELO RASO EN LAMINAS DE ICOPOR LLUVIA (INCLUYE ESTRUCTURA EN ALUMINIO)</v>
          </cell>
          <cell r="E605" t="str">
            <v>M2</v>
          </cell>
          <cell r="F605"/>
          <cell r="G605">
            <v>55664</v>
          </cell>
          <cell r="H605"/>
          <cell r="I605">
            <v>54534</v>
          </cell>
          <cell r="J605"/>
          <cell r="K605">
            <v>61693</v>
          </cell>
          <cell r="L605"/>
          <cell r="M605">
            <v>60441</v>
          </cell>
          <cell r="N605"/>
          <cell r="O605">
            <v>72575</v>
          </cell>
          <cell r="P605"/>
          <cell r="Q605">
            <v>71102</v>
          </cell>
          <cell r="R605" t="str">
            <v>CUMPLE</v>
          </cell>
          <cell r="S605" t="str">
            <v>CUMPLE</v>
          </cell>
          <cell r="T605" t="str">
            <v>CUMPLE</v>
          </cell>
          <cell r="U605">
            <v>62025.666666666664</v>
          </cell>
        </row>
        <row r="606">
          <cell r="C606" t="str">
            <v>14.5</v>
          </cell>
          <cell r="D606" t="str">
            <v>CIELO RASO EN PVC (INCLUYE ESTRUCTURA Y ACCESORIOS DE FIJACIÓN)</v>
          </cell>
          <cell r="E606" t="str">
            <v>M2</v>
          </cell>
          <cell r="F606"/>
          <cell r="G606">
            <v>102356</v>
          </cell>
          <cell r="H606"/>
          <cell r="I606">
            <v>100278</v>
          </cell>
          <cell r="J606"/>
          <cell r="K606">
            <v>118415</v>
          </cell>
          <cell r="L606"/>
          <cell r="M606">
            <v>116011</v>
          </cell>
          <cell r="N606"/>
          <cell r="O606">
            <v>136200</v>
          </cell>
          <cell r="P606"/>
          <cell r="Q606">
            <v>133435</v>
          </cell>
          <cell r="R606" t="str">
            <v>CUMPLE</v>
          </cell>
          <cell r="S606" t="str">
            <v>CUMPLE</v>
          </cell>
          <cell r="T606" t="str">
            <v>CUMPLE</v>
          </cell>
          <cell r="U606">
            <v>116574.66666666667</v>
          </cell>
        </row>
        <row r="607">
          <cell r="C607" t="str">
            <v>14.6</v>
          </cell>
          <cell r="D607" t="str">
            <v>TAPAS EN SUPERBOARD 10MM</v>
          </cell>
          <cell r="E607" t="str">
            <v xml:space="preserve">ML </v>
          </cell>
          <cell r="F607"/>
          <cell r="G607">
            <v>36250</v>
          </cell>
          <cell r="H607"/>
          <cell r="I607">
            <v>35514</v>
          </cell>
          <cell r="J607"/>
          <cell r="K607">
            <v>39439</v>
          </cell>
          <cell r="L607"/>
          <cell r="M607">
            <v>38638</v>
          </cell>
          <cell r="N607"/>
          <cell r="O607">
            <v>44151</v>
          </cell>
          <cell r="P607"/>
          <cell r="Q607">
            <v>43255</v>
          </cell>
          <cell r="R607" t="str">
            <v>CUMPLE</v>
          </cell>
          <cell r="S607" t="str">
            <v>CUMPLE</v>
          </cell>
          <cell r="T607" t="str">
            <v>CUMPLE</v>
          </cell>
          <cell r="U607">
            <v>39135.666666666664</v>
          </cell>
        </row>
        <row r="608">
          <cell r="C608" t="str">
            <v>14.7</v>
          </cell>
          <cell r="D608" t="str">
            <v>CIELORASO EN FIBROCEMENTO 6MM (INCLUYE PERFILERÍA METÁLICA CAL. 24-26, ESTRUCTURA CADA 40 CMS) INCLUYE (3) MANOS DE PINTURA.</v>
          </cell>
          <cell r="E608" t="str">
            <v>M2</v>
          </cell>
          <cell r="F608"/>
          <cell r="G608">
            <v>70822</v>
          </cell>
          <cell r="H608"/>
          <cell r="I608">
            <v>69384</v>
          </cell>
          <cell r="J608"/>
          <cell r="K608">
            <v>82076</v>
          </cell>
          <cell r="L608"/>
          <cell r="M608">
            <v>80410</v>
          </cell>
          <cell r="N608"/>
          <cell r="O608">
            <v>89132</v>
          </cell>
          <cell r="P608"/>
          <cell r="Q608">
            <v>87323</v>
          </cell>
          <cell r="R608" t="str">
            <v>CUMPLE</v>
          </cell>
          <cell r="S608" t="str">
            <v>CUMPLE</v>
          </cell>
          <cell r="T608" t="str">
            <v>CUMPLE</v>
          </cell>
          <cell r="U608">
            <v>79039</v>
          </cell>
        </row>
        <row r="609">
          <cell r="C609" t="str">
            <v>14.8</v>
          </cell>
          <cell r="D609" t="str">
            <v>FACHADA FLOTANTE CON REVESTIMIENTO EN SUPERBOARD, CON Y SIN DILATACIÓN. (INCLUYE ESTRUCUTRA DE SOPORTE).</v>
          </cell>
          <cell r="E609" t="str">
            <v>M2</v>
          </cell>
          <cell r="F609"/>
          <cell r="G609">
            <v>105416</v>
          </cell>
          <cell r="H609"/>
          <cell r="I609">
            <v>103276</v>
          </cell>
          <cell r="J609"/>
          <cell r="K609">
            <v>121109</v>
          </cell>
          <cell r="L609"/>
          <cell r="M609">
            <v>118650</v>
          </cell>
          <cell r="N609"/>
          <cell r="O609">
            <v>140698</v>
          </cell>
          <cell r="P609"/>
          <cell r="Q609">
            <v>137842</v>
          </cell>
          <cell r="R609" t="str">
            <v>CUMPLE</v>
          </cell>
          <cell r="S609" t="str">
            <v>CUMPLE</v>
          </cell>
          <cell r="T609" t="str">
            <v>CUMPLE</v>
          </cell>
          <cell r="U609">
            <v>119922.66666666667</v>
          </cell>
        </row>
        <row r="610">
          <cell r="C610" t="str">
            <v>14.9</v>
          </cell>
          <cell r="D610" t="str">
            <v>MURO DRYWALL DOBLE CARA 0.12 M-  (INCLUYE ESTRUCTURA, ACCESORIOS, ANCLAJE, CINTA Y PINTURA)</v>
          </cell>
          <cell r="E610" t="str">
            <v>M2</v>
          </cell>
          <cell r="F610"/>
          <cell r="G610">
            <v>94417</v>
          </cell>
          <cell r="H610"/>
          <cell r="I610">
            <v>92500</v>
          </cell>
          <cell r="J610"/>
          <cell r="K610">
            <v>103271</v>
          </cell>
          <cell r="L610"/>
          <cell r="M610">
            <v>101175</v>
          </cell>
          <cell r="N610"/>
          <cell r="O610">
            <v>118109</v>
          </cell>
          <cell r="P610"/>
          <cell r="Q610">
            <v>115711</v>
          </cell>
          <cell r="R610" t="str">
            <v>CUMPLE</v>
          </cell>
          <cell r="S610" t="str">
            <v>CUMPLE</v>
          </cell>
          <cell r="T610" t="str">
            <v>CUMPLE</v>
          </cell>
          <cell r="U610">
            <v>103128.66666666667</v>
          </cell>
        </row>
        <row r="611">
          <cell r="C611" t="str">
            <v>14.10</v>
          </cell>
          <cell r="D611" t="str">
            <v>MURO DRYWALL DOBLE CARA 0.12 M (LINEAL)  (INCLUYE ESTRUCTURA, ACCESORIOS, ANCLAJE, CINTA Y PINTURA).</v>
          </cell>
          <cell r="E611" t="str">
            <v xml:space="preserve">ML </v>
          </cell>
          <cell r="F611"/>
          <cell r="G611">
            <v>58278</v>
          </cell>
          <cell r="H611"/>
          <cell r="I611">
            <v>57095</v>
          </cell>
          <cell r="J611"/>
          <cell r="K611">
            <v>62961</v>
          </cell>
          <cell r="L611"/>
          <cell r="M611">
            <v>61683</v>
          </cell>
          <cell r="N611"/>
          <cell r="O611">
            <v>73448</v>
          </cell>
          <cell r="P611"/>
          <cell r="Q611">
            <v>71957</v>
          </cell>
          <cell r="R611" t="str">
            <v>CUMPLE</v>
          </cell>
          <cell r="S611" t="str">
            <v>CUMPLE</v>
          </cell>
          <cell r="T611" t="str">
            <v>CUMPLE</v>
          </cell>
          <cell r="U611">
            <v>63578.333333333336</v>
          </cell>
        </row>
        <row r="612">
          <cell r="C612" t="str">
            <v>14.11</v>
          </cell>
          <cell r="D612" t="str">
            <v>MURO DRYWALL DOBLE CARA 0.10 M-  (INCLUYE ESTRUCTURA, ACCESORIOS, ANCLAJE, CINTA Y PINTURA)</v>
          </cell>
          <cell r="E612" t="str">
            <v>M2</v>
          </cell>
          <cell r="F612"/>
          <cell r="G612">
            <v>92743</v>
          </cell>
          <cell r="H612"/>
          <cell r="I612">
            <v>90860</v>
          </cell>
          <cell r="J612"/>
          <cell r="K612">
            <v>101301</v>
          </cell>
          <cell r="L612"/>
          <cell r="M612">
            <v>99245</v>
          </cell>
          <cell r="N612"/>
          <cell r="O612">
            <v>115646</v>
          </cell>
          <cell r="P612"/>
          <cell r="Q612">
            <v>113298</v>
          </cell>
          <cell r="R612" t="str">
            <v>CUMPLE</v>
          </cell>
          <cell r="S612" t="str">
            <v>CUMPLE</v>
          </cell>
          <cell r="T612" t="str">
            <v>CUMPLE</v>
          </cell>
          <cell r="U612">
            <v>101134.33333333333</v>
          </cell>
        </row>
        <row r="613">
          <cell r="C613" t="str">
            <v>14.12</v>
          </cell>
          <cell r="D613" t="str">
            <v>MURO DRYWALL DOBLE CARA 0.10 M (LINEAL)  (INCLUYE ESTRUCTURA, ACCESORIOS, ANCLAJE, CINTA Y PINTURA).</v>
          </cell>
          <cell r="E613" t="str">
            <v xml:space="preserve">ML </v>
          </cell>
          <cell r="F613"/>
          <cell r="G613">
            <v>56876</v>
          </cell>
          <cell r="H613"/>
          <cell r="I613">
            <v>55721</v>
          </cell>
          <cell r="J613"/>
          <cell r="K613">
            <v>61522</v>
          </cell>
          <cell r="L613"/>
          <cell r="M613">
            <v>60273</v>
          </cell>
          <cell r="N613"/>
          <cell r="O613">
            <v>71658</v>
          </cell>
          <cell r="P613"/>
          <cell r="Q613">
            <v>70203</v>
          </cell>
          <cell r="R613" t="str">
            <v>CUMPLE</v>
          </cell>
          <cell r="S613" t="str">
            <v>CUMPLE</v>
          </cell>
          <cell r="T613" t="str">
            <v>CUMPLE</v>
          </cell>
          <cell r="U613">
            <v>62065.666666666664</v>
          </cell>
        </row>
        <row r="614">
          <cell r="C614" t="str">
            <v>14.13</v>
          </cell>
          <cell r="D614" t="str">
            <v>MURO SUPERBOARD DOBLE CARA 0.10 M  (INCLUYE ESTRUCTURA, ACCESORIOS, ANCLAJE, CINTA Y PINTURA).</v>
          </cell>
          <cell r="E614" t="str">
            <v>M2</v>
          </cell>
          <cell r="F614"/>
          <cell r="G614">
            <v>112233</v>
          </cell>
          <cell r="H614"/>
          <cell r="I614">
            <v>109955</v>
          </cell>
          <cell r="J614"/>
          <cell r="K614">
            <v>120962</v>
          </cell>
          <cell r="L614"/>
          <cell r="M614">
            <v>118506</v>
          </cell>
          <cell r="N614"/>
          <cell r="O614">
            <v>132970</v>
          </cell>
          <cell r="P614"/>
          <cell r="Q614">
            <v>130271</v>
          </cell>
          <cell r="R614" t="str">
            <v>CUMPLE</v>
          </cell>
          <cell r="S614" t="str">
            <v>CUMPLE</v>
          </cell>
          <cell r="T614" t="str">
            <v>CUMPLE</v>
          </cell>
          <cell r="U614">
            <v>119577.33333333333</v>
          </cell>
        </row>
        <row r="615">
          <cell r="C615" t="str">
            <v>14.14</v>
          </cell>
          <cell r="D615" t="str">
            <v xml:space="preserve"> MURO SUPERBOARD DOBLE CARA 0.10 M (LINEAL)  (INCLUYE ESTRUCTURA, ACCESORIOS, ANCLAJE, CINTA Y PINTURA).</v>
          </cell>
          <cell r="E615" t="str">
            <v xml:space="preserve">ML </v>
          </cell>
          <cell r="F615"/>
          <cell r="G615">
            <v>67201</v>
          </cell>
          <cell r="H615"/>
          <cell r="I615">
            <v>65837</v>
          </cell>
          <cell r="J615"/>
          <cell r="K615">
            <v>72492</v>
          </cell>
          <cell r="L615"/>
          <cell r="M615">
            <v>71020</v>
          </cell>
          <cell r="N615"/>
          <cell r="O615">
            <v>84501</v>
          </cell>
          <cell r="P615"/>
          <cell r="Q615">
            <v>82786</v>
          </cell>
          <cell r="R615" t="str">
            <v>CUMPLE</v>
          </cell>
          <cell r="S615" t="str">
            <v>CUMPLE</v>
          </cell>
          <cell r="T615" t="str">
            <v>CUMPLE</v>
          </cell>
          <cell r="U615">
            <v>73214.333333333328</v>
          </cell>
        </row>
        <row r="616">
          <cell r="C616" t="str">
            <v>14.15</v>
          </cell>
          <cell r="D616" t="str">
            <v>MURO SUPERBOARD DOBLE CARA 0.12 M  (INCLUYE ESTRUCTURA, ACCESORIOS, ANCLAJE, CINTA Y PINTURA).</v>
          </cell>
          <cell r="E616" t="str">
            <v>M2</v>
          </cell>
          <cell r="F616"/>
          <cell r="G616">
            <v>121191</v>
          </cell>
          <cell r="H616"/>
          <cell r="I616">
            <v>118731</v>
          </cell>
          <cell r="J616"/>
          <cell r="K616">
            <v>130098</v>
          </cell>
          <cell r="L616"/>
          <cell r="M616">
            <v>127457</v>
          </cell>
          <cell r="N616"/>
          <cell r="O616">
            <v>145062</v>
          </cell>
          <cell r="P616"/>
          <cell r="Q616">
            <v>142117</v>
          </cell>
          <cell r="R616" t="str">
            <v>CUMPLE</v>
          </cell>
          <cell r="S616" t="str">
            <v>CUMPLE</v>
          </cell>
          <cell r="T616" t="str">
            <v>CUMPLE</v>
          </cell>
          <cell r="U616">
            <v>129435</v>
          </cell>
        </row>
        <row r="617">
          <cell r="C617" t="str">
            <v>14.16</v>
          </cell>
          <cell r="D617" t="str">
            <v>MURO SUPERBOARD DOBLE CARA 0.12 M  (INCLUYE ESTRUCTURA, ACCESORIOS, ANCLAJE, CINTA Y PINTURA).</v>
          </cell>
          <cell r="E617" t="str">
            <v xml:space="preserve">ML </v>
          </cell>
          <cell r="F617"/>
          <cell r="G617">
            <v>71879</v>
          </cell>
          <cell r="H617"/>
          <cell r="I617">
            <v>70420</v>
          </cell>
          <cell r="J617"/>
          <cell r="K617">
            <v>77691</v>
          </cell>
          <cell r="L617"/>
          <cell r="M617">
            <v>76114</v>
          </cell>
          <cell r="N617"/>
          <cell r="O617">
            <v>88592</v>
          </cell>
          <cell r="P617"/>
          <cell r="Q617">
            <v>86794</v>
          </cell>
          <cell r="R617" t="str">
            <v>CUMPLE</v>
          </cell>
          <cell r="S617" t="str">
            <v>CUMPLE</v>
          </cell>
          <cell r="T617" t="str">
            <v>CUMPLE</v>
          </cell>
          <cell r="U617">
            <v>77776</v>
          </cell>
        </row>
        <row r="618">
          <cell r="C618">
            <v>15</v>
          </cell>
          <cell r="D618" t="str">
            <v>PINTURAS</v>
          </cell>
          <cell r="E618"/>
          <cell r="F618"/>
          <cell r="G618"/>
          <cell r="H618"/>
          <cell r="I618"/>
          <cell r="J618"/>
          <cell r="K618"/>
          <cell r="L618"/>
          <cell r="M618"/>
          <cell r="N618"/>
          <cell r="O618"/>
          <cell r="P618"/>
          <cell r="Q618"/>
          <cell r="R618"/>
          <cell r="S618" t="str">
            <v>CUMPLE</v>
          </cell>
          <cell r="T618" t="str">
            <v>CUMPLE</v>
          </cell>
          <cell r="U618" t="e">
            <v>#DIV/0!</v>
          </cell>
        </row>
        <row r="619">
          <cell r="C619" t="str">
            <v>15.1</v>
          </cell>
          <cell r="D619" t="str">
            <v>REGATAS SOBRE MURO PARA LA INSTALACION DE DUCTOS DE INSTALACIONES HIDRAULICAS, SANITARIAS, ELECTRICAS Y DE GAS EN DIFERENTES DIAMETROS HASTA 2"</v>
          </cell>
          <cell r="E619" t="str">
            <v>ML</v>
          </cell>
          <cell r="F619"/>
          <cell r="G619">
            <v>11236</v>
          </cell>
          <cell r="H619"/>
          <cell r="I619">
            <v>11008</v>
          </cell>
          <cell r="J619"/>
          <cell r="K619">
            <v>12924</v>
          </cell>
          <cell r="L619"/>
          <cell r="M619">
            <v>12662</v>
          </cell>
          <cell r="N619"/>
          <cell r="O619">
            <v>14859</v>
          </cell>
          <cell r="P619"/>
          <cell r="Q619">
            <v>14557</v>
          </cell>
          <cell r="R619" t="str">
            <v>CUMPLE</v>
          </cell>
          <cell r="S619" t="str">
            <v>CUMPLE</v>
          </cell>
          <cell r="T619" t="str">
            <v>CUMPLE</v>
          </cell>
          <cell r="U619">
            <v>12742.333333333334</v>
          </cell>
        </row>
        <row r="620">
          <cell r="C620" t="str">
            <v>15.2</v>
          </cell>
          <cell r="D620" t="str">
            <v>ESTUCO  SOBRE MUROS (INCLUYE APLICACIÓN Y LIJADA)</v>
          </cell>
          <cell r="E620" t="str">
            <v>M2</v>
          </cell>
          <cell r="F620"/>
          <cell r="G620">
            <v>8479</v>
          </cell>
          <cell r="H620"/>
          <cell r="I620">
            <v>8307</v>
          </cell>
          <cell r="J620"/>
          <cell r="K620">
            <v>9430</v>
          </cell>
          <cell r="L620"/>
          <cell r="M620">
            <v>9239</v>
          </cell>
          <cell r="N620"/>
          <cell r="O620">
            <v>10136</v>
          </cell>
          <cell r="P620"/>
          <cell r="Q620">
            <v>9930</v>
          </cell>
          <cell r="R620" t="str">
            <v>CUMPLE</v>
          </cell>
          <cell r="S620" t="str">
            <v>CUMPLE</v>
          </cell>
          <cell r="T620" t="str">
            <v>CUMPLE</v>
          </cell>
          <cell r="U620">
            <v>9158.6666666666661</v>
          </cell>
        </row>
        <row r="621">
          <cell r="C621" t="str">
            <v>15.3</v>
          </cell>
          <cell r="D621" t="str">
            <v>RESANE DE MUROS</v>
          </cell>
          <cell r="E621" t="str">
            <v>M2</v>
          </cell>
          <cell r="F621"/>
          <cell r="G621">
            <v>6923</v>
          </cell>
          <cell r="H621"/>
          <cell r="I621">
            <v>6782</v>
          </cell>
          <cell r="J621"/>
          <cell r="K621">
            <v>7706</v>
          </cell>
          <cell r="L621"/>
          <cell r="M621">
            <v>7550</v>
          </cell>
          <cell r="N621"/>
          <cell r="O621">
            <v>8940</v>
          </cell>
          <cell r="P621"/>
          <cell r="Q621">
            <v>8759</v>
          </cell>
          <cell r="R621" t="str">
            <v>CUMPLE</v>
          </cell>
          <cell r="S621" t="str">
            <v>CUMPLE</v>
          </cell>
          <cell r="T621" t="str">
            <v>CUMPLE</v>
          </cell>
          <cell r="U621">
            <v>7697</v>
          </cell>
        </row>
        <row r="622">
          <cell r="C622" t="str">
            <v>15.4</v>
          </cell>
          <cell r="D622" t="str">
            <v>PINTURA PLASTICA ACRILICA LAVABLE</v>
          </cell>
          <cell r="E622" t="str">
            <v>M2</v>
          </cell>
          <cell r="F622"/>
          <cell r="G622">
            <v>14887</v>
          </cell>
          <cell r="H622"/>
          <cell r="I622">
            <v>14585</v>
          </cell>
          <cell r="J622"/>
          <cell r="K622">
            <v>17449</v>
          </cell>
          <cell r="L622"/>
          <cell r="M622">
            <v>17095</v>
          </cell>
          <cell r="N622"/>
          <cell r="O622">
            <v>20127</v>
          </cell>
          <cell r="P622"/>
          <cell r="Q622">
            <v>19718</v>
          </cell>
          <cell r="R622" t="str">
            <v>CUMPLE</v>
          </cell>
          <cell r="S622" t="str">
            <v>CUMPLE</v>
          </cell>
          <cell r="T622" t="str">
            <v>CUMPLE</v>
          </cell>
          <cell r="U622">
            <v>17132.666666666668</v>
          </cell>
        </row>
        <row r="623">
          <cell r="C623" t="str">
            <v>15.5</v>
          </cell>
          <cell r="D623" t="str">
            <v>ESMALTE SOBRE LÁMINA LLENA</v>
          </cell>
          <cell r="E623" t="str">
            <v>M2</v>
          </cell>
          <cell r="F623"/>
          <cell r="G623">
            <v>16543</v>
          </cell>
          <cell r="H623"/>
          <cell r="I623">
            <v>16207</v>
          </cell>
          <cell r="J623"/>
          <cell r="K623">
            <v>17996</v>
          </cell>
          <cell r="L623"/>
          <cell r="M623">
            <v>17631</v>
          </cell>
          <cell r="N623"/>
          <cell r="O623">
            <v>19839</v>
          </cell>
          <cell r="P623"/>
          <cell r="Q623">
            <v>19436</v>
          </cell>
          <cell r="R623" t="str">
            <v>CUMPLE</v>
          </cell>
          <cell r="S623" t="str">
            <v>CUMPLE</v>
          </cell>
          <cell r="T623" t="str">
            <v>CUMPLE</v>
          </cell>
          <cell r="U623">
            <v>17758</v>
          </cell>
        </row>
        <row r="624">
          <cell r="C624" t="str">
            <v>15.6</v>
          </cell>
          <cell r="D624" t="str">
            <v>ESMALTE SOBRE LAMINA LINEAL</v>
          </cell>
          <cell r="E624" t="str">
            <v>ML</v>
          </cell>
          <cell r="F624"/>
          <cell r="G624">
            <v>4908</v>
          </cell>
          <cell r="H624"/>
          <cell r="I624">
            <v>4808</v>
          </cell>
          <cell r="J624"/>
          <cell r="K624">
            <v>5607</v>
          </cell>
          <cell r="L624"/>
          <cell r="M624">
            <v>5493</v>
          </cell>
          <cell r="N624"/>
          <cell r="O624">
            <v>6320</v>
          </cell>
          <cell r="P624"/>
          <cell r="Q624">
            <v>6192</v>
          </cell>
          <cell r="R624" t="str">
            <v>CUMPLE</v>
          </cell>
          <cell r="S624" t="str">
            <v>CUMPLE</v>
          </cell>
          <cell r="T624" t="str">
            <v>CUMPLE</v>
          </cell>
          <cell r="U624">
            <v>5497.666666666667</v>
          </cell>
        </row>
        <row r="625">
          <cell r="C625" t="str">
            <v>15.7</v>
          </cell>
          <cell r="D625" t="str">
            <v>ESMALTE SOBRE HOJAS PUERTAS METALICAS</v>
          </cell>
          <cell r="E625" t="str">
            <v>M2</v>
          </cell>
          <cell r="F625"/>
          <cell r="G625">
            <v>14711</v>
          </cell>
          <cell r="H625"/>
          <cell r="I625">
            <v>14412</v>
          </cell>
          <cell r="J625"/>
          <cell r="K625">
            <v>15838</v>
          </cell>
          <cell r="L625"/>
          <cell r="M625">
            <v>15516</v>
          </cell>
          <cell r="N625"/>
          <cell r="O625">
            <v>16749</v>
          </cell>
          <cell r="P625"/>
          <cell r="Q625">
            <v>16409</v>
          </cell>
          <cell r="R625" t="str">
            <v>CUMPLE</v>
          </cell>
          <cell r="S625" t="str">
            <v>CUMPLE</v>
          </cell>
          <cell r="T625" t="str">
            <v>CUMPLE</v>
          </cell>
          <cell r="U625">
            <v>15445.666666666666</v>
          </cell>
        </row>
        <row r="626">
          <cell r="C626" t="str">
            <v>15.8</v>
          </cell>
          <cell r="D626" t="str">
            <v>ESMALTE SOBRE BARANDA EN TUBO</v>
          </cell>
          <cell r="E626" t="str">
            <v>ML</v>
          </cell>
          <cell r="F626"/>
          <cell r="G626">
            <v>7233</v>
          </cell>
          <cell r="H626"/>
          <cell r="I626">
            <v>7086</v>
          </cell>
          <cell r="J626"/>
          <cell r="K626">
            <v>7874</v>
          </cell>
          <cell r="L626"/>
          <cell r="M626">
            <v>7714</v>
          </cell>
          <cell r="N626"/>
          <cell r="O626">
            <v>8518</v>
          </cell>
          <cell r="P626"/>
          <cell r="Q626">
            <v>8345</v>
          </cell>
          <cell r="R626" t="str">
            <v>CUMPLE</v>
          </cell>
          <cell r="S626" t="str">
            <v>CUMPLE</v>
          </cell>
          <cell r="T626" t="str">
            <v>CUMPLE</v>
          </cell>
          <cell r="U626">
            <v>7715</v>
          </cell>
        </row>
        <row r="627">
          <cell r="C627" t="str">
            <v>15.9</v>
          </cell>
          <cell r="D627" t="str">
            <v>ESMALTE SOBRE REJAS</v>
          </cell>
          <cell r="E627" t="str">
            <v>M2</v>
          </cell>
          <cell r="F627"/>
          <cell r="G627">
            <v>14413</v>
          </cell>
          <cell r="H627"/>
          <cell r="I627">
            <v>14120</v>
          </cell>
          <cell r="J627"/>
          <cell r="K627">
            <v>16146</v>
          </cell>
          <cell r="L627"/>
          <cell r="M627">
            <v>15818</v>
          </cell>
          <cell r="N627"/>
          <cell r="O627">
            <v>18314</v>
          </cell>
          <cell r="P627"/>
          <cell r="Q627">
            <v>17942</v>
          </cell>
          <cell r="R627" t="str">
            <v>CUMPLE</v>
          </cell>
          <cell r="S627" t="str">
            <v>CUMPLE</v>
          </cell>
          <cell r="T627" t="str">
            <v>CUMPLE</v>
          </cell>
          <cell r="U627">
            <v>15960</v>
          </cell>
        </row>
        <row r="628">
          <cell r="C628" t="str">
            <v>15.10</v>
          </cell>
          <cell r="D628" t="str">
            <v>ESMALTE SOBRE TAPAS TANQUES</v>
          </cell>
          <cell r="E628" t="str">
            <v>M2</v>
          </cell>
          <cell r="F628"/>
          <cell r="G628">
            <v>17208</v>
          </cell>
          <cell r="H628"/>
          <cell r="I628">
            <v>16859</v>
          </cell>
          <cell r="J628"/>
          <cell r="K628">
            <v>19045</v>
          </cell>
          <cell r="L628"/>
          <cell r="M628">
            <v>18658</v>
          </cell>
          <cell r="N628"/>
          <cell r="O628">
            <v>22605</v>
          </cell>
          <cell r="P628"/>
          <cell r="Q628">
            <v>22146</v>
          </cell>
          <cell r="R628" t="str">
            <v>CUMPLE</v>
          </cell>
          <cell r="S628" t="str">
            <v>CUMPLE</v>
          </cell>
          <cell r="T628" t="str">
            <v>CUMPLE</v>
          </cell>
          <cell r="U628">
            <v>19221</v>
          </cell>
        </row>
        <row r="629">
          <cell r="C629" t="str">
            <v>15.11</v>
          </cell>
          <cell r="D629" t="str">
            <v>ESMALTE SOBRE PUERTAS EN MADERA</v>
          </cell>
          <cell r="E629" t="str">
            <v>M2</v>
          </cell>
          <cell r="F629"/>
          <cell r="G629">
            <v>16055</v>
          </cell>
          <cell r="H629"/>
          <cell r="I629">
            <v>15729</v>
          </cell>
          <cell r="J629"/>
          <cell r="K629">
            <v>17676</v>
          </cell>
          <cell r="L629"/>
          <cell r="M629">
            <v>17317</v>
          </cell>
          <cell r="N629"/>
          <cell r="O629">
            <v>19315</v>
          </cell>
          <cell r="P629"/>
          <cell r="Q629">
            <v>18923</v>
          </cell>
          <cell r="R629" t="str">
            <v>CUMPLE</v>
          </cell>
          <cell r="S629" t="str">
            <v>CUMPLE</v>
          </cell>
          <cell r="T629" t="str">
            <v>CUMPLE</v>
          </cell>
          <cell r="U629">
            <v>17323</v>
          </cell>
        </row>
        <row r="630">
          <cell r="C630" t="str">
            <v>15.12</v>
          </cell>
          <cell r="D630" t="str">
            <v>ESMALTE SOBRE MUEBLE TIPO CLOSET</v>
          </cell>
          <cell r="E630" t="str">
            <v>M2</v>
          </cell>
          <cell r="F630"/>
          <cell r="G630">
            <v>16055</v>
          </cell>
          <cell r="H630"/>
          <cell r="I630">
            <v>15729</v>
          </cell>
          <cell r="J630"/>
          <cell r="K630">
            <v>17705</v>
          </cell>
          <cell r="L630"/>
          <cell r="M630">
            <v>17346</v>
          </cell>
          <cell r="N630"/>
          <cell r="O630">
            <v>19110</v>
          </cell>
          <cell r="P630"/>
          <cell r="Q630">
            <v>18722</v>
          </cell>
          <cell r="R630" t="str">
            <v>CUMPLE</v>
          </cell>
          <cell r="S630" t="str">
            <v>CUMPLE</v>
          </cell>
          <cell r="T630" t="str">
            <v>CUMPLE</v>
          </cell>
          <cell r="U630">
            <v>17265.666666666668</v>
          </cell>
        </row>
        <row r="631">
          <cell r="C631" t="str">
            <v>15.13</v>
          </cell>
          <cell r="D631" t="str">
            <v>VINILO TIPO I SOBRE MUROS LAVABLE (INCLUYE APLICACIÓN 3 MANOS)</v>
          </cell>
          <cell r="E631" t="str">
            <v>M2</v>
          </cell>
          <cell r="F631"/>
          <cell r="G631">
            <v>11405</v>
          </cell>
          <cell r="H631"/>
          <cell r="I631">
            <v>11173</v>
          </cell>
          <cell r="J631"/>
          <cell r="K631">
            <v>13101</v>
          </cell>
          <cell r="L631"/>
          <cell r="M631">
            <v>12835</v>
          </cell>
          <cell r="N631"/>
          <cell r="O631">
            <v>14257</v>
          </cell>
          <cell r="P631"/>
          <cell r="Q631">
            <v>13968</v>
          </cell>
          <cell r="R631" t="str">
            <v>CUMPLE</v>
          </cell>
          <cell r="S631" t="str">
            <v>CUMPLE</v>
          </cell>
          <cell r="T631" t="str">
            <v>CUMPLE</v>
          </cell>
          <cell r="U631">
            <v>12658.666666666666</v>
          </cell>
        </row>
        <row r="632">
          <cell r="C632" t="str">
            <v>15.14</v>
          </cell>
          <cell r="D632" t="str">
            <v>PINTURA PARA EXTERIORES TIPO KORAZA</v>
          </cell>
          <cell r="E632" t="str">
            <v>M2</v>
          </cell>
          <cell r="F632"/>
          <cell r="G632">
            <v>14876</v>
          </cell>
          <cell r="H632"/>
          <cell r="I632">
            <v>14574</v>
          </cell>
          <cell r="J632"/>
          <cell r="K632">
            <v>16975</v>
          </cell>
          <cell r="L632"/>
          <cell r="M632">
            <v>16630</v>
          </cell>
          <cell r="N632"/>
          <cell r="O632">
            <v>18459</v>
          </cell>
          <cell r="P632"/>
          <cell r="Q632">
            <v>18084</v>
          </cell>
          <cell r="R632" t="str">
            <v>CUMPLE</v>
          </cell>
          <cell r="S632" t="str">
            <v>CUMPLE</v>
          </cell>
          <cell r="T632" t="str">
            <v>CUMPLE</v>
          </cell>
          <cell r="U632">
            <v>16429.333333333332</v>
          </cell>
        </row>
        <row r="633">
          <cell r="C633" t="str">
            <v>15.15</v>
          </cell>
          <cell r="D633" t="str">
            <v>PINTURA EPOXICA</v>
          </cell>
          <cell r="E633" t="str">
            <v>M2</v>
          </cell>
          <cell r="F633"/>
          <cell r="G633">
            <v>15442</v>
          </cell>
          <cell r="H633"/>
          <cell r="I633">
            <v>15129</v>
          </cell>
          <cell r="J633"/>
          <cell r="K633">
            <v>16991</v>
          </cell>
          <cell r="L633"/>
          <cell r="M633">
            <v>16646</v>
          </cell>
          <cell r="N633"/>
          <cell r="O633">
            <v>19176</v>
          </cell>
          <cell r="P633"/>
          <cell r="Q633">
            <v>18787</v>
          </cell>
          <cell r="R633" t="str">
            <v>CUMPLE</v>
          </cell>
          <cell r="S633" t="str">
            <v>CUMPLE</v>
          </cell>
          <cell r="T633" t="str">
            <v>CUMPLE</v>
          </cell>
          <cell r="U633">
            <v>16854</v>
          </cell>
        </row>
        <row r="634">
          <cell r="C634" t="str">
            <v>15.16</v>
          </cell>
          <cell r="D634" t="str">
            <v>MANTENIMIENTO Y PINTURA CON ESMALTE DEL CERRAMIENTO EN MALLA ESLABONADA EXISTENTE CON REMPLAZOS PARCIALES DE LA MALLA</v>
          </cell>
          <cell r="E634" t="str">
            <v>M2</v>
          </cell>
          <cell r="F634"/>
          <cell r="G634">
            <v>26894</v>
          </cell>
          <cell r="H634"/>
          <cell r="I634">
            <v>26348</v>
          </cell>
          <cell r="J634"/>
          <cell r="K634">
            <v>29802</v>
          </cell>
          <cell r="L634"/>
          <cell r="M634">
            <v>29197</v>
          </cell>
          <cell r="N634"/>
          <cell r="O634">
            <v>34724</v>
          </cell>
          <cell r="P634"/>
          <cell r="Q634">
            <v>34019</v>
          </cell>
          <cell r="R634" t="str">
            <v>CUMPLE</v>
          </cell>
          <cell r="S634" t="str">
            <v>CUMPLE</v>
          </cell>
          <cell r="T634" t="str">
            <v>CUMPLE</v>
          </cell>
          <cell r="U634">
            <v>29854.666666666668</v>
          </cell>
        </row>
        <row r="635">
          <cell r="C635" t="str">
            <v>15.17</v>
          </cell>
          <cell r="D635" t="str">
            <v>PINTURA VINILO 100% ACRÍLICA PLÁSTICA MATE, CON ALTOS SÓLIDOS, DE ALTA CALIDAD CON MÁXIMA PROTECCIÓN PARA INTEMPERIE; ALTA ELASTICIDAD, HIDRORREPELENTE; RESISTENTE A ALGAS, HONGOS, ADHESIÓN DE SUCIEDAD, ÁLCALI Y HUMOS; SIN CONTENIDO DE PLOMO NI CROMO; APLICADA EN TRES (3) CAPAS, TIPO KORAZA DOBLE VIDA DE PINTUCO O EQUIVALENTE DE IGUAL CALIDAD O SUPERIOR. INCLUYE PREPARACIÓN DE SUPERFICIE.</v>
          </cell>
          <cell r="E635" t="str">
            <v>M2</v>
          </cell>
          <cell r="F635"/>
          <cell r="G635">
            <v>27298</v>
          </cell>
          <cell r="H635"/>
          <cell r="I635">
            <v>26744</v>
          </cell>
          <cell r="J635"/>
          <cell r="K635">
            <v>30757</v>
          </cell>
          <cell r="L635"/>
          <cell r="M635">
            <v>30133</v>
          </cell>
          <cell r="N635"/>
          <cell r="O635">
            <v>38096</v>
          </cell>
          <cell r="P635"/>
          <cell r="Q635">
            <v>37323</v>
          </cell>
          <cell r="R635" t="str">
            <v>CUMPLE</v>
          </cell>
          <cell r="S635" t="str">
            <v>CUMPLE</v>
          </cell>
          <cell r="T635" t="str">
            <v>CUMPLE</v>
          </cell>
          <cell r="U635">
            <v>31400</v>
          </cell>
        </row>
        <row r="636">
          <cell r="C636" t="str">
            <v>15.18</v>
          </cell>
          <cell r="D636" t="str">
            <v>ESMALTE PARA ESTRUCTURAS METÁLICAS (INCLUYE TODAS LAS CARAS DE SU GEOMETRÍA)</v>
          </cell>
          <cell r="E636" t="str">
            <v>ML</v>
          </cell>
          <cell r="F636"/>
          <cell r="G636">
            <v>8489</v>
          </cell>
          <cell r="H636"/>
          <cell r="I636">
            <v>8317</v>
          </cell>
          <cell r="J636"/>
          <cell r="K636">
            <v>9214</v>
          </cell>
          <cell r="L636"/>
          <cell r="M636">
            <v>9027</v>
          </cell>
          <cell r="N636"/>
          <cell r="O636">
            <v>9998</v>
          </cell>
          <cell r="P636"/>
          <cell r="Q636">
            <v>9795</v>
          </cell>
          <cell r="R636" t="str">
            <v>CUMPLE</v>
          </cell>
          <cell r="S636" t="str">
            <v>CUMPLE</v>
          </cell>
          <cell r="T636" t="str">
            <v>CUMPLE</v>
          </cell>
          <cell r="U636">
            <v>9046.3333333333339</v>
          </cell>
        </row>
        <row r="637">
          <cell r="C637" t="str">
            <v>15.19</v>
          </cell>
          <cell r="D637" t="str">
            <v>RESANE SOBRE MUROS EXTERIORES. INCLUYE PINTURA TIPO KORAZA O SIMILAR, FILOS Y DILATACIONES.</v>
          </cell>
          <cell r="E637" t="str">
            <v>M2</v>
          </cell>
          <cell r="F637"/>
          <cell r="G637">
            <v>22379</v>
          </cell>
          <cell r="H637"/>
          <cell r="I637">
            <v>21925</v>
          </cell>
          <cell r="J637"/>
          <cell r="K637">
            <v>24786</v>
          </cell>
          <cell r="L637"/>
          <cell r="M637">
            <v>24283</v>
          </cell>
          <cell r="N637"/>
          <cell r="O637">
            <v>29813</v>
          </cell>
          <cell r="P637"/>
          <cell r="Q637">
            <v>29208</v>
          </cell>
          <cell r="R637" t="str">
            <v>CUMPLE</v>
          </cell>
          <cell r="S637" t="str">
            <v>CUMPLE</v>
          </cell>
          <cell r="T637" t="str">
            <v>CUMPLE</v>
          </cell>
          <cell r="U637">
            <v>25138.666666666668</v>
          </cell>
        </row>
        <row r="638">
          <cell r="C638" t="str">
            <v>15.20</v>
          </cell>
          <cell r="D638" t="str">
            <v>PINTURA SOBRE MUROS EXISTENTES INTERIORES INCLUYE RESANES CON O SIN ESTUCO</v>
          </cell>
          <cell r="E638" t="str">
            <v>M2</v>
          </cell>
          <cell r="F638"/>
          <cell r="G638">
            <v>17879</v>
          </cell>
          <cell r="H638"/>
          <cell r="I638">
            <v>17516</v>
          </cell>
          <cell r="J638"/>
          <cell r="K638">
            <v>20743</v>
          </cell>
          <cell r="L638"/>
          <cell r="M638">
            <v>20322</v>
          </cell>
          <cell r="N638"/>
          <cell r="O638">
            <v>22857</v>
          </cell>
          <cell r="P638"/>
          <cell r="Q638">
            <v>22393</v>
          </cell>
          <cell r="R638" t="str">
            <v>CUMPLE</v>
          </cell>
          <cell r="S638" t="str">
            <v>CUMPLE</v>
          </cell>
          <cell r="T638" t="str">
            <v>CUMPLE</v>
          </cell>
          <cell r="U638">
            <v>20077</v>
          </cell>
        </row>
        <row r="639">
          <cell r="C639" t="str">
            <v>15.21</v>
          </cell>
          <cell r="D639" t="str">
            <v>PINTURA EPÓXICA (LINEAL)</v>
          </cell>
          <cell r="E639" t="str">
            <v>ML</v>
          </cell>
          <cell r="F639"/>
          <cell r="G639">
            <v>9347</v>
          </cell>
          <cell r="H639"/>
          <cell r="I639">
            <v>9157</v>
          </cell>
          <cell r="J639"/>
          <cell r="K639">
            <v>10067</v>
          </cell>
          <cell r="L639"/>
          <cell r="M639">
            <v>9863</v>
          </cell>
          <cell r="N639"/>
          <cell r="O639">
            <v>10928</v>
          </cell>
          <cell r="P639"/>
          <cell r="Q639">
            <v>10706</v>
          </cell>
          <cell r="R639" t="str">
            <v>CUMPLE</v>
          </cell>
          <cell r="S639" t="str">
            <v>CUMPLE</v>
          </cell>
          <cell r="T639" t="str">
            <v>CUMPLE</v>
          </cell>
          <cell r="U639">
            <v>9908.6666666666661</v>
          </cell>
        </row>
        <row r="640">
          <cell r="C640" t="str">
            <v>15.22</v>
          </cell>
          <cell r="D640" t="str">
            <v xml:space="preserve">WASH-PRIMER </v>
          </cell>
          <cell r="E640" t="str">
            <v>M2</v>
          </cell>
          <cell r="F640"/>
          <cell r="G640">
            <v>23094</v>
          </cell>
          <cell r="H640"/>
          <cell r="I640">
            <v>22625</v>
          </cell>
          <cell r="J640"/>
          <cell r="K640">
            <v>24845</v>
          </cell>
          <cell r="L640"/>
          <cell r="M640">
            <v>24341</v>
          </cell>
          <cell r="N640"/>
          <cell r="O640">
            <v>27796</v>
          </cell>
          <cell r="P640"/>
          <cell r="Q640">
            <v>27232</v>
          </cell>
          <cell r="R640" t="str">
            <v>CUMPLE</v>
          </cell>
          <cell r="S640" t="str">
            <v>CUMPLE</v>
          </cell>
          <cell r="T640" t="str">
            <v>CUMPLE</v>
          </cell>
          <cell r="U640">
            <v>24732.666666666668</v>
          </cell>
        </row>
        <row r="641">
          <cell r="C641" t="str">
            <v>15.23</v>
          </cell>
          <cell r="D641" t="str">
            <v xml:space="preserve">ANTICORROSIVO </v>
          </cell>
          <cell r="E641" t="str">
            <v>M2</v>
          </cell>
          <cell r="F641"/>
          <cell r="G641">
            <v>13575</v>
          </cell>
          <cell r="H641"/>
          <cell r="I641">
            <v>13299</v>
          </cell>
          <cell r="J641"/>
          <cell r="K641">
            <v>14545</v>
          </cell>
          <cell r="L641"/>
          <cell r="M641">
            <v>14250</v>
          </cell>
          <cell r="N641"/>
          <cell r="O641">
            <v>16508</v>
          </cell>
          <cell r="P641"/>
          <cell r="Q641">
            <v>16173</v>
          </cell>
          <cell r="R641" t="str">
            <v>CUMPLE</v>
          </cell>
          <cell r="S641" t="str">
            <v>CUMPLE</v>
          </cell>
          <cell r="T641" t="str">
            <v>CUMPLE</v>
          </cell>
          <cell r="U641">
            <v>14574</v>
          </cell>
        </row>
        <row r="642">
          <cell r="C642" t="str">
            <v>15.24</v>
          </cell>
          <cell r="D642" t="str">
            <v>IMPERMEABILIZACIÓN FACHADA EN SIKA TRANSPARENTE O SIMILAR</v>
          </cell>
          <cell r="E642" t="str">
            <v>M2</v>
          </cell>
          <cell r="F642"/>
          <cell r="G642">
            <v>9903</v>
          </cell>
          <cell r="H642"/>
          <cell r="I642">
            <v>9702</v>
          </cell>
          <cell r="J642"/>
          <cell r="K642">
            <v>10843</v>
          </cell>
          <cell r="L642"/>
          <cell r="M642">
            <v>10623</v>
          </cell>
          <cell r="N642"/>
          <cell r="O642">
            <v>11935</v>
          </cell>
          <cell r="P642"/>
          <cell r="Q642">
            <v>11693</v>
          </cell>
          <cell r="R642" t="str">
            <v>CUMPLE</v>
          </cell>
          <cell r="S642" t="str">
            <v>CUMPLE</v>
          </cell>
          <cell r="T642" t="str">
            <v>CUMPLE</v>
          </cell>
          <cell r="U642">
            <v>10672.666666666666</v>
          </cell>
        </row>
        <row r="643">
          <cell r="C643" t="str">
            <v>15.25</v>
          </cell>
          <cell r="D643" t="str">
            <v xml:space="preserve">ESTUCO ACRILICO PARA HUMEDAD INCLUYE FILO Y DILATACIONES </v>
          </cell>
          <cell r="E643" t="str">
            <v>M2</v>
          </cell>
          <cell r="F643"/>
          <cell r="G643">
            <v>10330</v>
          </cell>
          <cell r="H643"/>
          <cell r="I643">
            <v>10120</v>
          </cell>
          <cell r="J643"/>
          <cell r="K643">
            <v>11773</v>
          </cell>
          <cell r="L643"/>
          <cell r="M643">
            <v>11534</v>
          </cell>
          <cell r="N643"/>
          <cell r="O643">
            <v>12714</v>
          </cell>
          <cell r="P643"/>
          <cell r="Q643">
            <v>12456</v>
          </cell>
          <cell r="R643" t="str">
            <v>CUMPLE</v>
          </cell>
          <cell r="S643" t="str">
            <v>CUMPLE</v>
          </cell>
          <cell r="T643" t="str">
            <v>CUMPLE</v>
          </cell>
          <cell r="U643">
            <v>11370</v>
          </cell>
        </row>
        <row r="644">
          <cell r="C644" t="str">
            <v>15.26</v>
          </cell>
          <cell r="D644" t="str">
            <v xml:space="preserve">PINTURA PARA DEMARCACION DE CANCHAS (INCLUYE SUMINISTRO, TRASPORTE E INSTALACIÓN DE 3 MANOS DE PINTURA PARA DEMARCACIÓN, PLANTILLAS, BASE, REMATES, ACABADOS Y TODO LO DEMAS NECESARIO PARA SU CORRECTA EJECUCIÓN Y FUNCIONAMIENTO) </v>
          </cell>
          <cell r="E644" t="str">
            <v>ML</v>
          </cell>
          <cell r="F644"/>
          <cell r="G644">
            <v>3985</v>
          </cell>
          <cell r="H644"/>
          <cell r="I644">
            <v>3904</v>
          </cell>
          <cell r="J644"/>
          <cell r="K644">
            <v>4469</v>
          </cell>
          <cell r="L644"/>
          <cell r="M644">
            <v>4378</v>
          </cell>
          <cell r="N644"/>
          <cell r="O644">
            <v>5364</v>
          </cell>
          <cell r="P644"/>
          <cell r="Q644">
            <v>5255</v>
          </cell>
          <cell r="R644" t="str">
            <v>CUMPLE</v>
          </cell>
          <cell r="S644" t="str">
            <v>CUMPLE</v>
          </cell>
          <cell r="T644" t="str">
            <v>CUMPLE</v>
          </cell>
          <cell r="U644">
            <v>4512.333333333333</v>
          </cell>
        </row>
        <row r="645">
          <cell r="C645">
            <v>16</v>
          </cell>
          <cell r="D645" t="str">
            <v>EXCAVACIONES Y RELLENOS</v>
          </cell>
          <cell r="E645"/>
          <cell r="F645"/>
          <cell r="G645"/>
          <cell r="H645"/>
          <cell r="I645"/>
          <cell r="J645"/>
          <cell r="K645"/>
          <cell r="L645"/>
          <cell r="M645"/>
          <cell r="N645"/>
          <cell r="O645"/>
          <cell r="P645"/>
          <cell r="Q645"/>
          <cell r="R645"/>
          <cell r="S645" t="str">
            <v>CUMPLE</v>
          </cell>
          <cell r="T645" t="str">
            <v>CUMPLE</v>
          </cell>
          <cell r="U645" t="e">
            <v>#DIV/0!</v>
          </cell>
        </row>
        <row r="646">
          <cell r="C646" t="str">
            <v>16.1</v>
          </cell>
          <cell r="D646" t="str">
            <v>EXPLANACIÓN Y EXTENDIDA</v>
          </cell>
          <cell r="E646" t="str">
            <v>M3</v>
          </cell>
          <cell r="F646"/>
          <cell r="G646">
            <v>14164</v>
          </cell>
          <cell r="H646"/>
          <cell r="I646">
            <v>13876</v>
          </cell>
          <cell r="J646"/>
          <cell r="K646">
            <v>15606</v>
          </cell>
          <cell r="L646"/>
          <cell r="M646">
            <v>15289</v>
          </cell>
          <cell r="N646"/>
          <cell r="O646">
            <v>20220</v>
          </cell>
          <cell r="P646"/>
          <cell r="Q646">
            <v>19810</v>
          </cell>
          <cell r="R646" t="str">
            <v>CUMPLE</v>
          </cell>
          <cell r="S646" t="str">
            <v>CUMPLE</v>
          </cell>
          <cell r="T646" t="str">
            <v>CUMPLE</v>
          </cell>
          <cell r="U646">
            <v>16325</v>
          </cell>
        </row>
        <row r="647">
          <cell r="C647" t="str">
            <v>16.2</v>
          </cell>
          <cell r="D647" t="str">
            <v>EXCAVACIONES VARIAS A MÁQUINA SIN CLASIFICAR (INCLUYE RETIRO DE SOBRANTES A UNA DISTANCIA MENOR DE 5 KM)</v>
          </cell>
          <cell r="E647" t="str">
            <v>M3</v>
          </cell>
          <cell r="F647"/>
          <cell r="G647">
            <v>17964</v>
          </cell>
          <cell r="H647"/>
          <cell r="I647">
            <v>17599</v>
          </cell>
          <cell r="J647"/>
          <cell r="K647">
            <v>20446</v>
          </cell>
          <cell r="L647"/>
          <cell r="M647">
            <v>20031</v>
          </cell>
          <cell r="N647"/>
          <cell r="O647">
            <v>22327</v>
          </cell>
          <cell r="P647"/>
          <cell r="Q647">
            <v>21874</v>
          </cell>
          <cell r="R647" t="str">
            <v>CUMPLE</v>
          </cell>
          <cell r="S647" t="str">
            <v>CUMPLE</v>
          </cell>
          <cell r="T647" t="str">
            <v>CUMPLE</v>
          </cell>
          <cell r="U647">
            <v>19834.666666666668</v>
          </cell>
        </row>
        <row r="648">
          <cell r="C648" t="str">
            <v>16.3</v>
          </cell>
          <cell r="D648" t="str">
            <v>EXCAVACIÓN MANUAL ZANJA EN TIERRA H=1.0 M</v>
          </cell>
          <cell r="E648" t="str">
            <v>M3</v>
          </cell>
          <cell r="F648"/>
          <cell r="G648">
            <v>31009</v>
          </cell>
          <cell r="H648"/>
          <cell r="I648">
            <v>30380</v>
          </cell>
          <cell r="J648"/>
          <cell r="K648">
            <v>34265</v>
          </cell>
          <cell r="L648"/>
          <cell r="M648">
            <v>33569</v>
          </cell>
          <cell r="N648"/>
          <cell r="O648">
            <v>37446</v>
          </cell>
          <cell r="P648"/>
          <cell r="Q648">
            <v>36686</v>
          </cell>
          <cell r="R648" t="str">
            <v>CUMPLE</v>
          </cell>
          <cell r="S648" t="str">
            <v>CUMPLE</v>
          </cell>
          <cell r="T648" t="str">
            <v>CUMPLE</v>
          </cell>
          <cell r="U648">
            <v>33545</v>
          </cell>
        </row>
        <row r="649">
          <cell r="C649" t="str">
            <v>16.4</v>
          </cell>
          <cell r="D649" t="str">
            <v>EXCAVACIÓN MANUAL EN MATERIAL COMÚN H=0.0-2.0 M (INCLUYE RETIRO DE SOBRANTES A UNA DISTANCIA MENOR DE 5 KM)</v>
          </cell>
          <cell r="E649" t="str">
            <v>M3</v>
          </cell>
          <cell r="F649"/>
          <cell r="G649">
            <v>51225</v>
          </cell>
          <cell r="H649"/>
          <cell r="I649">
            <v>50185</v>
          </cell>
          <cell r="J649"/>
          <cell r="K649">
            <v>56601</v>
          </cell>
          <cell r="L649"/>
          <cell r="M649">
            <v>55452</v>
          </cell>
          <cell r="N649"/>
          <cell r="O649">
            <v>61179</v>
          </cell>
          <cell r="P649"/>
          <cell r="Q649">
            <v>59937</v>
          </cell>
          <cell r="R649" t="str">
            <v>CUMPLE</v>
          </cell>
          <cell r="S649" t="str">
            <v>CUMPLE</v>
          </cell>
          <cell r="T649" t="str">
            <v>CUMPLE</v>
          </cell>
          <cell r="U649">
            <v>55191.333333333336</v>
          </cell>
        </row>
        <row r="650">
          <cell r="C650" t="str">
            <v>16.5</v>
          </cell>
          <cell r="D650" t="str">
            <v>EXCAVACIÓN MANUAL EN CONGLOMERADO H=0.0-2.0 M (INCLUYE RETIRO DE SOBRANTES A UNA DISTANCIA MENOR DE 5 KM)</v>
          </cell>
          <cell r="E650" t="str">
            <v>M3</v>
          </cell>
          <cell r="F650"/>
          <cell r="G650">
            <v>59285</v>
          </cell>
          <cell r="H650"/>
          <cell r="I650">
            <v>58082</v>
          </cell>
          <cell r="J650"/>
          <cell r="K650">
            <v>65195</v>
          </cell>
          <cell r="L650"/>
          <cell r="M650">
            <v>63872</v>
          </cell>
          <cell r="N650"/>
          <cell r="O650">
            <v>70817</v>
          </cell>
          <cell r="P650"/>
          <cell r="Q650">
            <v>69379</v>
          </cell>
          <cell r="R650" t="str">
            <v>CUMPLE</v>
          </cell>
          <cell r="S650" t="str">
            <v>CUMPLE</v>
          </cell>
          <cell r="T650" t="str">
            <v>CUMPLE</v>
          </cell>
          <cell r="U650">
            <v>63777.666666666664</v>
          </cell>
        </row>
        <row r="651">
          <cell r="C651" t="str">
            <v>16.6</v>
          </cell>
          <cell r="D651" t="str">
            <v>EXCAVACIÓN MANUAL EN ROCA H=0.0-2.0 M (SECO SIN EXPLOSIVOS)</v>
          </cell>
          <cell r="E651" t="str">
            <v>M3</v>
          </cell>
          <cell r="F651"/>
          <cell r="G651">
            <v>84893</v>
          </cell>
          <cell r="H651"/>
          <cell r="I651">
            <v>83170</v>
          </cell>
          <cell r="J651"/>
          <cell r="K651">
            <v>95244</v>
          </cell>
          <cell r="L651"/>
          <cell r="M651">
            <v>93311</v>
          </cell>
          <cell r="N651"/>
          <cell r="O651">
            <v>101845</v>
          </cell>
          <cell r="P651"/>
          <cell r="Q651">
            <v>99778</v>
          </cell>
          <cell r="R651" t="str">
            <v>CUMPLE</v>
          </cell>
          <cell r="S651" t="str">
            <v>CUMPLE</v>
          </cell>
          <cell r="T651" t="str">
            <v>CUMPLE</v>
          </cell>
          <cell r="U651">
            <v>92086.333333333328</v>
          </cell>
        </row>
        <row r="652">
          <cell r="C652" t="str">
            <v>16.7</v>
          </cell>
          <cell r="D652" t="str">
            <v>EXCAVACIÓN MECÁNICA EN MATERIAL COMÚN H=0.0-2.0 (INCLUYE CARGUE, TRANSPORTE Y DISPOSICION FINAL DE MATERIALES SOBRANTES)</v>
          </cell>
          <cell r="E652" t="str">
            <v>M3</v>
          </cell>
          <cell r="F652"/>
          <cell r="G652">
            <v>38811</v>
          </cell>
          <cell r="H652"/>
          <cell r="I652">
            <v>38023</v>
          </cell>
          <cell r="J652"/>
          <cell r="K652">
            <v>44046</v>
          </cell>
          <cell r="L652"/>
          <cell r="M652">
            <v>43152</v>
          </cell>
          <cell r="N652"/>
          <cell r="O652">
            <v>49568</v>
          </cell>
          <cell r="P652"/>
          <cell r="Q652">
            <v>48562</v>
          </cell>
          <cell r="R652" t="str">
            <v>CUMPLE</v>
          </cell>
          <cell r="S652" t="str">
            <v>CUMPLE</v>
          </cell>
          <cell r="T652" t="str">
            <v>CUMPLE</v>
          </cell>
          <cell r="U652">
            <v>43245.666666666664</v>
          </cell>
        </row>
        <row r="653">
          <cell r="C653" t="str">
            <v>16.8</v>
          </cell>
          <cell r="D653" t="str">
            <v>RELLENO CON MATERIAL DEL SITIO COMPACTADO MECÁNICAMENTE</v>
          </cell>
          <cell r="E653" t="str">
            <v>M3</v>
          </cell>
          <cell r="F653"/>
          <cell r="G653">
            <v>20142</v>
          </cell>
          <cell r="H653"/>
          <cell r="I653">
            <v>19733</v>
          </cell>
          <cell r="J653"/>
          <cell r="K653">
            <v>22418</v>
          </cell>
          <cell r="L653"/>
          <cell r="M653">
            <v>21963</v>
          </cell>
          <cell r="N653"/>
          <cell r="O653">
            <v>24196</v>
          </cell>
          <cell r="P653"/>
          <cell r="Q653">
            <v>23705</v>
          </cell>
          <cell r="R653" t="str">
            <v>CUMPLE</v>
          </cell>
          <cell r="S653" t="str">
            <v>CUMPLE</v>
          </cell>
          <cell r="T653" t="str">
            <v>CUMPLE</v>
          </cell>
          <cell r="U653">
            <v>21800.333333333332</v>
          </cell>
        </row>
        <row r="654">
          <cell r="C654" t="str">
            <v>16.9</v>
          </cell>
          <cell r="D654" t="str">
            <v>RELLENO EN RECEBO COMÚN COMPACTADO MECÁNICAMENTE</v>
          </cell>
          <cell r="E654" t="str">
            <v>M3</v>
          </cell>
          <cell r="F654"/>
          <cell r="G654">
            <v>78046</v>
          </cell>
          <cell r="H654"/>
          <cell r="I654">
            <v>76462</v>
          </cell>
          <cell r="J654"/>
          <cell r="K654">
            <v>87447</v>
          </cell>
          <cell r="L654"/>
          <cell r="M654">
            <v>85672</v>
          </cell>
          <cell r="N654"/>
          <cell r="O654">
            <v>98687</v>
          </cell>
          <cell r="P654"/>
          <cell r="Q654">
            <v>96684</v>
          </cell>
          <cell r="R654" t="str">
            <v>CUMPLE</v>
          </cell>
          <cell r="S654" t="str">
            <v>CUMPLE</v>
          </cell>
          <cell r="T654" t="str">
            <v>CUMPLE</v>
          </cell>
          <cell r="U654">
            <v>86272.666666666672</v>
          </cell>
        </row>
        <row r="655">
          <cell r="C655" t="str">
            <v>16.10</v>
          </cell>
          <cell r="D655" t="str">
            <v>RELLENO GRAVILLA DE RÍO COMPACTADO MECÁNICAMENTE</v>
          </cell>
          <cell r="E655" t="str">
            <v>M3</v>
          </cell>
          <cell r="F655"/>
          <cell r="G655">
            <v>80632</v>
          </cell>
          <cell r="H655"/>
          <cell r="I655">
            <v>78995</v>
          </cell>
          <cell r="J655"/>
          <cell r="K655">
            <v>87606</v>
          </cell>
          <cell r="L655"/>
          <cell r="M655">
            <v>85828</v>
          </cell>
          <cell r="N655"/>
          <cell r="O655">
            <v>100299</v>
          </cell>
          <cell r="P655"/>
          <cell r="Q655">
            <v>98263</v>
          </cell>
          <cell r="R655" t="str">
            <v>CUMPLE</v>
          </cell>
          <cell r="S655" t="str">
            <v>CUMPLE</v>
          </cell>
          <cell r="T655" t="str">
            <v>CUMPLE</v>
          </cell>
          <cell r="U655">
            <v>87695.333333333328</v>
          </cell>
        </row>
        <row r="656">
          <cell r="C656" t="str">
            <v>16.11</v>
          </cell>
          <cell r="D656" t="str">
            <v>RELLENOS AGREGADO EN MATERIAL DE BASE COMPACATADO MECÁNICAMENTE</v>
          </cell>
          <cell r="E656" t="str">
            <v>M3</v>
          </cell>
          <cell r="F656"/>
          <cell r="G656">
            <v>148296</v>
          </cell>
          <cell r="H656"/>
          <cell r="I656">
            <v>145286</v>
          </cell>
          <cell r="J656"/>
          <cell r="K656">
            <v>168639</v>
          </cell>
          <cell r="L656"/>
          <cell r="M656">
            <v>165216</v>
          </cell>
          <cell r="N656"/>
          <cell r="O656">
            <v>191684</v>
          </cell>
          <cell r="P656"/>
          <cell r="Q656">
            <v>187793</v>
          </cell>
          <cell r="R656" t="str">
            <v>CUMPLE</v>
          </cell>
          <cell r="S656" t="str">
            <v>CUMPLE</v>
          </cell>
          <cell r="T656" t="str">
            <v>CUMPLE</v>
          </cell>
          <cell r="U656">
            <v>166098.33333333334</v>
          </cell>
        </row>
        <row r="657">
          <cell r="C657" t="str">
            <v>16.12</v>
          </cell>
          <cell r="D657" t="str">
            <v>AFIRMADO (NORMA INVIAS 311)</v>
          </cell>
          <cell r="E657" t="str">
            <v>M3</v>
          </cell>
          <cell r="F657"/>
          <cell r="G657">
            <v>68998</v>
          </cell>
          <cell r="H657"/>
          <cell r="I657">
            <v>67597</v>
          </cell>
          <cell r="J657"/>
          <cell r="K657">
            <v>79575</v>
          </cell>
          <cell r="L657"/>
          <cell r="M657">
            <v>77960</v>
          </cell>
          <cell r="N657"/>
          <cell r="O657">
            <v>86707</v>
          </cell>
          <cell r="P657"/>
          <cell r="Q657">
            <v>84947</v>
          </cell>
          <cell r="R657" t="str">
            <v>CUMPLE</v>
          </cell>
          <cell r="S657" t="str">
            <v>CUMPLE</v>
          </cell>
          <cell r="T657" t="str">
            <v>CUMPLE</v>
          </cell>
          <cell r="U657">
            <v>76834.666666666672</v>
          </cell>
        </row>
        <row r="658">
          <cell r="C658" t="str">
            <v>16.13</v>
          </cell>
          <cell r="D658" t="str">
            <v>SUBBASE GRANULAR (NORMA INVIAS 320)</v>
          </cell>
          <cell r="E658" t="str">
            <v>M3</v>
          </cell>
          <cell r="F658"/>
          <cell r="G658">
            <v>126199</v>
          </cell>
          <cell r="H658"/>
          <cell r="I658">
            <v>123637</v>
          </cell>
          <cell r="J658"/>
          <cell r="K658">
            <v>142787</v>
          </cell>
          <cell r="L658"/>
          <cell r="M658">
            <v>139888</v>
          </cell>
          <cell r="N658"/>
          <cell r="O658">
            <v>162194</v>
          </cell>
          <cell r="P658"/>
          <cell r="Q658">
            <v>158901</v>
          </cell>
          <cell r="R658" t="str">
            <v>CUMPLE</v>
          </cell>
          <cell r="S658" t="str">
            <v>CUMPLE</v>
          </cell>
          <cell r="T658" t="str">
            <v>CUMPLE</v>
          </cell>
          <cell r="U658">
            <v>140808.66666666666</v>
          </cell>
        </row>
        <row r="659">
          <cell r="C659" t="str">
            <v>16.14</v>
          </cell>
          <cell r="D659" t="str">
            <v>BASE GRANULAR  (NORMA INVIAS 330)</v>
          </cell>
          <cell r="E659" t="str">
            <v>M3</v>
          </cell>
          <cell r="F659"/>
          <cell r="G659">
            <v>145041</v>
          </cell>
          <cell r="H659"/>
          <cell r="I659">
            <v>142097</v>
          </cell>
          <cell r="J659"/>
          <cell r="K659">
            <v>159591</v>
          </cell>
          <cell r="L659"/>
          <cell r="M659">
            <v>156351</v>
          </cell>
          <cell r="N659"/>
          <cell r="O659">
            <v>178363</v>
          </cell>
          <cell r="P659"/>
          <cell r="Q659">
            <v>174742</v>
          </cell>
          <cell r="R659" t="str">
            <v>CUMPLE</v>
          </cell>
          <cell r="S659" t="str">
            <v>CUMPLE</v>
          </cell>
          <cell r="T659" t="str">
            <v>CUMPLE</v>
          </cell>
          <cell r="U659">
            <v>157730</v>
          </cell>
        </row>
        <row r="660">
          <cell r="C660">
            <v>17</v>
          </cell>
          <cell r="D660" t="str">
            <v>APARATOS SANITARIOS Y ACCESORIOS</v>
          </cell>
          <cell r="E660"/>
          <cell r="F660"/>
          <cell r="G660"/>
          <cell r="H660"/>
          <cell r="I660"/>
          <cell r="J660"/>
          <cell r="K660"/>
          <cell r="L660"/>
          <cell r="M660"/>
          <cell r="N660"/>
          <cell r="O660"/>
          <cell r="P660"/>
          <cell r="Q660"/>
          <cell r="R660"/>
          <cell r="S660" t="str">
            <v>CUMPLE</v>
          </cell>
          <cell r="T660" t="str">
            <v>CUMPLE</v>
          </cell>
          <cell r="U660" t="e">
            <v>#DIV/0!</v>
          </cell>
        </row>
        <row r="661">
          <cell r="C661" t="str">
            <v>17.1</v>
          </cell>
          <cell r="D661" t="str">
            <v>APARATOS SANITARIOS</v>
          </cell>
          <cell r="E661"/>
          <cell r="F661"/>
          <cell r="G661"/>
          <cell r="H661"/>
          <cell r="I661"/>
          <cell r="J661"/>
          <cell r="K661"/>
          <cell r="L661"/>
          <cell r="M661"/>
          <cell r="N661"/>
          <cell r="O661"/>
          <cell r="P661"/>
          <cell r="Q661"/>
          <cell r="R661"/>
          <cell r="S661" t="str">
            <v>CUMPLE</v>
          </cell>
          <cell r="T661" t="str">
            <v>CUMPLE</v>
          </cell>
          <cell r="U661" t="e">
            <v>#DIV/0!</v>
          </cell>
        </row>
        <row r="662">
          <cell r="C662" t="str">
            <v>17.1.1</v>
          </cell>
          <cell r="D662" t="str">
            <v>INSTALACIÓN APARATO SANITARIO EXISTENTE O REUTILIZADO TIPO CERÁMICO</v>
          </cell>
          <cell r="E662" t="str">
            <v>UND</v>
          </cell>
          <cell r="F662"/>
          <cell r="G662">
            <v>48537</v>
          </cell>
          <cell r="H662"/>
          <cell r="I662">
            <v>47552</v>
          </cell>
          <cell r="J662"/>
          <cell r="K662">
            <v>54609</v>
          </cell>
          <cell r="L662"/>
          <cell r="M662">
            <v>53500</v>
          </cell>
          <cell r="N662"/>
          <cell r="O662">
            <v>59418</v>
          </cell>
          <cell r="P662"/>
          <cell r="Q662">
            <v>58212</v>
          </cell>
          <cell r="R662" t="str">
            <v>CUMPLE</v>
          </cell>
          <cell r="S662" t="str">
            <v>CUMPLE</v>
          </cell>
          <cell r="T662" t="str">
            <v>CUMPLE</v>
          </cell>
          <cell r="U662">
            <v>53088</v>
          </cell>
        </row>
        <row r="663">
          <cell r="C663" t="str">
            <v>17.1.2</v>
          </cell>
          <cell r="D663" t="str">
            <v xml:space="preserve">INSTALACIÓN APARATO SANITARIO EXISTENTE O REUTILIZADO TIPO ANTIVANDÁLICO </v>
          </cell>
          <cell r="E663" t="str">
            <v>UND</v>
          </cell>
          <cell r="F663"/>
          <cell r="G663">
            <v>59035</v>
          </cell>
          <cell r="H663"/>
          <cell r="I663">
            <v>57837</v>
          </cell>
          <cell r="J663"/>
          <cell r="K663">
            <v>66248</v>
          </cell>
          <cell r="L663"/>
          <cell r="M663">
            <v>64903</v>
          </cell>
          <cell r="N663"/>
          <cell r="O663">
            <v>72742</v>
          </cell>
          <cell r="P663"/>
          <cell r="Q663">
            <v>71265</v>
          </cell>
          <cell r="R663" t="str">
            <v>CUMPLE</v>
          </cell>
          <cell r="S663" t="str">
            <v>CUMPLE</v>
          </cell>
          <cell r="T663" t="str">
            <v>CUMPLE</v>
          </cell>
          <cell r="U663">
            <v>64668.333333333336</v>
          </cell>
        </row>
        <row r="664">
          <cell r="C664" t="str">
            <v>17.1.3</v>
          </cell>
          <cell r="D664" t="str">
            <v>INSTALACIÓN LAVAMANOS EXISTENTE O REUTILIZADO TIPO CERÁMICO</v>
          </cell>
          <cell r="E664" t="str">
            <v>UND</v>
          </cell>
          <cell r="F664"/>
          <cell r="G664">
            <v>46774</v>
          </cell>
          <cell r="H664"/>
          <cell r="I664">
            <v>45824</v>
          </cell>
          <cell r="J664"/>
          <cell r="K664">
            <v>50275</v>
          </cell>
          <cell r="L664"/>
          <cell r="M664">
            <v>49254</v>
          </cell>
          <cell r="N664"/>
          <cell r="O664">
            <v>58909</v>
          </cell>
          <cell r="P664"/>
          <cell r="Q664">
            <v>57713</v>
          </cell>
          <cell r="R664" t="str">
            <v>CUMPLE</v>
          </cell>
          <cell r="S664" t="str">
            <v>CUMPLE</v>
          </cell>
          <cell r="T664" t="str">
            <v>CUMPLE</v>
          </cell>
          <cell r="U664">
            <v>50930.333333333336</v>
          </cell>
        </row>
        <row r="665">
          <cell r="C665" t="str">
            <v>17.1.4</v>
          </cell>
          <cell r="D665" t="str">
            <v>INSTALACIÓN LAVAMANOS EXISTENTE O REUTILIZADO TIPO ACERO INOXIDABLE</v>
          </cell>
          <cell r="E665" t="str">
            <v>UND</v>
          </cell>
          <cell r="F665"/>
          <cell r="G665">
            <v>52950</v>
          </cell>
          <cell r="H665"/>
          <cell r="I665">
            <v>51875</v>
          </cell>
          <cell r="J665"/>
          <cell r="K665">
            <v>56729</v>
          </cell>
          <cell r="L665"/>
          <cell r="M665">
            <v>55577</v>
          </cell>
          <cell r="N665"/>
          <cell r="O665">
            <v>60343</v>
          </cell>
          <cell r="P665"/>
          <cell r="Q665">
            <v>59118</v>
          </cell>
          <cell r="R665" t="str">
            <v>CUMPLE</v>
          </cell>
          <cell r="S665" t="str">
            <v>CUMPLE</v>
          </cell>
          <cell r="T665" t="str">
            <v>CUMPLE</v>
          </cell>
          <cell r="U665">
            <v>55523.333333333336</v>
          </cell>
        </row>
        <row r="666">
          <cell r="C666" t="str">
            <v>17.1.5</v>
          </cell>
          <cell r="D666" t="str">
            <v>INSTALACIÓN LAVAMANOS EXISTENTE O REUTILIZADO TIPO ANTIVANDÁLICO</v>
          </cell>
          <cell r="E666" t="str">
            <v>UND</v>
          </cell>
          <cell r="F666"/>
          <cell r="G666">
            <v>55634</v>
          </cell>
          <cell r="H666"/>
          <cell r="I666">
            <v>54505</v>
          </cell>
          <cell r="J666"/>
          <cell r="K666">
            <v>62315</v>
          </cell>
          <cell r="L666"/>
          <cell r="M666">
            <v>61050</v>
          </cell>
          <cell r="N666"/>
          <cell r="O666">
            <v>67873</v>
          </cell>
          <cell r="P666"/>
          <cell r="Q666">
            <v>66495</v>
          </cell>
          <cell r="R666" t="str">
            <v>CUMPLE</v>
          </cell>
          <cell r="S666" t="str">
            <v>CUMPLE</v>
          </cell>
          <cell r="T666" t="str">
            <v>CUMPLE</v>
          </cell>
          <cell r="U666">
            <v>60683.333333333336</v>
          </cell>
        </row>
        <row r="667">
          <cell r="C667" t="str">
            <v>17.1.6</v>
          </cell>
          <cell r="D667" t="str">
            <v>INSTALACIÓN ORINAL EXISTENTE O REUTILIZADO TIPO CERÁMICO</v>
          </cell>
          <cell r="E667" t="str">
            <v>UND</v>
          </cell>
          <cell r="F667"/>
          <cell r="G667">
            <v>49008</v>
          </cell>
          <cell r="H667"/>
          <cell r="I667">
            <v>48013</v>
          </cell>
          <cell r="J667"/>
          <cell r="K667">
            <v>54817</v>
          </cell>
          <cell r="L667"/>
          <cell r="M667">
            <v>53704</v>
          </cell>
          <cell r="N667"/>
          <cell r="O667">
            <v>59748</v>
          </cell>
          <cell r="P667"/>
          <cell r="Q667">
            <v>58535</v>
          </cell>
          <cell r="R667" t="str">
            <v>CUMPLE</v>
          </cell>
          <cell r="S667" t="str">
            <v>CUMPLE</v>
          </cell>
          <cell r="T667" t="str">
            <v>CUMPLE</v>
          </cell>
          <cell r="U667">
            <v>53417.333333333336</v>
          </cell>
        </row>
        <row r="668">
          <cell r="C668" t="str">
            <v>17.1.7</v>
          </cell>
          <cell r="D668" t="str">
            <v xml:space="preserve">INSTALACIÓN ORINAL EXISTENTE O REUTILIZADO TIPO ANTIVANDÁLICO </v>
          </cell>
          <cell r="E668" t="str">
            <v>UND</v>
          </cell>
          <cell r="F668"/>
          <cell r="G668">
            <v>71990</v>
          </cell>
          <cell r="H668"/>
          <cell r="I668">
            <v>70529</v>
          </cell>
          <cell r="J668"/>
          <cell r="K668">
            <v>78036</v>
          </cell>
          <cell r="L668"/>
          <cell r="M668">
            <v>76452</v>
          </cell>
          <cell r="N668"/>
          <cell r="O668">
            <v>83796</v>
          </cell>
          <cell r="P668"/>
          <cell r="Q668">
            <v>82095</v>
          </cell>
          <cell r="R668" t="str">
            <v>CUMPLE</v>
          </cell>
          <cell r="S668" t="str">
            <v>CUMPLE</v>
          </cell>
          <cell r="T668" t="str">
            <v>CUMPLE</v>
          </cell>
          <cell r="U668">
            <v>76358.666666666672</v>
          </cell>
        </row>
        <row r="669">
          <cell r="C669" t="str">
            <v>17.1.8</v>
          </cell>
          <cell r="D669" t="str">
            <v xml:space="preserve">SUMINISTRO E INSTALACIÓN SANITARIO EN PORCELANA DE TANQUE (DOS PIEZAS) PARA ADULTO </v>
          </cell>
          <cell r="E669" t="str">
            <v>UND</v>
          </cell>
          <cell r="F669"/>
          <cell r="G669">
            <v>366223</v>
          </cell>
          <cell r="H669"/>
          <cell r="I669">
            <v>358789</v>
          </cell>
          <cell r="J669"/>
          <cell r="K669">
            <v>394896</v>
          </cell>
          <cell r="L669"/>
          <cell r="M669">
            <v>386880</v>
          </cell>
          <cell r="N669"/>
          <cell r="O669">
            <v>456108</v>
          </cell>
          <cell r="P669"/>
          <cell r="Q669">
            <v>446849</v>
          </cell>
          <cell r="R669" t="str">
            <v>CUMPLE</v>
          </cell>
          <cell r="S669" t="str">
            <v>CUMPLE</v>
          </cell>
          <cell r="T669" t="str">
            <v>CUMPLE</v>
          </cell>
          <cell r="U669">
            <v>397506</v>
          </cell>
        </row>
        <row r="670">
          <cell r="C670" t="str">
            <v>17.1.9</v>
          </cell>
          <cell r="D670" t="str">
            <v>SUMINISTRO E INSTALACIÓN SANITARIO FLUXÓMETRO (INCLUYE GRIFERÍA)</v>
          </cell>
          <cell r="E670" t="str">
            <v>UND</v>
          </cell>
          <cell r="F670"/>
          <cell r="G670">
            <v>732890</v>
          </cell>
          <cell r="H670"/>
          <cell r="I670">
            <v>718012</v>
          </cell>
          <cell r="J670"/>
          <cell r="K670">
            <v>872283</v>
          </cell>
          <cell r="L670"/>
          <cell r="M670">
            <v>854576</v>
          </cell>
          <cell r="N670"/>
          <cell r="O670">
            <v>970951</v>
          </cell>
          <cell r="P670"/>
          <cell r="Q670">
            <v>951241</v>
          </cell>
          <cell r="R670" t="str">
            <v>CUMPLE</v>
          </cell>
          <cell r="S670" t="str">
            <v>CUMPLE</v>
          </cell>
          <cell r="T670" t="str">
            <v>CUMPLE</v>
          </cell>
          <cell r="U670">
            <v>841276.33333333337</v>
          </cell>
        </row>
        <row r="671">
          <cell r="C671" t="str">
            <v>17.1.10</v>
          </cell>
          <cell r="D671" t="str">
            <v xml:space="preserve">SUMINISTRO E INSTALACIÓN SANITARIO EN PORCELANA SANITARIA AHORRADOR PARA ADULTO </v>
          </cell>
          <cell r="E671" t="str">
            <v>UND</v>
          </cell>
          <cell r="F671"/>
          <cell r="G671">
            <v>368380</v>
          </cell>
          <cell r="H671"/>
          <cell r="I671">
            <v>360902</v>
          </cell>
          <cell r="J671"/>
          <cell r="K671">
            <v>426761</v>
          </cell>
          <cell r="L671"/>
          <cell r="M671">
            <v>418098</v>
          </cell>
          <cell r="N671"/>
          <cell r="O671">
            <v>464910</v>
          </cell>
          <cell r="P671"/>
          <cell r="Q671">
            <v>455472</v>
          </cell>
          <cell r="R671" t="str">
            <v>CUMPLE</v>
          </cell>
          <cell r="S671" t="str">
            <v>CUMPLE</v>
          </cell>
          <cell r="T671" t="str">
            <v>CUMPLE</v>
          </cell>
          <cell r="U671">
            <v>411490.66666666669</v>
          </cell>
        </row>
        <row r="672">
          <cell r="C672" t="str">
            <v>17.1.11</v>
          </cell>
          <cell r="D672" t="str">
            <v xml:space="preserve">SUMINISTRO E INSTALACIÓN SANITARIO INFANTIL EN PORCELANA SANITARIA AHORRADOR </v>
          </cell>
          <cell r="E672" t="str">
            <v>UND</v>
          </cell>
          <cell r="F672"/>
          <cell r="G672">
            <v>481694</v>
          </cell>
          <cell r="H672"/>
          <cell r="I672">
            <v>471916</v>
          </cell>
          <cell r="J672"/>
          <cell r="K672">
            <v>548203</v>
          </cell>
          <cell r="L672"/>
          <cell r="M672">
            <v>537074</v>
          </cell>
          <cell r="N672"/>
          <cell r="O672">
            <v>588937</v>
          </cell>
          <cell r="P672"/>
          <cell r="Q672">
            <v>576982</v>
          </cell>
          <cell r="R672" t="str">
            <v>CUMPLE</v>
          </cell>
          <cell r="S672" t="str">
            <v>CUMPLE</v>
          </cell>
          <cell r="T672" t="str">
            <v>CUMPLE</v>
          </cell>
          <cell r="U672">
            <v>528657.33333333337</v>
          </cell>
        </row>
        <row r="673">
          <cell r="C673" t="str">
            <v>17.1.12</v>
          </cell>
          <cell r="D673" t="str">
            <v>SUMINISTRO E INSTALACIÓN SANITARIO INFANTIL DOS PIEZAS (INCLUYE ACCESORIOS)</v>
          </cell>
          <cell r="E673" t="str">
            <v>UND</v>
          </cell>
          <cell r="F673"/>
          <cell r="G673">
            <v>466276</v>
          </cell>
          <cell r="H673"/>
          <cell r="I673">
            <v>456811</v>
          </cell>
          <cell r="J673"/>
          <cell r="K673">
            <v>532945</v>
          </cell>
          <cell r="L673"/>
          <cell r="M673">
            <v>522126</v>
          </cell>
          <cell r="N673"/>
          <cell r="O673">
            <v>572790</v>
          </cell>
          <cell r="P673"/>
          <cell r="Q673">
            <v>561162</v>
          </cell>
          <cell r="R673" t="str">
            <v>CUMPLE</v>
          </cell>
          <cell r="S673" t="str">
            <v>CUMPLE</v>
          </cell>
          <cell r="T673" t="str">
            <v>CUMPLE</v>
          </cell>
          <cell r="U673">
            <v>513366.33333333331</v>
          </cell>
        </row>
        <row r="674">
          <cell r="C674" t="str">
            <v>17.1.13</v>
          </cell>
          <cell r="D674" t="str">
            <v>SUMINISTRO E INSTALACIÓN LAVAMANOS EN PORCELANA DE COLGAR (INCLUYE ACCESORIOS Y GRIFERÍA)</v>
          </cell>
          <cell r="E674" t="str">
            <v>UND</v>
          </cell>
          <cell r="F674"/>
          <cell r="G674">
            <v>436796</v>
          </cell>
          <cell r="H674"/>
          <cell r="I674">
            <v>427929</v>
          </cell>
          <cell r="J674"/>
          <cell r="K674">
            <v>487185</v>
          </cell>
          <cell r="L674"/>
          <cell r="M674">
            <v>477295</v>
          </cell>
          <cell r="N674"/>
          <cell r="O674">
            <v>557870</v>
          </cell>
          <cell r="P674"/>
          <cell r="Q674">
            <v>546545</v>
          </cell>
          <cell r="R674" t="str">
            <v>CUMPLE</v>
          </cell>
          <cell r="S674" t="str">
            <v>CUMPLE</v>
          </cell>
          <cell r="T674" t="str">
            <v>CUMPLE</v>
          </cell>
          <cell r="U674">
            <v>483923</v>
          </cell>
        </row>
        <row r="675">
          <cell r="C675" t="str">
            <v>17.1.14</v>
          </cell>
          <cell r="D675" t="str">
            <v>SUMINISTRO E INSTALACIÓN LAVAMANOS PEDESTAL EN PORCELANA (INCLUYE ACCESORIOS Y GRIFERÍA)</v>
          </cell>
          <cell r="E675" t="str">
            <v>UND</v>
          </cell>
          <cell r="F675"/>
          <cell r="G675">
            <v>221059</v>
          </cell>
          <cell r="H675"/>
          <cell r="I675">
            <v>216572</v>
          </cell>
          <cell r="J675"/>
          <cell r="K675">
            <v>246726</v>
          </cell>
          <cell r="L675"/>
          <cell r="M675">
            <v>241717</v>
          </cell>
          <cell r="N675"/>
          <cell r="O675">
            <v>268273</v>
          </cell>
          <cell r="P675"/>
          <cell r="Q675">
            <v>262827</v>
          </cell>
          <cell r="R675" t="str">
            <v>CUMPLE</v>
          </cell>
          <cell r="S675" t="str">
            <v>CUMPLE</v>
          </cell>
          <cell r="T675" t="str">
            <v>CUMPLE</v>
          </cell>
          <cell r="U675">
            <v>240372</v>
          </cell>
        </row>
        <row r="676">
          <cell r="C676" t="str">
            <v>17.1.15</v>
          </cell>
          <cell r="D676" t="str">
            <v>SUMINISTRO E INSTALACIÓN LAVAMANOS DE EMPOTRAR EN PORCELANA (INCLUYE ACCESORIOS Y GRIFERÍA)</v>
          </cell>
          <cell r="E676" t="str">
            <v>UND</v>
          </cell>
          <cell r="F676"/>
          <cell r="G676">
            <v>205340</v>
          </cell>
          <cell r="H676"/>
          <cell r="I676">
            <v>201172</v>
          </cell>
          <cell r="J676"/>
          <cell r="K676">
            <v>230080</v>
          </cell>
          <cell r="L676"/>
          <cell r="M676">
            <v>225409</v>
          </cell>
          <cell r="N676"/>
          <cell r="O676">
            <v>249270</v>
          </cell>
          <cell r="P676"/>
          <cell r="Q676">
            <v>244210</v>
          </cell>
          <cell r="R676" t="str">
            <v>CUMPLE</v>
          </cell>
          <cell r="S676" t="str">
            <v>CUMPLE</v>
          </cell>
          <cell r="T676" t="str">
            <v>CUMPLE</v>
          </cell>
          <cell r="U676">
            <v>223597</v>
          </cell>
        </row>
        <row r="677">
          <cell r="C677" t="str">
            <v>17.1.16</v>
          </cell>
          <cell r="D677" t="str">
            <v>SUMINISTRO E INSTALACIÓN LAVAMANOS DE SOBREPONER EN PORCELANA (INCLUYE ACCESORIOS Y GRIFERÍA)</v>
          </cell>
          <cell r="E677" t="str">
            <v>UND</v>
          </cell>
          <cell r="F677"/>
          <cell r="G677">
            <v>375202</v>
          </cell>
          <cell r="H677"/>
          <cell r="I677">
            <v>367585</v>
          </cell>
          <cell r="J677"/>
          <cell r="K677">
            <v>413562</v>
          </cell>
          <cell r="L677"/>
          <cell r="M677">
            <v>405167</v>
          </cell>
          <cell r="N677"/>
          <cell r="O677">
            <v>480899</v>
          </cell>
          <cell r="P677"/>
          <cell r="Q677">
            <v>471137</v>
          </cell>
          <cell r="R677" t="str">
            <v>CUMPLE</v>
          </cell>
          <cell r="S677" t="str">
            <v>CUMPLE</v>
          </cell>
          <cell r="T677" t="str">
            <v>CUMPLE</v>
          </cell>
          <cell r="U677">
            <v>414629.66666666669</v>
          </cell>
        </row>
        <row r="678">
          <cell r="C678" t="str">
            <v>17.1.17</v>
          </cell>
          <cell r="D678" t="str">
            <v>SUMINISTRO E INSTALACIÓN LAVAMANOS EN ACERO INOXIDABLE DE COLGAR (INCLUYE ACCESORIOS Y GRIFERÍA)</v>
          </cell>
          <cell r="E678" t="str">
            <v>UND</v>
          </cell>
          <cell r="F678"/>
          <cell r="G678">
            <v>269668</v>
          </cell>
          <cell r="H678"/>
          <cell r="I678">
            <v>264194</v>
          </cell>
          <cell r="J678"/>
          <cell r="K678">
            <v>306811</v>
          </cell>
          <cell r="L678"/>
          <cell r="M678">
            <v>300583</v>
          </cell>
          <cell r="N678"/>
          <cell r="O678">
            <v>365070</v>
          </cell>
          <cell r="P678"/>
          <cell r="Q678">
            <v>357659</v>
          </cell>
          <cell r="R678" t="str">
            <v>CUMPLE</v>
          </cell>
          <cell r="S678" t="str">
            <v>CUMPLE</v>
          </cell>
          <cell r="T678" t="str">
            <v>CUMPLE</v>
          </cell>
          <cell r="U678">
            <v>307478.66666666669</v>
          </cell>
        </row>
        <row r="679">
          <cell r="C679" t="str">
            <v>17.1.18</v>
          </cell>
          <cell r="D679" t="str">
            <v>SUMINISTRO E INSTALACIÓN LAVAMANOS DE EMPOTRAR EN ACERO INOXIDABLE (INCLUYE ACCESORIOS Y GRIFERÍA)</v>
          </cell>
          <cell r="E679" t="str">
            <v>UND</v>
          </cell>
          <cell r="F679"/>
          <cell r="G679">
            <v>284912</v>
          </cell>
          <cell r="H679"/>
          <cell r="I679">
            <v>279128</v>
          </cell>
          <cell r="J679"/>
          <cell r="K679">
            <v>323714</v>
          </cell>
          <cell r="L679"/>
          <cell r="M679">
            <v>317143</v>
          </cell>
          <cell r="N679"/>
          <cell r="O679">
            <v>384420</v>
          </cell>
          <cell r="P679"/>
          <cell r="Q679">
            <v>376616</v>
          </cell>
          <cell r="R679" t="str">
            <v>CUMPLE</v>
          </cell>
          <cell r="S679" t="str">
            <v>CUMPLE</v>
          </cell>
          <cell r="T679" t="str">
            <v>CUMPLE</v>
          </cell>
          <cell r="U679">
            <v>324295.66666666669</v>
          </cell>
        </row>
        <row r="680">
          <cell r="C680" t="str">
            <v>17.1.19</v>
          </cell>
          <cell r="D680" t="str">
            <v>SUMINISTRO E INSTALACIÓN LAVAMANOS DE SOBREPONER EN ACERO INOXIDABLE (INCLUYE ACCESORIOS Y GRIFERÍA)</v>
          </cell>
          <cell r="E680" t="str">
            <v>UND</v>
          </cell>
          <cell r="F680"/>
          <cell r="G680">
            <v>295744</v>
          </cell>
          <cell r="H680"/>
          <cell r="I680">
            <v>289740</v>
          </cell>
          <cell r="J680"/>
          <cell r="K680">
            <v>335904</v>
          </cell>
          <cell r="L680"/>
          <cell r="M680">
            <v>329085</v>
          </cell>
          <cell r="N680"/>
          <cell r="O680">
            <v>398735</v>
          </cell>
          <cell r="P680"/>
          <cell r="Q680">
            <v>390641</v>
          </cell>
          <cell r="R680" t="str">
            <v>CUMPLE</v>
          </cell>
          <cell r="S680" t="str">
            <v>CUMPLE</v>
          </cell>
          <cell r="T680" t="str">
            <v>CUMPLE</v>
          </cell>
          <cell r="U680">
            <v>336488.66666666669</v>
          </cell>
        </row>
        <row r="681">
          <cell r="C681" t="str">
            <v>17.1.20</v>
          </cell>
          <cell r="D681" t="str">
            <v>SUMINISTRO E INSTALACIÓN LAVAMANOS PEDESTAL EN ACERO INOXIDABLE (INCLUYE ACCESORIOS Y GRIFERÍA)</v>
          </cell>
          <cell r="E681" t="str">
            <v>UND</v>
          </cell>
          <cell r="F681"/>
          <cell r="G681">
            <v>1461673</v>
          </cell>
          <cell r="H681"/>
          <cell r="I681">
            <v>1432001</v>
          </cell>
          <cell r="J681"/>
          <cell r="K681">
            <v>1731830</v>
          </cell>
          <cell r="L681"/>
          <cell r="M681">
            <v>1696674</v>
          </cell>
          <cell r="N681"/>
          <cell r="O681">
            <v>1975215</v>
          </cell>
          <cell r="P681"/>
          <cell r="Q681">
            <v>1935118</v>
          </cell>
          <cell r="R681" t="str">
            <v>CUMPLE</v>
          </cell>
          <cell r="S681" t="str">
            <v>CUMPLE</v>
          </cell>
          <cell r="T681" t="str">
            <v>CUMPLE</v>
          </cell>
          <cell r="U681">
            <v>1687931</v>
          </cell>
        </row>
        <row r="682">
          <cell r="C682" t="str">
            <v>17.1.21</v>
          </cell>
          <cell r="D682" t="str">
            <v>SUMINISTRO E INSTALACIÓN LAVAMANOS ANTIVANDÁLICO (INCLUYE ACCESORIOS Y GRIFERÍA)</v>
          </cell>
          <cell r="E682" t="str">
            <v>UND</v>
          </cell>
          <cell r="F682"/>
          <cell r="G682">
            <v>1320606</v>
          </cell>
          <cell r="H682"/>
          <cell r="I682">
            <v>1293798</v>
          </cell>
          <cell r="J682"/>
          <cell r="K682">
            <v>1521799</v>
          </cell>
          <cell r="L682"/>
          <cell r="M682">
            <v>1490906</v>
          </cell>
          <cell r="N682"/>
          <cell r="O682">
            <v>1806350</v>
          </cell>
          <cell r="P682"/>
          <cell r="Q682">
            <v>1769681</v>
          </cell>
          <cell r="R682" t="str">
            <v>CUMPLE</v>
          </cell>
          <cell r="S682" t="str">
            <v>CUMPLE</v>
          </cell>
          <cell r="T682" t="str">
            <v>CUMPLE</v>
          </cell>
          <cell r="U682">
            <v>1518128.3333333333</v>
          </cell>
        </row>
        <row r="683">
          <cell r="C683" t="str">
            <v>17.1.22</v>
          </cell>
          <cell r="D683" t="str">
            <v>SUMINISTRO E INSTALACIÓN LAVAMANOS ANTIVANDÁLICO CORRIDO EN ACERO INOXIDABLE LONG: 1.50 A 2.00 MTS (INCLUYE ACCESORIOS Y GRIFERÍA)</v>
          </cell>
          <cell r="E683" t="str">
            <v>UND</v>
          </cell>
          <cell r="F683"/>
          <cell r="G683">
            <v>2200328</v>
          </cell>
          <cell r="H683"/>
          <cell r="I683">
            <v>2155661</v>
          </cell>
          <cell r="J683"/>
          <cell r="K683">
            <v>2535547</v>
          </cell>
          <cell r="L683"/>
          <cell r="M683">
            <v>2484075</v>
          </cell>
          <cell r="N683"/>
          <cell r="O683">
            <v>3009652</v>
          </cell>
          <cell r="P683"/>
          <cell r="Q683">
            <v>2948556</v>
          </cell>
          <cell r="R683" t="str">
            <v>CUMPLE</v>
          </cell>
          <cell r="S683" t="str">
            <v>CUMPLE</v>
          </cell>
          <cell r="T683" t="str">
            <v>CUMPLE</v>
          </cell>
          <cell r="U683">
            <v>2529430.6666666665</v>
          </cell>
        </row>
        <row r="684">
          <cell r="C684" t="str">
            <v>17.1.23</v>
          </cell>
          <cell r="D684" t="str">
            <v>SUMINISTRO E INSTALACIÓN LAVAMANOS DE COLGAR LINEA INFANTIL EN PORCELANA (INCLUYE GRIFERÍA Y ACCESORIOS)</v>
          </cell>
          <cell r="E684" t="str">
            <v>UND</v>
          </cell>
          <cell r="F684"/>
          <cell r="G684">
            <v>165541</v>
          </cell>
          <cell r="H684"/>
          <cell r="I684">
            <v>162181</v>
          </cell>
          <cell r="J684"/>
          <cell r="K684">
            <v>190242</v>
          </cell>
          <cell r="L684"/>
          <cell r="M684">
            <v>186380</v>
          </cell>
          <cell r="N684"/>
          <cell r="O684">
            <v>207752</v>
          </cell>
          <cell r="P684"/>
          <cell r="Q684">
            <v>203535</v>
          </cell>
          <cell r="R684" t="str">
            <v>CUMPLE</v>
          </cell>
          <cell r="S684" t="str">
            <v>CUMPLE</v>
          </cell>
          <cell r="T684" t="str">
            <v>CUMPLE</v>
          </cell>
          <cell r="U684">
            <v>184032</v>
          </cell>
        </row>
        <row r="685">
          <cell r="C685" t="str">
            <v>17.1.24</v>
          </cell>
          <cell r="D685" t="str">
            <v>SUMINISTRO E INSTALACIÓN LAVAMANOS DE EMPOTRAR LINEA INFANTIL EN PORCELANA (INCLUYE ACCESORIOS Y GRIFERÍA)</v>
          </cell>
          <cell r="E685" t="str">
            <v>UND</v>
          </cell>
          <cell r="F685"/>
          <cell r="G685">
            <v>214927</v>
          </cell>
          <cell r="H685"/>
          <cell r="I685">
            <v>210564</v>
          </cell>
          <cell r="J685"/>
          <cell r="K685">
            <v>247027</v>
          </cell>
          <cell r="L685"/>
          <cell r="M685">
            <v>242012</v>
          </cell>
          <cell r="N685"/>
          <cell r="O685">
            <v>269811</v>
          </cell>
          <cell r="P685"/>
          <cell r="Q685">
            <v>264334</v>
          </cell>
          <cell r="R685" t="str">
            <v>CUMPLE</v>
          </cell>
          <cell r="S685" t="str">
            <v>CUMPLE</v>
          </cell>
          <cell r="T685" t="str">
            <v>CUMPLE</v>
          </cell>
          <cell r="U685">
            <v>238970</v>
          </cell>
        </row>
        <row r="686">
          <cell r="C686" t="str">
            <v>17.1.25</v>
          </cell>
          <cell r="D686" t="str">
            <v>SUMINISTRO E INSTALACIÓN ORINAL DE FLUXÓMETRO (INCLUYE GRIFERÍA)</v>
          </cell>
          <cell r="E686" t="str">
            <v>UND</v>
          </cell>
          <cell r="F686"/>
          <cell r="G686">
            <v>1096311</v>
          </cell>
          <cell r="H686"/>
          <cell r="I686">
            <v>1074056</v>
          </cell>
          <cell r="J686"/>
          <cell r="K686">
            <v>1207116</v>
          </cell>
          <cell r="L686"/>
          <cell r="M686">
            <v>1182612</v>
          </cell>
          <cell r="N686"/>
          <cell r="O686">
            <v>1337932</v>
          </cell>
          <cell r="P686"/>
          <cell r="Q686">
            <v>1310772</v>
          </cell>
          <cell r="R686" t="str">
            <v>CUMPLE</v>
          </cell>
          <cell r="S686" t="str">
            <v>CUMPLE</v>
          </cell>
          <cell r="T686" t="str">
            <v>CUMPLE</v>
          </cell>
          <cell r="U686">
            <v>1189146.6666666667</v>
          </cell>
        </row>
        <row r="687">
          <cell r="C687" t="str">
            <v>17.1.26</v>
          </cell>
          <cell r="D687" t="str">
            <v>SUMNISTRO E INSTALACIÓN ORINAL MEDIANO EN PORCELANA (INCLUYE ACCESORIOS Y GRIFERIA)</v>
          </cell>
          <cell r="E687" t="str">
            <v>UND</v>
          </cell>
          <cell r="F687"/>
          <cell r="G687">
            <v>442987</v>
          </cell>
          <cell r="H687"/>
          <cell r="I687">
            <v>433994</v>
          </cell>
          <cell r="J687"/>
          <cell r="K687">
            <v>507008</v>
          </cell>
          <cell r="L687"/>
          <cell r="M687">
            <v>496716</v>
          </cell>
          <cell r="N687"/>
          <cell r="O687">
            <v>557068</v>
          </cell>
          <cell r="P687"/>
          <cell r="Q687">
            <v>545760</v>
          </cell>
          <cell r="R687" t="str">
            <v>CUMPLE</v>
          </cell>
          <cell r="S687" t="str">
            <v>CUMPLE</v>
          </cell>
          <cell r="T687" t="str">
            <v>CUMPLE</v>
          </cell>
          <cell r="U687">
            <v>492156.66666666669</v>
          </cell>
        </row>
        <row r="688">
          <cell r="C688" t="str">
            <v>17.1.27</v>
          </cell>
          <cell r="D688" t="str">
            <v>SUMINISTRO E INSTALACIÓN ORINAL MEDIANO ANTIVANDÁLICO (INCLUYE ACCESORIOS Y GRIFERIA)</v>
          </cell>
          <cell r="E688" t="str">
            <v>UND</v>
          </cell>
          <cell r="F688"/>
          <cell r="G688">
            <v>557978</v>
          </cell>
          <cell r="H688"/>
          <cell r="I688">
            <v>546651</v>
          </cell>
          <cell r="J688"/>
          <cell r="K688">
            <v>637534</v>
          </cell>
          <cell r="L688"/>
          <cell r="M688">
            <v>624592</v>
          </cell>
          <cell r="N688"/>
          <cell r="O688">
            <v>693453</v>
          </cell>
          <cell r="P688"/>
          <cell r="Q688">
            <v>679376</v>
          </cell>
          <cell r="R688" t="str">
            <v>CUMPLE</v>
          </cell>
          <cell r="S688" t="str">
            <v>CUMPLE</v>
          </cell>
          <cell r="T688" t="str">
            <v>CUMPLE</v>
          </cell>
          <cell r="U688">
            <v>616873</v>
          </cell>
        </row>
        <row r="689">
          <cell r="C689" t="str">
            <v>17.1.28</v>
          </cell>
          <cell r="D689" t="str">
            <v>SUMINISTRO E INSTALACIÓN ORINAL INFANTIL DE COLGAR EN PORCELANA (INCLUYE ACCESORIOS Y GRIFERÍA)</v>
          </cell>
          <cell r="E689" t="str">
            <v>UND</v>
          </cell>
          <cell r="F689"/>
          <cell r="G689">
            <v>334966</v>
          </cell>
          <cell r="H689"/>
          <cell r="I689">
            <v>328166</v>
          </cell>
          <cell r="J689"/>
          <cell r="K689">
            <v>358842</v>
          </cell>
          <cell r="L689"/>
          <cell r="M689">
            <v>351558</v>
          </cell>
          <cell r="N689"/>
          <cell r="O689">
            <v>383312</v>
          </cell>
          <cell r="P689"/>
          <cell r="Q689">
            <v>375531</v>
          </cell>
          <cell r="R689" t="str">
            <v>CUMPLE</v>
          </cell>
          <cell r="S689" t="str">
            <v>CUMPLE</v>
          </cell>
          <cell r="T689" t="str">
            <v>CUMPLE</v>
          </cell>
          <cell r="U689">
            <v>351751.66666666669</v>
          </cell>
        </row>
        <row r="690">
          <cell r="C690" t="str">
            <v>17.1.29</v>
          </cell>
          <cell r="D690" t="str">
            <v>SUMINISTRO E INSTALACIÓN DUCHA MEZCLADORA SIN SALIDA A BAÑERA</v>
          </cell>
          <cell r="E690" t="str">
            <v>UND</v>
          </cell>
          <cell r="F690"/>
          <cell r="G690">
            <v>185716</v>
          </cell>
          <cell r="H690"/>
          <cell r="I690">
            <v>181946</v>
          </cell>
          <cell r="J690"/>
          <cell r="K690">
            <v>200456</v>
          </cell>
          <cell r="L690"/>
          <cell r="M690">
            <v>196387</v>
          </cell>
          <cell r="N690"/>
          <cell r="O690">
            <v>214571</v>
          </cell>
          <cell r="P690"/>
          <cell r="Q690">
            <v>210215</v>
          </cell>
          <cell r="R690" t="str">
            <v>CUMPLE</v>
          </cell>
          <cell r="S690" t="str">
            <v>CUMPLE</v>
          </cell>
          <cell r="T690" t="str">
            <v>CUMPLE</v>
          </cell>
          <cell r="U690">
            <v>196182.66666666666</v>
          </cell>
        </row>
        <row r="691">
          <cell r="C691" t="str">
            <v>17.1.30</v>
          </cell>
          <cell r="D691" t="str">
            <v xml:space="preserve">SUMINISTRO E INSTALACIÓN DUCHA TIPO TELÉFONO </v>
          </cell>
          <cell r="E691" t="str">
            <v>UND</v>
          </cell>
          <cell r="F691"/>
          <cell r="G691">
            <v>121541</v>
          </cell>
          <cell r="H691"/>
          <cell r="I691">
            <v>119074</v>
          </cell>
          <cell r="J691"/>
          <cell r="K691">
            <v>133614</v>
          </cell>
          <cell r="L691"/>
          <cell r="M691">
            <v>130902</v>
          </cell>
          <cell r="N691"/>
          <cell r="O691">
            <v>155862</v>
          </cell>
          <cell r="P691"/>
          <cell r="Q691">
            <v>152698</v>
          </cell>
          <cell r="R691" t="str">
            <v>CUMPLE</v>
          </cell>
          <cell r="S691" t="str">
            <v>CUMPLE</v>
          </cell>
          <cell r="T691" t="str">
            <v>CUMPLE</v>
          </cell>
          <cell r="U691">
            <v>134224.66666666666</v>
          </cell>
        </row>
        <row r="692">
          <cell r="C692" t="str">
            <v>17.1.31</v>
          </cell>
          <cell r="D692" t="str">
            <v>SUMINISTRO E INSTALACIÓN DUCHA ANTIVANDALICA</v>
          </cell>
          <cell r="E692" t="str">
            <v>UND</v>
          </cell>
          <cell r="F692"/>
          <cell r="G692">
            <v>315475</v>
          </cell>
          <cell r="H692"/>
          <cell r="I692">
            <v>309071</v>
          </cell>
          <cell r="J692"/>
          <cell r="K692">
            <v>368003</v>
          </cell>
          <cell r="L692"/>
          <cell r="M692">
            <v>360533</v>
          </cell>
          <cell r="N692"/>
          <cell r="O692">
            <v>410522</v>
          </cell>
          <cell r="P692"/>
          <cell r="Q692">
            <v>402188</v>
          </cell>
          <cell r="R692" t="str">
            <v>CUMPLE</v>
          </cell>
          <cell r="S692" t="str">
            <v>CUMPLE</v>
          </cell>
          <cell r="T692" t="str">
            <v>CUMPLE</v>
          </cell>
          <cell r="U692">
            <v>357264</v>
          </cell>
        </row>
        <row r="693">
          <cell r="C693" t="str">
            <v>17.1.32</v>
          </cell>
          <cell r="D693" t="str">
            <v>SUMINISTRO E INSTALACIÓN DE LAVAPLATOS UNA POCETA (35 X 50 CMS) EN ACERO INOXIDABLE DE EMPOTRAR</v>
          </cell>
          <cell r="E693" t="str">
            <v>UND</v>
          </cell>
          <cell r="F693"/>
          <cell r="G693">
            <v>231829</v>
          </cell>
          <cell r="H693"/>
          <cell r="I693">
            <v>227123</v>
          </cell>
          <cell r="J693"/>
          <cell r="K693">
            <v>262235</v>
          </cell>
          <cell r="L693"/>
          <cell r="M693">
            <v>256912</v>
          </cell>
          <cell r="N693"/>
          <cell r="O693">
            <v>283575</v>
          </cell>
          <cell r="P693"/>
          <cell r="Q693">
            <v>277818</v>
          </cell>
          <cell r="R693" t="str">
            <v>CUMPLE</v>
          </cell>
          <cell r="S693" t="str">
            <v>CUMPLE</v>
          </cell>
          <cell r="T693" t="str">
            <v>CUMPLE</v>
          </cell>
          <cell r="U693">
            <v>253951</v>
          </cell>
        </row>
        <row r="694">
          <cell r="C694" t="str">
            <v>17.1.33</v>
          </cell>
          <cell r="D694" t="str">
            <v>SUMINISTRO E INSTALACIÓN DE LAVAPLATOS CON DOBLE POCETA EN ACERO INOXIDABLE DE EMPOTRAR</v>
          </cell>
          <cell r="E694" t="str">
            <v>UND</v>
          </cell>
          <cell r="F694"/>
          <cell r="G694">
            <v>385920</v>
          </cell>
          <cell r="H694"/>
          <cell r="I694">
            <v>378086</v>
          </cell>
          <cell r="J694"/>
          <cell r="K694">
            <v>423278</v>
          </cell>
          <cell r="L694"/>
          <cell r="M694">
            <v>414685</v>
          </cell>
          <cell r="N694"/>
          <cell r="O694">
            <v>449431</v>
          </cell>
          <cell r="P694"/>
          <cell r="Q694">
            <v>440308</v>
          </cell>
          <cell r="R694" t="str">
            <v>CUMPLE</v>
          </cell>
          <cell r="S694" t="str">
            <v>CUMPLE</v>
          </cell>
          <cell r="T694" t="str">
            <v>CUMPLE</v>
          </cell>
          <cell r="U694">
            <v>411026.33333333331</v>
          </cell>
        </row>
        <row r="695">
          <cell r="C695" t="str">
            <v>17.1.34</v>
          </cell>
          <cell r="D695" t="str">
            <v xml:space="preserve">SUMINISTRO E INSTALACIÓN DE GRIFERÍA PARA LAVAMANOS TIPO MONOCONTROL </v>
          </cell>
          <cell r="E695" t="str">
            <v>UND</v>
          </cell>
          <cell r="F695"/>
          <cell r="G695">
            <v>208233</v>
          </cell>
          <cell r="H695"/>
          <cell r="I695">
            <v>204006</v>
          </cell>
          <cell r="J695"/>
          <cell r="K695">
            <v>231405</v>
          </cell>
          <cell r="L695"/>
          <cell r="M695">
            <v>226707</v>
          </cell>
          <cell r="N695"/>
          <cell r="O695">
            <v>264187</v>
          </cell>
          <cell r="P695"/>
          <cell r="Q695">
            <v>258824</v>
          </cell>
          <cell r="R695" t="str">
            <v>CUMPLE</v>
          </cell>
          <cell r="S695" t="str">
            <v>CUMPLE</v>
          </cell>
          <cell r="T695" t="str">
            <v>CUMPLE</v>
          </cell>
          <cell r="U695">
            <v>229845.66666666666</v>
          </cell>
        </row>
        <row r="696">
          <cell r="C696" t="str">
            <v>17.1.35</v>
          </cell>
          <cell r="D696" t="str">
            <v>SUMINISTRO E INSTALACIÓN DE GRIFERÍA PARA LAVAMANOS CON SENSOR</v>
          </cell>
          <cell r="E696" t="str">
            <v>UND</v>
          </cell>
          <cell r="F696"/>
          <cell r="G696">
            <v>408015</v>
          </cell>
          <cell r="H696"/>
          <cell r="I696">
            <v>399732</v>
          </cell>
          <cell r="J696"/>
          <cell r="K696">
            <v>484250</v>
          </cell>
          <cell r="L696"/>
          <cell r="M696">
            <v>474420</v>
          </cell>
          <cell r="N696"/>
          <cell r="O696">
            <v>544225</v>
          </cell>
          <cell r="P696"/>
          <cell r="Q696">
            <v>533177</v>
          </cell>
          <cell r="R696" t="str">
            <v>CUMPLE</v>
          </cell>
          <cell r="S696" t="str">
            <v>CUMPLE</v>
          </cell>
          <cell r="T696" t="str">
            <v>CUMPLE</v>
          </cell>
          <cell r="U696">
            <v>469109.66666666669</v>
          </cell>
        </row>
        <row r="697">
          <cell r="C697" t="str">
            <v>17.1.36</v>
          </cell>
          <cell r="D697" t="str">
            <v>SUMINISTRO E INSTALACIÓN DE GRIFERÍA PARA LAVAMANOS DE COMBINACIÓN</v>
          </cell>
          <cell r="E697" t="str">
            <v>UND</v>
          </cell>
          <cell r="F697"/>
          <cell r="G697">
            <v>189143</v>
          </cell>
          <cell r="H697"/>
          <cell r="I697">
            <v>185303</v>
          </cell>
          <cell r="J697"/>
          <cell r="K697">
            <v>215782</v>
          </cell>
          <cell r="L697"/>
          <cell r="M697">
            <v>211402</v>
          </cell>
          <cell r="N697"/>
          <cell r="O697">
            <v>245660</v>
          </cell>
          <cell r="P697"/>
          <cell r="Q697">
            <v>240673</v>
          </cell>
          <cell r="R697" t="str">
            <v>CUMPLE</v>
          </cell>
          <cell r="S697" t="str">
            <v>CUMPLE</v>
          </cell>
          <cell r="T697" t="str">
            <v>CUMPLE</v>
          </cell>
          <cell r="U697">
            <v>212459.33333333334</v>
          </cell>
        </row>
        <row r="698">
          <cell r="C698" t="str">
            <v>17.1.37</v>
          </cell>
          <cell r="D698" t="str">
            <v>SUMINISTRO E INSTALACIÓN DE GRIFERÍA PARA LAVAMANOS TIPO PUSH</v>
          </cell>
          <cell r="E698" t="str">
            <v>UND</v>
          </cell>
          <cell r="F698"/>
          <cell r="G698">
            <v>233413</v>
          </cell>
          <cell r="H698"/>
          <cell r="I698">
            <v>228675</v>
          </cell>
          <cell r="J698"/>
          <cell r="K698">
            <v>269748</v>
          </cell>
          <cell r="L698"/>
          <cell r="M698">
            <v>264272</v>
          </cell>
          <cell r="N698"/>
          <cell r="O698">
            <v>308655</v>
          </cell>
          <cell r="P698"/>
          <cell r="Q698">
            <v>302389</v>
          </cell>
          <cell r="R698" t="str">
            <v>CUMPLE</v>
          </cell>
          <cell r="S698" t="str">
            <v>CUMPLE</v>
          </cell>
          <cell r="T698" t="str">
            <v>CUMPLE</v>
          </cell>
          <cell r="U698">
            <v>265112</v>
          </cell>
        </row>
        <row r="699">
          <cell r="C699" t="str">
            <v>17.1.38</v>
          </cell>
          <cell r="D699" t="str">
            <v>SUMINISTRO E INSTALACIÓN DE LLAVE INDIVIDUAL PARA LAVAMANOS</v>
          </cell>
          <cell r="E699" t="str">
            <v>UND</v>
          </cell>
          <cell r="F699"/>
          <cell r="G699">
            <v>67408</v>
          </cell>
          <cell r="H699"/>
          <cell r="I699">
            <v>66040</v>
          </cell>
          <cell r="J699"/>
          <cell r="K699">
            <v>80538</v>
          </cell>
          <cell r="L699"/>
          <cell r="M699">
            <v>78903</v>
          </cell>
          <cell r="N699"/>
          <cell r="O699">
            <v>92708</v>
          </cell>
          <cell r="P699"/>
          <cell r="Q699">
            <v>90826</v>
          </cell>
          <cell r="R699" t="str">
            <v>CUMPLE</v>
          </cell>
          <cell r="S699" t="str">
            <v>CUMPLE</v>
          </cell>
          <cell r="T699" t="str">
            <v>CUMPLE</v>
          </cell>
          <cell r="U699">
            <v>78589.666666666672</v>
          </cell>
        </row>
        <row r="700">
          <cell r="C700" t="str">
            <v>17.1.39</v>
          </cell>
          <cell r="D700" t="str">
            <v>SUMINISTRO E INSTALACIÓN DE GRIFERÍA VALVULA ANTOVANDÁLICA LAVAMANOS</v>
          </cell>
          <cell r="E700" t="str">
            <v>UND</v>
          </cell>
          <cell r="F700"/>
          <cell r="G700">
            <v>266025</v>
          </cell>
          <cell r="H700"/>
          <cell r="I700">
            <v>260625</v>
          </cell>
          <cell r="J700"/>
          <cell r="K700">
            <v>314291</v>
          </cell>
          <cell r="L700"/>
          <cell r="M700">
            <v>307911</v>
          </cell>
          <cell r="N700"/>
          <cell r="O700">
            <v>355103</v>
          </cell>
          <cell r="P700"/>
          <cell r="Q700">
            <v>347894</v>
          </cell>
          <cell r="R700" t="str">
            <v>CUMPLE</v>
          </cell>
          <cell r="S700" t="str">
            <v>CUMPLE</v>
          </cell>
          <cell r="T700" t="str">
            <v>CUMPLE</v>
          </cell>
          <cell r="U700">
            <v>305476.66666666669</v>
          </cell>
        </row>
        <row r="701">
          <cell r="C701" t="str">
            <v>17.1.40</v>
          </cell>
          <cell r="D701" t="str">
            <v>SUMINISTRO E INSTALACIÓN DE GRIFERÍA VALVULA ANTOVANDÁLICA SANITARIO</v>
          </cell>
          <cell r="E701" t="str">
            <v>UND</v>
          </cell>
          <cell r="F701"/>
          <cell r="G701">
            <v>286930</v>
          </cell>
          <cell r="H701"/>
          <cell r="I701">
            <v>281105</v>
          </cell>
          <cell r="J701"/>
          <cell r="K701">
            <v>309872</v>
          </cell>
          <cell r="L701"/>
          <cell r="M701">
            <v>303582</v>
          </cell>
          <cell r="N701"/>
          <cell r="O701">
            <v>351624</v>
          </cell>
          <cell r="P701"/>
          <cell r="Q701">
            <v>344486</v>
          </cell>
          <cell r="R701" t="str">
            <v>CUMPLE</v>
          </cell>
          <cell r="S701" t="str">
            <v>CUMPLE</v>
          </cell>
          <cell r="T701" t="str">
            <v>CUMPLE</v>
          </cell>
          <cell r="U701">
            <v>309724.33333333331</v>
          </cell>
        </row>
        <row r="702">
          <cell r="C702" t="str">
            <v>17.1.41</v>
          </cell>
          <cell r="D702" t="str">
            <v xml:space="preserve">SUMINISTRO E INSTALACIÓN DE GRIFERÍA VALVULA ANTOVANDÁLICA ORINAL </v>
          </cell>
          <cell r="E702" t="str">
            <v>UND</v>
          </cell>
          <cell r="F702"/>
          <cell r="G702">
            <v>235813</v>
          </cell>
          <cell r="H702"/>
          <cell r="I702">
            <v>231026</v>
          </cell>
          <cell r="J702"/>
          <cell r="K702">
            <v>256178</v>
          </cell>
          <cell r="L702"/>
          <cell r="M702">
            <v>250978</v>
          </cell>
          <cell r="N702"/>
          <cell r="O702">
            <v>290431</v>
          </cell>
          <cell r="P702"/>
          <cell r="Q702">
            <v>284535</v>
          </cell>
          <cell r="R702" t="str">
            <v>CUMPLE</v>
          </cell>
          <cell r="S702" t="str">
            <v>CUMPLE</v>
          </cell>
          <cell r="T702" t="str">
            <v>CUMPLE</v>
          </cell>
          <cell r="U702">
            <v>255513</v>
          </cell>
        </row>
        <row r="703">
          <cell r="C703" t="str">
            <v>17.1.42</v>
          </cell>
          <cell r="D703" t="str">
            <v>SUMINISTRO E INSTALACIÓN DE GRIFERÍA VALVULA ANTOVANDÁLICA DUCHA</v>
          </cell>
          <cell r="E703" t="str">
            <v>UND</v>
          </cell>
          <cell r="F703"/>
          <cell r="G703">
            <v>422297</v>
          </cell>
          <cell r="H703"/>
          <cell r="I703">
            <v>413724</v>
          </cell>
          <cell r="J703"/>
          <cell r="K703">
            <v>455649</v>
          </cell>
          <cell r="L703"/>
          <cell r="M703">
            <v>446399</v>
          </cell>
          <cell r="N703"/>
          <cell r="O703">
            <v>504455</v>
          </cell>
          <cell r="P703"/>
          <cell r="Q703">
            <v>494215</v>
          </cell>
          <cell r="R703" t="str">
            <v>CUMPLE</v>
          </cell>
          <cell r="S703" t="str">
            <v>CUMPLE</v>
          </cell>
          <cell r="T703" t="str">
            <v>CUMPLE</v>
          </cell>
          <cell r="U703">
            <v>451446</v>
          </cell>
        </row>
        <row r="704">
          <cell r="C704" t="str">
            <v>17.1.43</v>
          </cell>
          <cell r="D704" t="str">
            <v xml:space="preserve">SUMINISTRO E INSTALACIÓN DE GRIFERÍA PARA LAVAPLATOS TIPO MONOCONTROL </v>
          </cell>
          <cell r="E704" t="str">
            <v>UND</v>
          </cell>
          <cell r="F704"/>
          <cell r="G704">
            <v>230251</v>
          </cell>
          <cell r="H704"/>
          <cell r="I704">
            <v>225577</v>
          </cell>
          <cell r="J704"/>
          <cell r="K704">
            <v>257849</v>
          </cell>
          <cell r="L704"/>
          <cell r="M704">
            <v>252615</v>
          </cell>
          <cell r="N704"/>
          <cell r="O704">
            <v>311299</v>
          </cell>
          <cell r="P704"/>
          <cell r="Q704">
            <v>304980</v>
          </cell>
          <cell r="R704" t="str">
            <v>CUMPLE</v>
          </cell>
          <cell r="S704" t="str">
            <v>CUMPLE</v>
          </cell>
          <cell r="T704" t="str">
            <v>CUMPLE</v>
          </cell>
          <cell r="U704">
            <v>261057.33333333334</v>
          </cell>
        </row>
        <row r="705">
          <cell r="C705" t="str">
            <v>17.1.44</v>
          </cell>
          <cell r="D705" t="str">
            <v>SUMINISTRO E INSTALACIÓN DE GRIFERÍA PARA LAVAPLATOS DE COMBINACIÓN</v>
          </cell>
          <cell r="E705" t="str">
            <v>UND</v>
          </cell>
          <cell r="F705"/>
          <cell r="G705">
            <v>156635</v>
          </cell>
          <cell r="H705"/>
          <cell r="I705">
            <v>153455</v>
          </cell>
          <cell r="J705"/>
          <cell r="K705">
            <v>181825</v>
          </cell>
          <cell r="L705"/>
          <cell r="M705">
            <v>178134</v>
          </cell>
          <cell r="N705"/>
          <cell r="O705">
            <v>197075</v>
          </cell>
          <cell r="P705"/>
          <cell r="Q705">
            <v>193074</v>
          </cell>
          <cell r="R705" t="str">
            <v>CUMPLE</v>
          </cell>
          <cell r="S705" t="str">
            <v>CUMPLE</v>
          </cell>
          <cell r="T705" t="str">
            <v>CUMPLE</v>
          </cell>
          <cell r="U705">
            <v>174887.66666666666</v>
          </cell>
        </row>
        <row r="706">
          <cell r="C706" t="str">
            <v>17.1.45</v>
          </cell>
          <cell r="D706" t="str">
            <v>SUMINISTRO E INSTALACIÓN DE GRIFERÍA PARA LAVAPLATOS CUELLO DE GANSO</v>
          </cell>
          <cell r="E706" t="str">
            <v>UND</v>
          </cell>
          <cell r="F706"/>
          <cell r="G706">
            <v>79137</v>
          </cell>
          <cell r="H706"/>
          <cell r="I706">
            <v>77531</v>
          </cell>
          <cell r="J706"/>
          <cell r="K706">
            <v>92718</v>
          </cell>
          <cell r="L706"/>
          <cell r="M706">
            <v>90836</v>
          </cell>
          <cell r="N706"/>
          <cell r="O706">
            <v>108117</v>
          </cell>
          <cell r="P706"/>
          <cell r="Q706">
            <v>105922</v>
          </cell>
          <cell r="R706" t="str">
            <v>CUMPLE</v>
          </cell>
          <cell r="S706" t="str">
            <v>CUMPLE</v>
          </cell>
          <cell r="T706" t="str">
            <v>CUMPLE</v>
          </cell>
          <cell r="U706">
            <v>91429.666666666672</v>
          </cell>
        </row>
        <row r="707">
          <cell r="C707" t="str">
            <v>17.1.46</v>
          </cell>
          <cell r="D707" t="str">
            <v>SUMINISTRO E INSTALACIÓN DE GRIFERÍA MONOCONTROL PARA DUCHA</v>
          </cell>
          <cell r="E707" t="str">
            <v>UND</v>
          </cell>
          <cell r="F707"/>
          <cell r="G707">
            <v>216516</v>
          </cell>
          <cell r="H707"/>
          <cell r="I707">
            <v>212121</v>
          </cell>
          <cell r="J707"/>
          <cell r="K707">
            <v>239625</v>
          </cell>
          <cell r="L707"/>
          <cell r="M707">
            <v>234761</v>
          </cell>
          <cell r="N707"/>
          <cell r="O707">
            <v>280117</v>
          </cell>
          <cell r="P707"/>
          <cell r="Q707">
            <v>274431</v>
          </cell>
          <cell r="R707" t="str">
            <v>CUMPLE</v>
          </cell>
          <cell r="S707" t="str">
            <v>CUMPLE</v>
          </cell>
          <cell r="T707" t="str">
            <v>CUMPLE</v>
          </cell>
          <cell r="U707">
            <v>240437.66666666666</v>
          </cell>
        </row>
        <row r="708">
          <cell r="C708" t="str">
            <v>17.1.47</v>
          </cell>
          <cell r="D708" t="str">
            <v>SUMINISTRO E INSTALACIÓN DE GRIFERÍA DE COMBINACIÓN PARA DUCHA</v>
          </cell>
          <cell r="E708" t="str">
            <v>UND</v>
          </cell>
          <cell r="F708"/>
          <cell r="G708">
            <v>209776</v>
          </cell>
          <cell r="H708"/>
          <cell r="I708">
            <v>205518</v>
          </cell>
          <cell r="J708"/>
          <cell r="K708">
            <v>238069</v>
          </cell>
          <cell r="L708"/>
          <cell r="M708">
            <v>233236</v>
          </cell>
          <cell r="N708"/>
          <cell r="O708">
            <v>268150</v>
          </cell>
          <cell r="P708"/>
          <cell r="Q708">
            <v>262707</v>
          </cell>
          <cell r="R708" t="str">
            <v>CUMPLE</v>
          </cell>
          <cell r="S708" t="str">
            <v>CUMPLE</v>
          </cell>
          <cell r="T708" t="str">
            <v>CUMPLE</v>
          </cell>
          <cell r="U708">
            <v>233820.33333333334</v>
          </cell>
        </row>
        <row r="709">
          <cell r="C709" t="str">
            <v>17.1.48</v>
          </cell>
          <cell r="D709" t="str">
            <v>SUMINISTRO  E INSTALACIÓN DE LAVADERO PREFABRICADO EN GRANITO 100X60X20</v>
          </cell>
          <cell r="E709" t="str">
            <v>UND</v>
          </cell>
          <cell r="F709"/>
          <cell r="G709">
            <v>287841</v>
          </cell>
          <cell r="H709"/>
          <cell r="I709">
            <v>281998</v>
          </cell>
          <cell r="J709"/>
          <cell r="K709">
            <v>340035</v>
          </cell>
          <cell r="L709"/>
          <cell r="M709">
            <v>333132</v>
          </cell>
          <cell r="N709"/>
          <cell r="O709">
            <v>407305</v>
          </cell>
          <cell r="P709"/>
          <cell r="Q709">
            <v>399037</v>
          </cell>
          <cell r="R709" t="str">
            <v>CUMPLE</v>
          </cell>
          <cell r="S709" t="str">
            <v>CUMPLE</v>
          </cell>
          <cell r="T709" t="str">
            <v>CUMPLE</v>
          </cell>
          <cell r="U709">
            <v>338055.66666666669</v>
          </cell>
        </row>
        <row r="710">
          <cell r="C710" t="str">
            <v>17.1.49</v>
          </cell>
          <cell r="D710" t="str">
            <v xml:space="preserve">SUMINISTRO  E INSTALACIÓN DE LAVATRAPERO EN GRANITO </v>
          </cell>
          <cell r="E710" t="str">
            <v>UND</v>
          </cell>
          <cell r="F710"/>
          <cell r="G710">
            <v>284673</v>
          </cell>
          <cell r="H710"/>
          <cell r="I710">
            <v>278894</v>
          </cell>
          <cell r="J710"/>
          <cell r="K710">
            <v>325041</v>
          </cell>
          <cell r="L710"/>
          <cell r="M710">
            <v>318443</v>
          </cell>
          <cell r="N710"/>
          <cell r="O710">
            <v>392190</v>
          </cell>
          <cell r="P710"/>
          <cell r="Q710">
            <v>384229</v>
          </cell>
          <cell r="R710" t="str">
            <v>CUMPLE</v>
          </cell>
          <cell r="S710" t="str">
            <v>CUMPLE</v>
          </cell>
          <cell r="T710" t="str">
            <v>CUMPLE</v>
          </cell>
          <cell r="U710">
            <v>327188.66666666669</v>
          </cell>
        </row>
        <row r="711">
          <cell r="C711" t="str">
            <v>17.1.50</v>
          </cell>
          <cell r="D711" t="str">
            <v>SUMINISTRO E INSTALACIÓN DE CALENTADOR DE AGUA CON SISTEMA DE PASO</v>
          </cell>
          <cell r="E711" t="str">
            <v>UND</v>
          </cell>
          <cell r="F711"/>
          <cell r="G711">
            <v>1004406</v>
          </cell>
          <cell r="H711"/>
          <cell r="I711">
            <v>984017</v>
          </cell>
          <cell r="J711"/>
          <cell r="K711">
            <v>1152041</v>
          </cell>
          <cell r="L711"/>
          <cell r="M711">
            <v>1128655</v>
          </cell>
          <cell r="N711"/>
          <cell r="O711">
            <v>1366321</v>
          </cell>
          <cell r="P711"/>
          <cell r="Q711">
            <v>1338585</v>
          </cell>
          <cell r="R711" t="str">
            <v>CUMPLE</v>
          </cell>
          <cell r="S711" t="str">
            <v>CUMPLE</v>
          </cell>
          <cell r="T711" t="str">
            <v>CUMPLE</v>
          </cell>
          <cell r="U711">
            <v>1150419</v>
          </cell>
        </row>
        <row r="712">
          <cell r="C712" t="str">
            <v>17.1.51</v>
          </cell>
          <cell r="D712" t="str">
            <v xml:space="preserve">SUMINISTRO E INSTALACION SANITARIO ANTIVANDÁLICO DE UNA PIEZA EN ACERO INOXIDABLE (INCLUYE GRIFERIA ANTIVANDÁLICA) </v>
          </cell>
          <cell r="E712" t="str">
            <v>UND</v>
          </cell>
          <cell r="F712"/>
          <cell r="G712">
            <v>2273272</v>
          </cell>
          <cell r="H712"/>
          <cell r="I712">
            <v>2227125</v>
          </cell>
          <cell r="J712"/>
          <cell r="K712">
            <v>2601154</v>
          </cell>
          <cell r="L712"/>
          <cell r="M712">
            <v>2548351</v>
          </cell>
          <cell r="N712"/>
          <cell r="O712">
            <v>3003916</v>
          </cell>
          <cell r="P712"/>
          <cell r="Q712">
            <v>2942937</v>
          </cell>
          <cell r="R712" t="str">
            <v>CUMPLE</v>
          </cell>
          <cell r="S712" t="str">
            <v>CUMPLE</v>
          </cell>
          <cell r="T712" t="str">
            <v>CUMPLE</v>
          </cell>
          <cell r="U712">
            <v>2572804.3333333335</v>
          </cell>
        </row>
        <row r="713">
          <cell r="C713" t="str">
            <v>17.1.52</v>
          </cell>
          <cell r="D713" t="str">
            <v>SUMINISTRO E INSTALACION DE LAVAMANOS DE PEDAL EN ACERO INOXIDABLE 304. MESON EN CALIBRE 18 Y ESTRUCTURA CALIBRE 20. MEDIDAS 45 CM LARGO X 40 CM FONDO X 85 CM ALTO</v>
          </cell>
          <cell r="E713" t="str">
            <v>UND</v>
          </cell>
          <cell r="F713"/>
          <cell r="G713">
            <v>1179012</v>
          </cell>
          <cell r="H713"/>
          <cell r="I713">
            <v>1155078</v>
          </cell>
          <cell r="J713"/>
          <cell r="K713">
            <v>1323819</v>
          </cell>
          <cell r="L713"/>
          <cell r="M713">
            <v>1296945</v>
          </cell>
          <cell r="N713"/>
          <cell r="O713">
            <v>1555910</v>
          </cell>
          <cell r="P713"/>
          <cell r="Q713">
            <v>1524325</v>
          </cell>
          <cell r="R713" t="str">
            <v>CUMPLE</v>
          </cell>
          <cell r="S713" t="str">
            <v>CUMPLE</v>
          </cell>
          <cell r="T713" t="str">
            <v>CUMPLE</v>
          </cell>
          <cell r="U713">
            <v>1325449.3333333333</v>
          </cell>
        </row>
        <row r="714">
          <cell r="C714" t="str">
            <v>17.2</v>
          </cell>
          <cell r="D714" t="str">
            <v>ACCESORIOS PARA UNIDADES SANITARIAS</v>
          </cell>
          <cell r="E714"/>
          <cell r="F714"/>
          <cell r="G714"/>
          <cell r="H714"/>
          <cell r="I714"/>
          <cell r="J714"/>
          <cell r="K714"/>
          <cell r="L714"/>
          <cell r="M714"/>
          <cell r="N714"/>
          <cell r="O714"/>
          <cell r="P714"/>
          <cell r="Q714"/>
          <cell r="R714"/>
          <cell r="S714" t="str">
            <v>CUMPLE</v>
          </cell>
          <cell r="T714" t="str">
            <v>CUMPLE</v>
          </cell>
          <cell r="U714" t="e">
            <v>#DIV/0!</v>
          </cell>
        </row>
        <row r="715">
          <cell r="C715" t="str">
            <v>17.2.1</v>
          </cell>
          <cell r="D715" t="str">
            <v>TAPAREGISTRO PLASTICO DE 20 X 20 CMS.  INCLUYE INSTALACIÓN</v>
          </cell>
          <cell r="E715" t="str">
            <v>UND</v>
          </cell>
          <cell r="F715"/>
          <cell r="G715">
            <v>21029</v>
          </cell>
          <cell r="H715"/>
          <cell r="I715">
            <v>20602</v>
          </cell>
          <cell r="J715"/>
          <cell r="K715">
            <v>22818</v>
          </cell>
          <cell r="L715"/>
          <cell r="M715">
            <v>22355</v>
          </cell>
          <cell r="N715"/>
          <cell r="O715">
            <v>26458</v>
          </cell>
          <cell r="P715"/>
          <cell r="Q715">
            <v>25921</v>
          </cell>
          <cell r="R715" t="str">
            <v>CUMPLE</v>
          </cell>
          <cell r="S715" t="str">
            <v>CUMPLE</v>
          </cell>
          <cell r="T715" t="str">
            <v>CUMPLE</v>
          </cell>
          <cell r="U715">
            <v>22959.333333333332</v>
          </cell>
        </row>
        <row r="716">
          <cell r="C716" t="str">
            <v>17.2.2</v>
          </cell>
          <cell r="D716" t="str">
            <v>TAPAREGISTRO EN ACERO INOXIDABLE DE 20 X 20 CMS.  INCLUYE INSTALACIÓN</v>
          </cell>
          <cell r="E716" t="str">
            <v>UND</v>
          </cell>
          <cell r="F716"/>
          <cell r="G716">
            <v>40697</v>
          </cell>
          <cell r="H716"/>
          <cell r="I716">
            <v>39871</v>
          </cell>
          <cell r="J716"/>
          <cell r="K716">
            <v>46104</v>
          </cell>
          <cell r="L716"/>
          <cell r="M716">
            <v>45168</v>
          </cell>
          <cell r="N716"/>
          <cell r="O716">
            <v>48576</v>
          </cell>
          <cell r="P716"/>
          <cell r="Q716">
            <v>47590</v>
          </cell>
          <cell r="R716" t="str">
            <v>CUMPLE</v>
          </cell>
          <cell r="S716" t="str">
            <v>CUMPLE</v>
          </cell>
          <cell r="T716" t="str">
            <v>CUMPLE</v>
          </cell>
          <cell r="U716">
            <v>44209.666666666664</v>
          </cell>
        </row>
        <row r="717">
          <cell r="C717" t="str">
            <v>17.2.3</v>
          </cell>
          <cell r="D717" t="str">
            <v>REJILLA DE PISO METÁLICA TIPO SOSCO DE 3" X 2"</v>
          </cell>
          <cell r="E717" t="str">
            <v>UND</v>
          </cell>
          <cell r="F717"/>
          <cell r="G717">
            <v>17432</v>
          </cell>
          <cell r="H717"/>
          <cell r="I717">
            <v>17078</v>
          </cell>
          <cell r="J717"/>
          <cell r="K717">
            <v>20078</v>
          </cell>
          <cell r="L717"/>
          <cell r="M717">
            <v>19670</v>
          </cell>
          <cell r="N717"/>
          <cell r="O717">
            <v>21908</v>
          </cell>
          <cell r="P717"/>
          <cell r="Q717">
            <v>21463</v>
          </cell>
          <cell r="R717" t="str">
            <v>CUMPLE</v>
          </cell>
          <cell r="S717" t="str">
            <v>CUMPLE</v>
          </cell>
          <cell r="T717" t="str">
            <v>CUMPLE</v>
          </cell>
          <cell r="U717">
            <v>19403.666666666668</v>
          </cell>
        </row>
        <row r="718">
          <cell r="C718" t="str">
            <v>17.2.4</v>
          </cell>
          <cell r="D718" t="str">
            <v>REJILLA DE PISO METÁLICA TIPO SOSCO DE 4" X 3"</v>
          </cell>
          <cell r="E718" t="str">
            <v>UND</v>
          </cell>
          <cell r="F718"/>
          <cell r="G718">
            <v>23578</v>
          </cell>
          <cell r="H718"/>
          <cell r="I718">
            <v>23099</v>
          </cell>
          <cell r="J718"/>
          <cell r="K718">
            <v>27018</v>
          </cell>
          <cell r="L718"/>
          <cell r="M718">
            <v>26470</v>
          </cell>
          <cell r="N718"/>
          <cell r="O718">
            <v>29433</v>
          </cell>
          <cell r="P718"/>
          <cell r="Q718">
            <v>28836</v>
          </cell>
          <cell r="R718" t="str">
            <v>CUMPLE</v>
          </cell>
          <cell r="S718" t="str">
            <v>CUMPLE</v>
          </cell>
          <cell r="T718" t="str">
            <v>CUMPLE</v>
          </cell>
          <cell r="U718">
            <v>26135</v>
          </cell>
        </row>
        <row r="719">
          <cell r="C719" t="str">
            <v>17.2.5</v>
          </cell>
          <cell r="D719" t="str">
            <v>REJILLA DE PISO METÁLICA TIPO SOSCO DE 6" X 4"</v>
          </cell>
          <cell r="E719" t="str">
            <v>UND</v>
          </cell>
          <cell r="F719"/>
          <cell r="G719">
            <v>35019</v>
          </cell>
          <cell r="H719"/>
          <cell r="I719">
            <v>34308</v>
          </cell>
          <cell r="J719"/>
          <cell r="K719">
            <v>39727</v>
          </cell>
          <cell r="L719"/>
          <cell r="M719">
            <v>38921</v>
          </cell>
          <cell r="N719"/>
          <cell r="O719">
            <v>46305</v>
          </cell>
          <cell r="P719"/>
          <cell r="Q719">
            <v>45365</v>
          </cell>
          <cell r="R719" t="str">
            <v>CUMPLE</v>
          </cell>
          <cell r="S719" t="str">
            <v>CUMPLE</v>
          </cell>
          <cell r="T719" t="str">
            <v>CUMPLE</v>
          </cell>
          <cell r="U719">
            <v>39531.333333333336</v>
          </cell>
        </row>
        <row r="720">
          <cell r="C720" t="str">
            <v>17.2.6</v>
          </cell>
          <cell r="D720" t="str">
            <v>REJILLA DE PISO METÁLICA TIPO SOSCO DE 5" X 4"</v>
          </cell>
          <cell r="E720" t="str">
            <v>UND</v>
          </cell>
          <cell r="F720"/>
          <cell r="G720">
            <v>24948</v>
          </cell>
          <cell r="H720"/>
          <cell r="I720">
            <v>24442</v>
          </cell>
          <cell r="J720"/>
          <cell r="K720">
            <v>28478</v>
          </cell>
          <cell r="L720"/>
          <cell r="M720">
            <v>27900</v>
          </cell>
          <cell r="N720"/>
          <cell r="O720">
            <v>30891</v>
          </cell>
          <cell r="P720"/>
          <cell r="Q720">
            <v>30264</v>
          </cell>
          <cell r="R720" t="str">
            <v>CUMPLE</v>
          </cell>
          <cell r="S720" t="str">
            <v>CUMPLE</v>
          </cell>
          <cell r="T720" t="str">
            <v>CUMPLE</v>
          </cell>
          <cell r="U720">
            <v>27535.333333333332</v>
          </cell>
        </row>
        <row r="721">
          <cell r="C721" t="str">
            <v>17.2.7</v>
          </cell>
          <cell r="D721" t="str">
            <v>REJILLA DE PISO METÁLICA TIPO SOSCO DE 2" X 1 1/2"</v>
          </cell>
          <cell r="E721" t="str">
            <v>UND</v>
          </cell>
          <cell r="F721"/>
          <cell r="G721">
            <v>22057</v>
          </cell>
          <cell r="H721"/>
          <cell r="I721">
            <v>21609</v>
          </cell>
          <cell r="J721"/>
          <cell r="K721">
            <v>25293</v>
          </cell>
          <cell r="L721"/>
          <cell r="M721">
            <v>24780</v>
          </cell>
          <cell r="N721"/>
          <cell r="O721">
            <v>27467</v>
          </cell>
          <cell r="P721"/>
          <cell r="Q721">
            <v>26909</v>
          </cell>
          <cell r="R721" t="str">
            <v>CUMPLE</v>
          </cell>
          <cell r="S721" t="str">
            <v>CUMPLE</v>
          </cell>
          <cell r="T721" t="str">
            <v>CUMPLE</v>
          </cell>
          <cell r="U721">
            <v>24432.666666666668</v>
          </cell>
        </row>
        <row r="722">
          <cell r="C722" t="str">
            <v>17.2.8</v>
          </cell>
          <cell r="D722" t="str">
            <v>REJILLA DE PISO PLÁSTICA TIPO SOSCO DE 3" X 2"</v>
          </cell>
          <cell r="E722" t="str">
            <v>UND</v>
          </cell>
          <cell r="F722"/>
          <cell r="G722">
            <v>12365</v>
          </cell>
          <cell r="H722"/>
          <cell r="I722">
            <v>12114</v>
          </cell>
          <cell r="J722"/>
          <cell r="K722">
            <v>14258</v>
          </cell>
          <cell r="L722"/>
          <cell r="M722">
            <v>13969</v>
          </cell>
          <cell r="N722"/>
          <cell r="O722">
            <v>15457</v>
          </cell>
          <cell r="P722"/>
          <cell r="Q722">
            <v>15143</v>
          </cell>
          <cell r="R722" t="str">
            <v>CUMPLE</v>
          </cell>
          <cell r="S722" t="str">
            <v>CUMPLE</v>
          </cell>
          <cell r="T722" t="str">
            <v>CUMPLE</v>
          </cell>
          <cell r="U722">
            <v>13742</v>
          </cell>
        </row>
        <row r="723">
          <cell r="C723" t="str">
            <v>17.2.9</v>
          </cell>
          <cell r="D723" t="str">
            <v>REJILLA DE PISO PLASTICA TIPO SOSCO DE 5" X 4"</v>
          </cell>
          <cell r="E723" t="str">
            <v>UND</v>
          </cell>
          <cell r="F723"/>
          <cell r="G723">
            <v>16748</v>
          </cell>
          <cell r="H723"/>
          <cell r="I723">
            <v>16408</v>
          </cell>
          <cell r="J723"/>
          <cell r="K723">
            <v>19280</v>
          </cell>
          <cell r="L723"/>
          <cell r="M723">
            <v>18889</v>
          </cell>
          <cell r="N723"/>
          <cell r="O723">
            <v>22504</v>
          </cell>
          <cell r="P723"/>
          <cell r="Q723">
            <v>22047</v>
          </cell>
          <cell r="R723" t="str">
            <v>CUMPLE</v>
          </cell>
          <cell r="S723" t="str">
            <v>CUMPLE</v>
          </cell>
          <cell r="T723" t="str">
            <v>CUMPLE</v>
          </cell>
          <cell r="U723">
            <v>19114.666666666668</v>
          </cell>
        </row>
        <row r="724">
          <cell r="C724" t="str">
            <v>17.2.10</v>
          </cell>
          <cell r="D724" t="str">
            <v>LLAVE DE MANGUERA DE ½”</v>
          </cell>
          <cell r="E724" t="str">
            <v>UND</v>
          </cell>
          <cell r="F724"/>
          <cell r="G724">
            <v>37459</v>
          </cell>
          <cell r="H724"/>
          <cell r="I724">
            <v>36699</v>
          </cell>
          <cell r="J724"/>
          <cell r="K724">
            <v>41252</v>
          </cell>
          <cell r="L724"/>
          <cell r="M724">
            <v>40415</v>
          </cell>
          <cell r="N724"/>
          <cell r="O724">
            <v>44634</v>
          </cell>
          <cell r="P724"/>
          <cell r="Q724">
            <v>43728</v>
          </cell>
          <cell r="R724" t="str">
            <v>CUMPLE</v>
          </cell>
          <cell r="S724" t="str">
            <v>CUMPLE</v>
          </cell>
          <cell r="T724" t="str">
            <v>CUMPLE</v>
          </cell>
          <cell r="U724">
            <v>40280.666666666664</v>
          </cell>
        </row>
        <row r="725">
          <cell r="C725" t="str">
            <v>17.2.11</v>
          </cell>
          <cell r="D725" t="str">
            <v>SUMINISTRO E INSTALACIÓN DE DISIVISIONES EN ACERO INOXIDABLE PARA BAÑOS</v>
          </cell>
          <cell r="E725" t="str">
            <v>M2</v>
          </cell>
          <cell r="F725"/>
          <cell r="G725">
            <v>539411</v>
          </cell>
          <cell r="H725"/>
          <cell r="I725">
            <v>528461</v>
          </cell>
          <cell r="J725"/>
          <cell r="K725">
            <v>611720</v>
          </cell>
          <cell r="L725"/>
          <cell r="M725">
            <v>599302</v>
          </cell>
          <cell r="N725"/>
          <cell r="O725">
            <v>660317</v>
          </cell>
          <cell r="P725"/>
          <cell r="Q725">
            <v>646913</v>
          </cell>
          <cell r="R725" t="str">
            <v>CUMPLE</v>
          </cell>
          <cell r="S725" t="str">
            <v>CUMPLE</v>
          </cell>
          <cell r="T725" t="str">
            <v>CUMPLE</v>
          </cell>
          <cell r="U725">
            <v>591558.66666666663</v>
          </cell>
        </row>
        <row r="726">
          <cell r="C726" t="str">
            <v>17.2.12</v>
          </cell>
          <cell r="D726" t="str">
            <v>BARRAS EN ACERO INOXIDABLE DE AYUDA PARA PERSONAS CON DISCAPACIDAD</v>
          </cell>
          <cell r="E726" t="str">
            <v>UND</v>
          </cell>
          <cell r="F726"/>
          <cell r="G726">
            <v>405025</v>
          </cell>
          <cell r="H726"/>
          <cell r="I726">
            <v>396803</v>
          </cell>
          <cell r="J726"/>
          <cell r="K726">
            <v>478927</v>
          </cell>
          <cell r="L726"/>
          <cell r="M726">
            <v>469205</v>
          </cell>
          <cell r="N726"/>
          <cell r="O726">
            <v>541807</v>
          </cell>
          <cell r="P726"/>
          <cell r="Q726">
            <v>530808</v>
          </cell>
          <cell r="R726" t="str">
            <v>CUMPLE</v>
          </cell>
          <cell r="S726" t="str">
            <v>CUMPLE</v>
          </cell>
          <cell r="T726" t="str">
            <v>CUMPLE</v>
          </cell>
          <cell r="U726">
            <v>465605.33333333331</v>
          </cell>
        </row>
        <row r="727">
          <cell r="C727" t="str">
            <v>17.2.13</v>
          </cell>
          <cell r="D727" t="str">
            <v>PAPELERA EN ACERO INOXIDABLE</v>
          </cell>
          <cell r="E727" t="str">
            <v>UND</v>
          </cell>
          <cell r="F727"/>
          <cell r="G727">
            <v>152353</v>
          </cell>
          <cell r="H727"/>
          <cell r="I727">
            <v>149260</v>
          </cell>
          <cell r="J727"/>
          <cell r="K727">
            <v>172983</v>
          </cell>
          <cell r="L727"/>
          <cell r="M727">
            <v>169471</v>
          </cell>
          <cell r="N727"/>
          <cell r="O727">
            <v>195166</v>
          </cell>
          <cell r="P727"/>
          <cell r="Q727">
            <v>191204</v>
          </cell>
          <cell r="R727" t="str">
            <v>CUMPLE</v>
          </cell>
          <cell r="S727" t="str">
            <v>CUMPLE</v>
          </cell>
          <cell r="T727" t="str">
            <v>CUMPLE</v>
          </cell>
          <cell r="U727">
            <v>169978.33333333334</v>
          </cell>
        </row>
        <row r="728">
          <cell r="C728" t="str">
            <v>17.2.14</v>
          </cell>
          <cell r="D728" t="str">
            <v>DISPENSADOR DE JABÓN EN ACERO INOXIDABLE</v>
          </cell>
          <cell r="E728" t="str">
            <v>UND</v>
          </cell>
          <cell r="F728"/>
          <cell r="G728">
            <v>170908</v>
          </cell>
          <cell r="H728"/>
          <cell r="I728">
            <v>167439</v>
          </cell>
          <cell r="J728"/>
          <cell r="K728">
            <v>191856</v>
          </cell>
          <cell r="L728"/>
          <cell r="M728">
            <v>187961</v>
          </cell>
          <cell r="N728"/>
          <cell r="O728">
            <v>215772</v>
          </cell>
          <cell r="P728"/>
          <cell r="Q728">
            <v>211392</v>
          </cell>
          <cell r="R728" t="str">
            <v>CUMPLE</v>
          </cell>
          <cell r="S728" t="str">
            <v>CUMPLE</v>
          </cell>
          <cell r="T728" t="str">
            <v>CUMPLE</v>
          </cell>
          <cell r="U728">
            <v>188930.66666666666</v>
          </cell>
        </row>
        <row r="729">
          <cell r="C729" t="str">
            <v>17.2.15</v>
          </cell>
          <cell r="D729" t="str">
            <v>DISPENSADOR DE PAPEL EN ACERO INOXIDABLE</v>
          </cell>
          <cell r="E729" t="str">
            <v>UND</v>
          </cell>
          <cell r="F729"/>
          <cell r="G729">
            <v>178882</v>
          </cell>
          <cell r="H729"/>
          <cell r="I729">
            <v>175251</v>
          </cell>
          <cell r="J729"/>
          <cell r="K729">
            <v>197775</v>
          </cell>
          <cell r="L729"/>
          <cell r="M729">
            <v>193760</v>
          </cell>
          <cell r="N729"/>
          <cell r="O729">
            <v>225428</v>
          </cell>
          <cell r="P729"/>
          <cell r="Q729">
            <v>220852</v>
          </cell>
          <cell r="R729" t="str">
            <v>CUMPLE</v>
          </cell>
          <cell r="S729" t="str">
            <v>CUMPLE</v>
          </cell>
          <cell r="T729" t="str">
            <v>CUMPLE</v>
          </cell>
          <cell r="U729">
            <v>196621</v>
          </cell>
        </row>
        <row r="730">
          <cell r="C730" t="str">
            <v>17.2.16</v>
          </cell>
          <cell r="D730" t="str">
            <v>DISPENSADOR DE TOALLAS DE PAPEL EN ACERO INOXIDABLE</v>
          </cell>
          <cell r="E730" t="str">
            <v>UND</v>
          </cell>
          <cell r="F730"/>
          <cell r="G730">
            <v>180462</v>
          </cell>
          <cell r="H730"/>
          <cell r="I730">
            <v>176799</v>
          </cell>
          <cell r="J730"/>
          <cell r="K730">
            <v>199121</v>
          </cell>
          <cell r="L730"/>
          <cell r="M730">
            <v>195079</v>
          </cell>
          <cell r="N730"/>
          <cell r="O730">
            <v>225274</v>
          </cell>
          <cell r="P730"/>
          <cell r="Q730">
            <v>220701</v>
          </cell>
          <cell r="R730" t="str">
            <v>CUMPLE</v>
          </cell>
          <cell r="S730" t="str">
            <v>CUMPLE</v>
          </cell>
          <cell r="T730" t="str">
            <v>CUMPLE</v>
          </cell>
          <cell r="U730">
            <v>197526.33333333334</v>
          </cell>
        </row>
        <row r="731">
          <cell r="C731" t="str">
            <v>17.2.17</v>
          </cell>
          <cell r="D731" t="str">
            <v>SECADOR DE MANOS EN ACERO INOXIDABLE</v>
          </cell>
          <cell r="E731" t="str">
            <v>UND</v>
          </cell>
          <cell r="F731"/>
          <cell r="G731">
            <v>832156</v>
          </cell>
          <cell r="H731"/>
          <cell r="I731">
            <v>815263</v>
          </cell>
          <cell r="J731"/>
          <cell r="K731">
            <v>939806</v>
          </cell>
          <cell r="L731"/>
          <cell r="M731">
            <v>920728</v>
          </cell>
          <cell r="N731"/>
          <cell r="O731">
            <v>1134907</v>
          </cell>
          <cell r="P731"/>
          <cell r="Q731">
            <v>1111868</v>
          </cell>
          <cell r="R731" t="str">
            <v>CUMPLE</v>
          </cell>
          <cell r="S731" t="str">
            <v>CUMPLE</v>
          </cell>
          <cell r="T731" t="str">
            <v>CUMPLE</v>
          </cell>
          <cell r="U731">
            <v>949286.33333333337</v>
          </cell>
        </row>
        <row r="732">
          <cell r="C732">
            <v>18</v>
          </cell>
          <cell r="D732" t="str">
            <v>RED DE GAS</v>
          </cell>
          <cell r="E732"/>
          <cell r="F732"/>
          <cell r="G732"/>
          <cell r="H732"/>
          <cell r="I732"/>
          <cell r="J732"/>
          <cell r="K732"/>
          <cell r="L732"/>
          <cell r="M732"/>
          <cell r="N732"/>
          <cell r="O732"/>
          <cell r="P732"/>
          <cell r="Q732"/>
          <cell r="R732"/>
          <cell r="S732" t="str">
            <v>CUMPLE</v>
          </cell>
          <cell r="T732" t="str">
            <v>CUMPLE</v>
          </cell>
          <cell r="U732" t="e">
            <v>#DIV/0!</v>
          </cell>
        </row>
        <row r="733">
          <cell r="C733" t="str">
            <v>18.1</v>
          </cell>
          <cell r="D733" t="str">
            <v>ACOMETIDA DE GAS UNDIFAMILIAR</v>
          </cell>
          <cell r="E733" t="str">
            <v>UND</v>
          </cell>
          <cell r="F733"/>
          <cell r="G733">
            <v>386953</v>
          </cell>
          <cell r="H733"/>
          <cell r="I733">
            <v>379098</v>
          </cell>
          <cell r="J733"/>
          <cell r="K733">
            <v>429063</v>
          </cell>
          <cell r="L733"/>
          <cell r="M733">
            <v>420353</v>
          </cell>
          <cell r="N733"/>
          <cell r="O733">
            <v>485789</v>
          </cell>
          <cell r="P733"/>
          <cell r="Q733">
            <v>475927</v>
          </cell>
          <cell r="R733" t="str">
            <v>CUMPLE</v>
          </cell>
          <cell r="S733" t="str">
            <v>CUMPLE</v>
          </cell>
          <cell r="T733" t="str">
            <v>CUMPLE</v>
          </cell>
          <cell r="U733">
            <v>425126</v>
          </cell>
        </row>
        <row r="734">
          <cell r="C734" t="str">
            <v>18.2</v>
          </cell>
          <cell r="D734" t="str">
            <v>CAJA MEDIDOR GAS 45x45</v>
          </cell>
          <cell r="E734" t="str">
            <v>UND</v>
          </cell>
          <cell r="F734"/>
          <cell r="G734">
            <v>171933</v>
          </cell>
          <cell r="H734"/>
          <cell r="I734">
            <v>168443</v>
          </cell>
          <cell r="J734"/>
          <cell r="K734">
            <v>191012</v>
          </cell>
          <cell r="L734"/>
          <cell r="M734">
            <v>187134</v>
          </cell>
          <cell r="N734"/>
          <cell r="O734">
            <v>229024</v>
          </cell>
          <cell r="P734"/>
          <cell r="Q734">
            <v>224375</v>
          </cell>
          <cell r="R734" t="str">
            <v>CUMPLE</v>
          </cell>
          <cell r="S734" t="str">
            <v>CUMPLE</v>
          </cell>
          <cell r="T734" t="str">
            <v>CUMPLE</v>
          </cell>
          <cell r="U734">
            <v>193317.33333333334</v>
          </cell>
        </row>
        <row r="735">
          <cell r="C735" t="str">
            <v>18.3</v>
          </cell>
          <cell r="D735" t="str">
            <v>ADAPTADOR MACHO COBRE COBRE Ø 1/2"</v>
          </cell>
          <cell r="E735" t="str">
            <v>UND</v>
          </cell>
          <cell r="F735"/>
          <cell r="G735">
            <v>6749</v>
          </cell>
          <cell r="H735"/>
          <cell r="I735">
            <v>6612</v>
          </cell>
          <cell r="J735"/>
          <cell r="K735">
            <v>7820</v>
          </cell>
          <cell r="L735"/>
          <cell r="M735">
            <v>7661</v>
          </cell>
          <cell r="N735"/>
          <cell r="O735">
            <v>8451</v>
          </cell>
          <cell r="P735"/>
          <cell r="Q735">
            <v>8279</v>
          </cell>
          <cell r="R735" t="str">
            <v>CUMPLE</v>
          </cell>
          <cell r="S735" t="str">
            <v>CUMPLE</v>
          </cell>
          <cell r="T735" t="str">
            <v>CUMPLE</v>
          </cell>
          <cell r="U735">
            <v>7517.333333333333</v>
          </cell>
        </row>
        <row r="736">
          <cell r="C736" t="str">
            <v>18.4</v>
          </cell>
          <cell r="D736" t="str">
            <v>ADAPTADOR MACHO COBRE COBRE Ø 3/4"</v>
          </cell>
          <cell r="E736" t="str">
            <v>UND</v>
          </cell>
          <cell r="F736"/>
          <cell r="G736">
            <v>9728</v>
          </cell>
          <cell r="H736"/>
          <cell r="I736">
            <v>9531</v>
          </cell>
          <cell r="J736"/>
          <cell r="K736">
            <v>11246</v>
          </cell>
          <cell r="L736"/>
          <cell r="M736">
            <v>11018</v>
          </cell>
          <cell r="N736"/>
          <cell r="O736">
            <v>12118</v>
          </cell>
          <cell r="P736"/>
          <cell r="Q736">
            <v>11872</v>
          </cell>
          <cell r="R736" t="str">
            <v>CUMPLE</v>
          </cell>
          <cell r="S736" t="str">
            <v>CUMPLE</v>
          </cell>
          <cell r="T736" t="str">
            <v>CUMPLE</v>
          </cell>
          <cell r="U736">
            <v>10807</v>
          </cell>
        </row>
        <row r="737">
          <cell r="C737" t="str">
            <v>18.5</v>
          </cell>
          <cell r="D737" t="str">
            <v xml:space="preserve">BUSHING HG 3/4" x 1/2" </v>
          </cell>
          <cell r="E737" t="str">
            <v>UND</v>
          </cell>
          <cell r="F737"/>
          <cell r="G737">
            <v>4489</v>
          </cell>
          <cell r="H737"/>
          <cell r="I737">
            <v>4398</v>
          </cell>
          <cell r="J737"/>
          <cell r="K737">
            <v>5276</v>
          </cell>
          <cell r="L737"/>
          <cell r="M737">
            <v>5169</v>
          </cell>
          <cell r="N737"/>
          <cell r="O737">
            <v>5696</v>
          </cell>
          <cell r="P737"/>
          <cell r="Q737">
            <v>5580</v>
          </cell>
          <cell r="R737" t="str">
            <v>CUMPLE</v>
          </cell>
          <cell r="S737" t="str">
            <v>CUMPLE</v>
          </cell>
          <cell r="T737" t="str">
            <v>CUMPLE</v>
          </cell>
          <cell r="U737">
            <v>5049</v>
          </cell>
        </row>
        <row r="738">
          <cell r="C738" t="str">
            <v>18.6</v>
          </cell>
          <cell r="D738" t="str">
            <v xml:space="preserve">BUSHING HG 1" x 1/2" </v>
          </cell>
          <cell r="E738" t="str">
            <v>UND</v>
          </cell>
          <cell r="F738"/>
          <cell r="G738">
            <v>7010</v>
          </cell>
          <cell r="H738"/>
          <cell r="I738">
            <v>6868</v>
          </cell>
          <cell r="J738"/>
          <cell r="K738">
            <v>7868</v>
          </cell>
          <cell r="L738"/>
          <cell r="M738">
            <v>7708</v>
          </cell>
          <cell r="N738"/>
          <cell r="O738">
            <v>8927</v>
          </cell>
          <cell r="P738"/>
          <cell r="Q738">
            <v>8746</v>
          </cell>
          <cell r="R738" t="str">
            <v>CUMPLE</v>
          </cell>
          <cell r="S738" t="str">
            <v>CUMPLE</v>
          </cell>
          <cell r="T738" t="str">
            <v>CUMPLE</v>
          </cell>
          <cell r="U738">
            <v>7774</v>
          </cell>
        </row>
        <row r="739">
          <cell r="C739" t="str">
            <v>18.7</v>
          </cell>
          <cell r="D739" t="str">
            <v xml:space="preserve">CODO DE COBRE Ø 1/2" </v>
          </cell>
          <cell r="E739" t="str">
            <v>UND</v>
          </cell>
          <cell r="F739"/>
          <cell r="G739">
            <v>7450</v>
          </cell>
          <cell r="H739"/>
          <cell r="I739">
            <v>7299</v>
          </cell>
          <cell r="J739"/>
          <cell r="K739">
            <v>8640</v>
          </cell>
          <cell r="L739"/>
          <cell r="M739">
            <v>8465</v>
          </cell>
          <cell r="N739"/>
          <cell r="O739">
            <v>9389</v>
          </cell>
          <cell r="P739"/>
          <cell r="Q739">
            <v>9198</v>
          </cell>
          <cell r="R739" t="str">
            <v>CUMPLE</v>
          </cell>
          <cell r="S739" t="str">
            <v>CUMPLE</v>
          </cell>
          <cell r="T739" t="str">
            <v>CUMPLE</v>
          </cell>
          <cell r="U739">
            <v>8320.6666666666661</v>
          </cell>
        </row>
        <row r="740">
          <cell r="C740" t="str">
            <v>18.8</v>
          </cell>
          <cell r="D740" t="str">
            <v xml:space="preserve">CODO DE COBRE Ø 3/4" </v>
          </cell>
          <cell r="E740" t="str">
            <v>UND</v>
          </cell>
          <cell r="F740"/>
          <cell r="G740">
            <v>10126</v>
          </cell>
          <cell r="H740"/>
          <cell r="I740">
            <v>9920</v>
          </cell>
          <cell r="J740"/>
          <cell r="K740">
            <v>11694</v>
          </cell>
          <cell r="L740"/>
          <cell r="M740">
            <v>11457</v>
          </cell>
          <cell r="N740"/>
          <cell r="O740">
            <v>12648</v>
          </cell>
          <cell r="P740"/>
          <cell r="Q740">
            <v>12391</v>
          </cell>
          <cell r="R740" t="str">
            <v>CUMPLE</v>
          </cell>
          <cell r="S740" t="str">
            <v>CUMPLE</v>
          </cell>
          <cell r="T740" t="str">
            <v>CUMPLE</v>
          </cell>
          <cell r="U740">
            <v>11256</v>
          </cell>
        </row>
        <row r="741">
          <cell r="C741" t="str">
            <v>18.9</v>
          </cell>
          <cell r="D741" t="str">
            <v xml:space="preserve">COPA DE COBRE 3/4" x 1/2" </v>
          </cell>
          <cell r="E741" t="str">
            <v>UND</v>
          </cell>
          <cell r="F741"/>
          <cell r="G741">
            <v>9422</v>
          </cell>
          <cell r="H741"/>
          <cell r="I741">
            <v>9231</v>
          </cell>
          <cell r="J741"/>
          <cell r="K741">
            <v>10837</v>
          </cell>
          <cell r="L741"/>
          <cell r="M741">
            <v>10617</v>
          </cell>
          <cell r="N741"/>
          <cell r="O741">
            <v>11687</v>
          </cell>
          <cell r="P741"/>
          <cell r="Q741">
            <v>11450</v>
          </cell>
          <cell r="R741" t="str">
            <v>CUMPLE</v>
          </cell>
          <cell r="S741" t="str">
            <v>CUMPLE</v>
          </cell>
          <cell r="T741" t="str">
            <v>CUMPLE</v>
          </cell>
          <cell r="U741">
            <v>10432.666666666666</v>
          </cell>
        </row>
        <row r="742">
          <cell r="C742" t="str">
            <v>18.10</v>
          </cell>
          <cell r="D742" t="str">
            <v xml:space="preserve">COPA DE COBRE 1" x 1/2" </v>
          </cell>
          <cell r="E742" t="str">
            <v>UND</v>
          </cell>
          <cell r="F742"/>
          <cell r="G742">
            <v>12172</v>
          </cell>
          <cell r="H742"/>
          <cell r="I742">
            <v>11925</v>
          </cell>
          <cell r="J742"/>
          <cell r="K742">
            <v>14204</v>
          </cell>
          <cell r="L742"/>
          <cell r="M742">
            <v>13916</v>
          </cell>
          <cell r="N742"/>
          <cell r="O742">
            <v>15321</v>
          </cell>
          <cell r="P742"/>
          <cell r="Q742">
            <v>15010</v>
          </cell>
          <cell r="R742" t="str">
            <v>CUMPLE</v>
          </cell>
          <cell r="S742" t="str">
            <v>CUMPLE</v>
          </cell>
          <cell r="T742" t="str">
            <v>CUMPLE</v>
          </cell>
          <cell r="U742">
            <v>13617</v>
          </cell>
        </row>
        <row r="743">
          <cell r="C743" t="str">
            <v>18.11</v>
          </cell>
          <cell r="D743" t="str">
            <v>INSTALACION INTERNA PUNTO PRINCIPAL 15 m</v>
          </cell>
          <cell r="E743" t="str">
            <v>UND</v>
          </cell>
          <cell r="F743"/>
          <cell r="G743">
            <v>1190282</v>
          </cell>
          <cell r="H743"/>
          <cell r="I743">
            <v>1166119</v>
          </cell>
          <cell r="J743"/>
          <cell r="K743">
            <v>1372665</v>
          </cell>
          <cell r="L743"/>
          <cell r="M743">
            <v>1344800</v>
          </cell>
          <cell r="N743"/>
          <cell r="O743">
            <v>1507098</v>
          </cell>
          <cell r="P743"/>
          <cell r="Q743">
            <v>1476504</v>
          </cell>
          <cell r="R743" t="str">
            <v>CUMPLE</v>
          </cell>
          <cell r="S743" t="str">
            <v>CUMPLE</v>
          </cell>
          <cell r="T743" t="str">
            <v>CUMPLE</v>
          </cell>
          <cell r="U743">
            <v>1329141</v>
          </cell>
        </row>
        <row r="744">
          <cell r="C744" t="str">
            <v>18.12</v>
          </cell>
          <cell r="D744" t="str">
            <v xml:space="preserve">ELEVADOR DE GAS Ø 1/2" </v>
          </cell>
          <cell r="E744" t="str">
            <v>UND</v>
          </cell>
          <cell r="F744"/>
          <cell r="G744">
            <v>55037</v>
          </cell>
          <cell r="H744"/>
          <cell r="I744">
            <v>53920</v>
          </cell>
          <cell r="J744"/>
          <cell r="K744">
            <v>60914</v>
          </cell>
          <cell r="L744"/>
          <cell r="M744">
            <v>59677</v>
          </cell>
          <cell r="N744"/>
          <cell r="O744">
            <v>72864</v>
          </cell>
          <cell r="P744"/>
          <cell r="Q744">
            <v>71385</v>
          </cell>
          <cell r="R744" t="str">
            <v>CUMPLE</v>
          </cell>
          <cell r="S744" t="str">
            <v>CUMPLE</v>
          </cell>
          <cell r="T744" t="str">
            <v>CUMPLE</v>
          </cell>
          <cell r="U744">
            <v>61660.666666666664</v>
          </cell>
        </row>
        <row r="745">
          <cell r="C745" t="str">
            <v>18.13</v>
          </cell>
          <cell r="D745" t="str">
            <v xml:space="preserve">MANGUERA DE CONEXION FLEXIBLE </v>
          </cell>
          <cell r="E745" t="str">
            <v>ML</v>
          </cell>
          <cell r="F745"/>
          <cell r="G745">
            <v>19555</v>
          </cell>
          <cell r="H745"/>
          <cell r="I745">
            <v>19158</v>
          </cell>
          <cell r="J745"/>
          <cell r="K745">
            <v>22308</v>
          </cell>
          <cell r="L745"/>
          <cell r="M745">
            <v>21855</v>
          </cell>
          <cell r="N745"/>
          <cell r="O745">
            <v>26532</v>
          </cell>
          <cell r="P745"/>
          <cell r="Q745">
            <v>25993</v>
          </cell>
          <cell r="R745" t="str">
            <v>CUMPLE</v>
          </cell>
          <cell r="S745" t="str">
            <v>CUMPLE</v>
          </cell>
          <cell r="T745" t="str">
            <v>CUMPLE</v>
          </cell>
          <cell r="U745">
            <v>22335.333333333332</v>
          </cell>
        </row>
        <row r="746">
          <cell r="C746" t="str">
            <v>18.14</v>
          </cell>
          <cell r="D746" t="str">
            <v xml:space="preserve">SUMINISTRO E INSTALACIÓN DE MEDIDORES DE GAS ½” x ½”, INCLUYE TODO LO NECESARIO PARA SU CORRECTA INSTALACIÓN Y FUNCIONAMIENTO.  </v>
          </cell>
          <cell r="E746" t="str">
            <v>UND</v>
          </cell>
          <cell r="F746"/>
          <cell r="G746">
            <v>404291</v>
          </cell>
          <cell r="H746"/>
          <cell r="I746">
            <v>396084</v>
          </cell>
          <cell r="J746"/>
          <cell r="K746">
            <v>471656</v>
          </cell>
          <cell r="L746"/>
          <cell r="M746">
            <v>462081</v>
          </cell>
          <cell r="N746"/>
          <cell r="O746">
            <v>554359</v>
          </cell>
          <cell r="P746"/>
          <cell r="Q746">
            <v>543106</v>
          </cell>
          <cell r="R746" t="str">
            <v>CUMPLE</v>
          </cell>
          <cell r="S746" t="str">
            <v>CUMPLE</v>
          </cell>
          <cell r="T746" t="str">
            <v>CUMPLE</v>
          </cell>
          <cell r="U746">
            <v>467090.33333333331</v>
          </cell>
        </row>
        <row r="747">
          <cell r="C747" t="str">
            <v>18.15</v>
          </cell>
          <cell r="D747" t="str">
            <v xml:space="preserve">SUMINISTRO E INSTALACIÓN DE REGULADOR UNICA ETAPA, INCLUYE TODO LO  NECESARIO PARA SU CORRECTA INSTALACIÓN Y FUNCIONAMIENTO. </v>
          </cell>
          <cell r="E747" t="str">
            <v>UND</v>
          </cell>
          <cell r="F747"/>
          <cell r="G747">
            <v>100506</v>
          </cell>
          <cell r="H747"/>
          <cell r="I747">
            <v>98466</v>
          </cell>
          <cell r="J747"/>
          <cell r="K747">
            <v>113118</v>
          </cell>
          <cell r="L747"/>
          <cell r="M747">
            <v>110822</v>
          </cell>
          <cell r="N747"/>
          <cell r="O747">
            <v>137682</v>
          </cell>
          <cell r="P747"/>
          <cell r="Q747">
            <v>134887</v>
          </cell>
          <cell r="R747" t="str">
            <v>CUMPLE</v>
          </cell>
          <cell r="S747" t="str">
            <v>CUMPLE</v>
          </cell>
          <cell r="T747" t="str">
            <v>CUMPLE</v>
          </cell>
          <cell r="U747">
            <v>114725</v>
          </cell>
        </row>
        <row r="748">
          <cell r="C748" t="str">
            <v>18.16</v>
          </cell>
          <cell r="D748" t="str">
            <v xml:space="preserve">TAPON DE COBRE Ø 1/2" </v>
          </cell>
          <cell r="E748" t="str">
            <v>UND</v>
          </cell>
          <cell r="F748"/>
          <cell r="G748">
            <v>5028</v>
          </cell>
          <cell r="H748"/>
          <cell r="I748">
            <v>4926</v>
          </cell>
          <cell r="J748"/>
          <cell r="K748">
            <v>5839</v>
          </cell>
          <cell r="L748"/>
          <cell r="M748">
            <v>5720</v>
          </cell>
          <cell r="N748"/>
          <cell r="O748">
            <v>6320</v>
          </cell>
          <cell r="P748"/>
          <cell r="Q748">
            <v>6192</v>
          </cell>
          <cell r="R748" t="str">
            <v>CUMPLE</v>
          </cell>
          <cell r="S748" t="str">
            <v>CUMPLE</v>
          </cell>
          <cell r="T748" t="str">
            <v>CUMPLE</v>
          </cell>
          <cell r="U748">
            <v>5612.666666666667</v>
          </cell>
        </row>
        <row r="749">
          <cell r="C749" t="str">
            <v>18.17</v>
          </cell>
          <cell r="D749" t="str">
            <v xml:space="preserve">TEE DE COBRE Ø 1/2" </v>
          </cell>
          <cell r="E749" t="str">
            <v>UND</v>
          </cell>
          <cell r="F749"/>
          <cell r="G749">
            <v>7987</v>
          </cell>
          <cell r="H749"/>
          <cell r="I749">
            <v>7825</v>
          </cell>
          <cell r="J749"/>
          <cell r="K749">
            <v>9294</v>
          </cell>
          <cell r="L749"/>
          <cell r="M749">
            <v>9105</v>
          </cell>
          <cell r="N749"/>
          <cell r="O749">
            <v>10081</v>
          </cell>
          <cell r="P749"/>
          <cell r="Q749">
            <v>9876</v>
          </cell>
          <cell r="R749" t="str">
            <v>CUMPLE</v>
          </cell>
          <cell r="S749" t="str">
            <v>CUMPLE</v>
          </cell>
          <cell r="T749" t="str">
            <v>CUMPLE</v>
          </cell>
          <cell r="U749">
            <v>8935.3333333333339</v>
          </cell>
        </row>
        <row r="750">
          <cell r="C750" t="str">
            <v>18.18</v>
          </cell>
          <cell r="D750" t="str">
            <v xml:space="preserve">TEE DE COBRE Ø 3/4" </v>
          </cell>
          <cell r="E750" t="str">
            <v>UND</v>
          </cell>
          <cell r="F750"/>
          <cell r="G750">
            <v>11197</v>
          </cell>
          <cell r="H750"/>
          <cell r="I750">
            <v>10970</v>
          </cell>
          <cell r="J750"/>
          <cell r="K750">
            <v>13172</v>
          </cell>
          <cell r="L750"/>
          <cell r="M750">
            <v>12905</v>
          </cell>
          <cell r="N750"/>
          <cell r="O750">
            <v>14535</v>
          </cell>
          <cell r="P750"/>
          <cell r="Q750">
            <v>14240</v>
          </cell>
          <cell r="R750" t="str">
            <v>CUMPLE</v>
          </cell>
          <cell r="S750" t="str">
            <v>CUMPLE</v>
          </cell>
          <cell r="T750" t="str">
            <v>CUMPLE</v>
          </cell>
          <cell r="U750">
            <v>12705</v>
          </cell>
        </row>
        <row r="751">
          <cell r="C751" t="str">
            <v>18.19</v>
          </cell>
          <cell r="D751" t="str">
            <v>TUBERIA DE COBRE Ø 1/2"  (INC. ACCESORIOS)</v>
          </cell>
          <cell r="E751" t="str">
            <v>ML</v>
          </cell>
          <cell r="F751"/>
          <cell r="G751">
            <v>26351</v>
          </cell>
          <cell r="H751"/>
          <cell r="I751">
            <v>25816</v>
          </cell>
          <cell r="J751"/>
          <cell r="K751">
            <v>30098</v>
          </cell>
          <cell r="L751"/>
          <cell r="M751">
            <v>29487</v>
          </cell>
          <cell r="N751"/>
          <cell r="O751">
            <v>35606</v>
          </cell>
          <cell r="P751"/>
          <cell r="Q751">
            <v>34883</v>
          </cell>
          <cell r="R751" t="str">
            <v>CUMPLE</v>
          </cell>
          <cell r="S751" t="str">
            <v>CUMPLE</v>
          </cell>
          <cell r="T751" t="str">
            <v>CUMPLE</v>
          </cell>
          <cell r="U751">
            <v>30062</v>
          </cell>
        </row>
        <row r="752">
          <cell r="C752" t="str">
            <v>18.20</v>
          </cell>
          <cell r="D752" t="str">
            <v xml:space="preserve">UNDION DE COBRE Ø 1/2" </v>
          </cell>
          <cell r="E752" t="str">
            <v>UND</v>
          </cell>
          <cell r="F752"/>
          <cell r="G752">
            <v>6467</v>
          </cell>
          <cell r="H752"/>
          <cell r="I752">
            <v>6336</v>
          </cell>
          <cell r="J752"/>
          <cell r="K752">
            <v>7472</v>
          </cell>
          <cell r="L752"/>
          <cell r="M752">
            <v>7320</v>
          </cell>
          <cell r="N752"/>
          <cell r="O752">
            <v>8121</v>
          </cell>
          <cell r="P752"/>
          <cell r="Q752">
            <v>7956</v>
          </cell>
          <cell r="R752" t="str">
            <v>CUMPLE</v>
          </cell>
          <cell r="S752" t="str">
            <v>CUMPLE</v>
          </cell>
          <cell r="T752" t="str">
            <v>CUMPLE</v>
          </cell>
          <cell r="U752">
            <v>7204</v>
          </cell>
        </row>
        <row r="753">
          <cell r="C753" t="str">
            <v>18.21</v>
          </cell>
          <cell r="D753" t="str">
            <v xml:space="preserve">UNDION DE COBRE Ø 3/4" </v>
          </cell>
          <cell r="E753" t="str">
            <v>UND</v>
          </cell>
          <cell r="F753"/>
          <cell r="G753">
            <v>8785</v>
          </cell>
          <cell r="H753"/>
          <cell r="I753">
            <v>8607</v>
          </cell>
          <cell r="J753"/>
          <cell r="K753">
            <v>10111</v>
          </cell>
          <cell r="L753"/>
          <cell r="M753">
            <v>9906</v>
          </cell>
          <cell r="N753"/>
          <cell r="O753">
            <v>10928</v>
          </cell>
          <cell r="P753"/>
          <cell r="Q753">
            <v>10706</v>
          </cell>
          <cell r="R753" t="str">
            <v>CUMPLE</v>
          </cell>
          <cell r="S753" t="str">
            <v>CUMPLE</v>
          </cell>
          <cell r="T753" t="str">
            <v>CUMPLE</v>
          </cell>
          <cell r="U753">
            <v>9739.6666666666661</v>
          </cell>
        </row>
        <row r="754">
          <cell r="C754" t="str">
            <v>18.22</v>
          </cell>
          <cell r="D754" t="str">
            <v xml:space="preserve">UNDIVERSAL DE COBRE Ø 1/2" </v>
          </cell>
          <cell r="E754" t="str">
            <v>UND</v>
          </cell>
          <cell r="F754"/>
          <cell r="G754">
            <v>18788</v>
          </cell>
          <cell r="H754"/>
          <cell r="I754">
            <v>18407</v>
          </cell>
          <cell r="J754"/>
          <cell r="K754">
            <v>21770</v>
          </cell>
          <cell r="L754"/>
          <cell r="M754">
            <v>21328</v>
          </cell>
          <cell r="N754"/>
          <cell r="O754">
            <v>26151</v>
          </cell>
          <cell r="P754"/>
          <cell r="Q754">
            <v>25620</v>
          </cell>
          <cell r="R754" t="str">
            <v>CUMPLE</v>
          </cell>
          <cell r="S754" t="str">
            <v>CUMPLE</v>
          </cell>
          <cell r="T754" t="str">
            <v>CUMPLE</v>
          </cell>
          <cell r="U754">
            <v>21785</v>
          </cell>
        </row>
        <row r="755">
          <cell r="C755" t="str">
            <v>18.23</v>
          </cell>
          <cell r="D755" t="str">
            <v xml:space="preserve">UNDIVERSAL DE COBRE Ø 3/4" </v>
          </cell>
          <cell r="E755" t="str">
            <v>UND</v>
          </cell>
          <cell r="F755"/>
          <cell r="G755">
            <v>26395</v>
          </cell>
          <cell r="H755"/>
          <cell r="I755">
            <v>25859</v>
          </cell>
          <cell r="J755"/>
          <cell r="K755">
            <v>30725</v>
          </cell>
          <cell r="L755"/>
          <cell r="M755">
            <v>30101</v>
          </cell>
          <cell r="N755"/>
          <cell r="O755">
            <v>36503</v>
          </cell>
          <cell r="P755"/>
          <cell r="Q755">
            <v>35762</v>
          </cell>
          <cell r="R755" t="str">
            <v>CUMPLE</v>
          </cell>
          <cell r="S755" t="str">
            <v>CUMPLE</v>
          </cell>
          <cell r="T755" t="str">
            <v>CUMPLE</v>
          </cell>
          <cell r="U755">
            <v>30574</v>
          </cell>
        </row>
        <row r="756">
          <cell r="C756" t="str">
            <v>18.24</v>
          </cell>
          <cell r="D756" t="str">
            <v>VALVULA DE BOLA PARA MEDIDOR GAS</v>
          </cell>
          <cell r="E756" t="str">
            <v>UND</v>
          </cell>
          <cell r="F756"/>
          <cell r="G756">
            <v>36778</v>
          </cell>
          <cell r="H756"/>
          <cell r="I756">
            <v>36031</v>
          </cell>
          <cell r="J756"/>
          <cell r="K756">
            <v>42384</v>
          </cell>
          <cell r="L756"/>
          <cell r="M756">
            <v>41524</v>
          </cell>
          <cell r="N756"/>
          <cell r="O756">
            <v>45947</v>
          </cell>
          <cell r="P756"/>
          <cell r="Q756">
            <v>45014</v>
          </cell>
          <cell r="R756" t="str">
            <v>CUMPLE</v>
          </cell>
          <cell r="S756" t="str">
            <v>CUMPLE</v>
          </cell>
          <cell r="T756" t="str">
            <v>CUMPLE</v>
          </cell>
          <cell r="U756">
            <v>40856.333333333336</v>
          </cell>
        </row>
        <row r="757">
          <cell r="C757" t="str">
            <v>18.25</v>
          </cell>
          <cell r="D757" t="str">
            <v>SUMINISTRO E INSTALACIÓN DE ACCESORIOS ACERO GALVANIZADO SCH 40 1-1/2" O  EQUIVALENTE, INCLUYE TODO LO NECESARIO PARA SU CORRECTA INSTALACIÓN Y FUNCIONAMIENTO.</v>
          </cell>
          <cell r="E757" t="str">
            <v>UND</v>
          </cell>
          <cell r="F757"/>
          <cell r="G757">
            <v>21515</v>
          </cell>
          <cell r="H757"/>
          <cell r="I757">
            <v>21078</v>
          </cell>
          <cell r="J757"/>
          <cell r="K757">
            <v>25307</v>
          </cell>
          <cell r="L757"/>
          <cell r="M757">
            <v>24793</v>
          </cell>
          <cell r="N757"/>
          <cell r="O757">
            <v>28114</v>
          </cell>
          <cell r="P757"/>
          <cell r="Q757">
            <v>27543</v>
          </cell>
          <cell r="R757" t="str">
            <v>CUMPLE</v>
          </cell>
          <cell r="S757" t="str">
            <v>CUMPLE</v>
          </cell>
          <cell r="T757" t="str">
            <v>CUMPLE</v>
          </cell>
          <cell r="U757">
            <v>24471.333333333332</v>
          </cell>
        </row>
        <row r="758">
          <cell r="C758" t="str">
            <v>18.26</v>
          </cell>
          <cell r="D758" t="str">
            <v xml:space="preserve">SUMINISTRO E INSTALACIÓN DE ACCESORIOS ACERO  GALVANIZADO SCH 40 3/4" O  EQUIVALENTE, INCLUYE TODO LO NECESARIO PARA SU CORRECTA INSTALACIÓN Y  FUNCIONAMIENTO. </v>
          </cell>
          <cell r="E758" t="str">
            <v>UND</v>
          </cell>
          <cell r="F758"/>
          <cell r="G758">
            <v>11760</v>
          </cell>
          <cell r="H758"/>
          <cell r="I758">
            <v>11521</v>
          </cell>
          <cell r="J758"/>
          <cell r="K758">
            <v>13594</v>
          </cell>
          <cell r="L758"/>
          <cell r="M758">
            <v>13318</v>
          </cell>
          <cell r="N758"/>
          <cell r="O758">
            <v>15428</v>
          </cell>
          <cell r="P758"/>
          <cell r="Q758">
            <v>15115</v>
          </cell>
          <cell r="R758" t="str">
            <v>CUMPLE</v>
          </cell>
          <cell r="S758" t="str">
            <v>CUMPLE</v>
          </cell>
          <cell r="T758" t="str">
            <v>CUMPLE</v>
          </cell>
          <cell r="U758">
            <v>13318</v>
          </cell>
        </row>
        <row r="759">
          <cell r="C759" t="str">
            <v>18.27</v>
          </cell>
          <cell r="D759" t="str">
            <v>SUMINISTRO E INSTALACIÓN DE ACCESORIOS ACERO GALVANIZADO SCH 40 1/2" O  EQUIVALENTE, INCLUYE TODO LO NECESARIO PARA SU CORRECTA INSTALACIÓN Y FUNCIONAMIENTO.</v>
          </cell>
          <cell r="E759" t="str">
            <v>UND</v>
          </cell>
          <cell r="F759"/>
          <cell r="G759">
            <v>6985</v>
          </cell>
          <cell r="H759"/>
          <cell r="I759">
            <v>6843</v>
          </cell>
          <cell r="J759"/>
          <cell r="K759">
            <v>7990</v>
          </cell>
          <cell r="L759"/>
          <cell r="M759">
            <v>7828</v>
          </cell>
          <cell r="N759"/>
          <cell r="O759">
            <v>8700</v>
          </cell>
          <cell r="P759"/>
          <cell r="Q759">
            <v>8523</v>
          </cell>
          <cell r="R759" t="str">
            <v>CUMPLE</v>
          </cell>
          <cell r="S759" t="str">
            <v>CUMPLE</v>
          </cell>
          <cell r="T759" t="str">
            <v>CUMPLE</v>
          </cell>
          <cell r="U759">
            <v>7731.333333333333</v>
          </cell>
        </row>
        <row r="760">
          <cell r="C760" t="str">
            <v>18.28</v>
          </cell>
          <cell r="D760" t="str">
            <v>SUMINISTRO E INSTALACIÓN DE ELEVADOR de ¾”, INCLUYE TODO LO NECESARIO PARA 
SU CORRECTA INSTALACIÓN Y FUNCIONAMIENTO</v>
          </cell>
          <cell r="E760" t="str">
            <v>UND</v>
          </cell>
          <cell r="F760"/>
          <cell r="G760">
            <v>87194</v>
          </cell>
          <cell r="H760"/>
          <cell r="I760">
            <v>85424</v>
          </cell>
          <cell r="J760"/>
          <cell r="K760">
            <v>96610</v>
          </cell>
          <cell r="L760"/>
          <cell r="M760">
            <v>94649</v>
          </cell>
          <cell r="N760"/>
          <cell r="O760">
            <v>111714</v>
          </cell>
          <cell r="P760"/>
          <cell r="Q760">
            <v>109446</v>
          </cell>
          <cell r="R760" t="str">
            <v>CUMPLE</v>
          </cell>
          <cell r="S760" t="str">
            <v>CUMPLE</v>
          </cell>
          <cell r="T760" t="str">
            <v>CUMPLE</v>
          </cell>
          <cell r="U760">
            <v>96506.333333333328</v>
          </cell>
        </row>
        <row r="761">
          <cell r="C761" t="str">
            <v>18.29</v>
          </cell>
          <cell r="D761" t="str">
            <v>SUMINISTRO E INSTALACIÓN DE PLAQUETAS DE IDENTIFICACION, INCLUYE TODO LO NECESARIO PARA SU CORRECTA INSTALACIÓN Y FUNCIONAMIENTO</v>
          </cell>
          <cell r="E761" t="str">
            <v>UND</v>
          </cell>
          <cell r="F761"/>
          <cell r="G761">
            <v>17148</v>
          </cell>
          <cell r="H761"/>
          <cell r="I761">
            <v>16800</v>
          </cell>
          <cell r="J761"/>
          <cell r="K761">
            <v>20067</v>
          </cell>
          <cell r="L761"/>
          <cell r="M761">
            <v>19660</v>
          </cell>
          <cell r="N761"/>
          <cell r="O761">
            <v>24464</v>
          </cell>
          <cell r="P761"/>
          <cell r="Q761">
            <v>23967</v>
          </cell>
          <cell r="R761" t="str">
            <v>CUMPLE</v>
          </cell>
          <cell r="S761" t="str">
            <v>CUMPLE</v>
          </cell>
          <cell r="T761" t="str">
            <v>CUMPLE</v>
          </cell>
          <cell r="U761">
            <v>20142.333333333332</v>
          </cell>
        </row>
        <row r="762">
          <cell r="C762" t="str">
            <v>18.30</v>
          </cell>
          <cell r="D762" t="str">
            <v>SUMINISTRO E INSTALACIÓN DE ABRAZADERAS  1/2", INCLUYE TODO LO NECESARIO PARA SU CORRECTA INSTALACIÓN Y FUNCIONAMIENTO</v>
          </cell>
          <cell r="E762" t="str">
            <v>UND</v>
          </cell>
          <cell r="F762"/>
          <cell r="G762">
            <v>12561</v>
          </cell>
          <cell r="H762"/>
          <cell r="I762">
            <v>12306</v>
          </cell>
          <cell r="J762"/>
          <cell r="K762">
            <v>14110</v>
          </cell>
          <cell r="L762"/>
          <cell r="M762">
            <v>13824</v>
          </cell>
          <cell r="N762"/>
          <cell r="O762">
            <v>17415</v>
          </cell>
          <cell r="P762"/>
          <cell r="Q762">
            <v>17061</v>
          </cell>
          <cell r="R762" t="str">
            <v>CUMPLE</v>
          </cell>
          <cell r="S762" t="str">
            <v>CUMPLE</v>
          </cell>
          <cell r="T762" t="str">
            <v>CUMPLE</v>
          </cell>
          <cell r="U762">
            <v>14397</v>
          </cell>
        </row>
        <row r="763">
          <cell r="C763" t="str">
            <v>18.31</v>
          </cell>
          <cell r="D763" t="str">
            <v>SUMINISTRO E INSTALACIÓN DE REGISTRO BOLA GAS  DE 3/4", INCLUYE UNIVERSAL          GALVANIZADA DE 3/4 Pulg E INCLUYE TODO LO NECESARIO PARA SU CORRECTA  INSTALACIÓN Y FUNCIONAMIENTO</v>
          </cell>
          <cell r="E763" t="str">
            <v>UND</v>
          </cell>
          <cell r="F763"/>
          <cell r="G763">
            <v>56493</v>
          </cell>
          <cell r="H763"/>
          <cell r="I763">
            <v>55346</v>
          </cell>
          <cell r="J763"/>
          <cell r="K763">
            <v>63792</v>
          </cell>
          <cell r="L763"/>
          <cell r="M763">
            <v>62497</v>
          </cell>
          <cell r="N763"/>
          <cell r="O763">
            <v>78794</v>
          </cell>
          <cell r="P763"/>
          <cell r="Q763">
            <v>77194</v>
          </cell>
          <cell r="R763" t="str">
            <v>CUMPLE</v>
          </cell>
          <cell r="S763" t="str">
            <v>CUMPLE</v>
          </cell>
          <cell r="T763" t="str">
            <v>CUMPLE</v>
          </cell>
          <cell r="U763">
            <v>65012.333333333336</v>
          </cell>
        </row>
        <row r="764">
          <cell r="C764" t="str">
            <v>18.32</v>
          </cell>
          <cell r="D764" t="str">
            <v>SUMINISTRO E INSTALACIÓN DE REGISTRO BOLA GAS DE 1/2", INCLUYE UNIVERSAL  GALVANIZADA DE 1/2 Pulg, E INCLUYE TODO LO NECESARIO PARA SU CORRECTA  INSTALACIÓN Y FUNCIONAMIENTO</v>
          </cell>
          <cell r="E764" t="str">
            <v>UND</v>
          </cell>
          <cell r="F764"/>
          <cell r="G764">
            <v>43149</v>
          </cell>
          <cell r="H764"/>
          <cell r="I764">
            <v>42273</v>
          </cell>
          <cell r="J764"/>
          <cell r="K764">
            <v>48530</v>
          </cell>
          <cell r="L764"/>
          <cell r="M764">
            <v>47545</v>
          </cell>
          <cell r="N764"/>
          <cell r="O764">
            <v>60286</v>
          </cell>
          <cell r="P764"/>
          <cell r="Q764">
            <v>59062</v>
          </cell>
          <cell r="R764" t="str">
            <v>CUMPLE</v>
          </cell>
          <cell r="S764" t="str">
            <v>CUMPLE</v>
          </cell>
          <cell r="T764" t="str">
            <v>CUMPLE</v>
          </cell>
          <cell r="U764">
            <v>49626.666666666664</v>
          </cell>
        </row>
        <row r="765">
          <cell r="C765">
            <v>19</v>
          </cell>
          <cell r="D765" t="str">
            <v>INSTALACIONES RED VOZ Y DATOS</v>
          </cell>
          <cell r="E765"/>
          <cell r="F765"/>
          <cell r="G765"/>
          <cell r="H765"/>
          <cell r="I765"/>
          <cell r="J765"/>
          <cell r="K765"/>
          <cell r="L765"/>
          <cell r="M765"/>
          <cell r="N765"/>
          <cell r="O765"/>
          <cell r="P765"/>
          <cell r="Q765"/>
          <cell r="R765"/>
          <cell r="S765" t="str">
            <v>CUMPLE</v>
          </cell>
          <cell r="T765" t="str">
            <v>CUMPLE</v>
          </cell>
          <cell r="U765" t="e">
            <v>#DIV/0!</v>
          </cell>
        </row>
        <row r="766">
          <cell r="C766" t="str">
            <v>19.1</v>
          </cell>
          <cell r="D766" t="str">
            <v>SENSOR DE HUMO FOTOELÉCTRICO</v>
          </cell>
          <cell r="E766" t="str">
            <v>UND</v>
          </cell>
          <cell r="F766"/>
          <cell r="G766">
            <v>164305</v>
          </cell>
          <cell r="H766"/>
          <cell r="I766">
            <v>160970</v>
          </cell>
          <cell r="J766"/>
          <cell r="K766">
            <v>193668</v>
          </cell>
          <cell r="L766"/>
          <cell r="M766">
            <v>189737</v>
          </cell>
          <cell r="N766"/>
          <cell r="O766">
            <v>217315</v>
          </cell>
          <cell r="P766"/>
          <cell r="Q766">
            <v>212904</v>
          </cell>
          <cell r="R766" t="str">
            <v>CUMPLE</v>
          </cell>
          <cell r="S766" t="str">
            <v>CUMPLE</v>
          </cell>
          <cell r="T766" t="str">
            <v>CUMPLE</v>
          </cell>
          <cell r="U766">
            <v>187870.33333333334</v>
          </cell>
        </row>
        <row r="767">
          <cell r="C767" t="str">
            <v>19.2</v>
          </cell>
          <cell r="D767" t="str">
            <v>CABLE DETECTOR LINEAL DE CALOR</v>
          </cell>
          <cell r="E767" t="str">
            <v>ML</v>
          </cell>
          <cell r="F767"/>
          <cell r="G767">
            <v>32296</v>
          </cell>
          <cell r="H767"/>
          <cell r="I767">
            <v>31640</v>
          </cell>
          <cell r="J767"/>
          <cell r="K767">
            <v>36256</v>
          </cell>
          <cell r="L767"/>
          <cell r="M767">
            <v>35520</v>
          </cell>
          <cell r="N767"/>
          <cell r="O767">
            <v>40572</v>
          </cell>
          <cell r="P767"/>
          <cell r="Q767">
            <v>39748</v>
          </cell>
          <cell r="R767" t="str">
            <v>CUMPLE</v>
          </cell>
          <cell r="S767" t="str">
            <v>CUMPLE</v>
          </cell>
          <cell r="T767" t="str">
            <v>CUMPLE</v>
          </cell>
          <cell r="U767">
            <v>35636</v>
          </cell>
        </row>
        <row r="768">
          <cell r="C768" t="str">
            <v>19.3</v>
          </cell>
          <cell r="D768" t="str">
            <v>SIRENA DE 110 V</v>
          </cell>
          <cell r="E768" t="str">
            <v>UND</v>
          </cell>
          <cell r="F768"/>
          <cell r="G768">
            <v>96990</v>
          </cell>
          <cell r="H768"/>
          <cell r="I768">
            <v>95021</v>
          </cell>
          <cell r="J768"/>
          <cell r="K768">
            <v>110746</v>
          </cell>
          <cell r="L768"/>
          <cell r="M768">
            <v>108498</v>
          </cell>
          <cell r="N768"/>
          <cell r="O768">
            <v>124770</v>
          </cell>
          <cell r="P768"/>
          <cell r="Q768">
            <v>122237</v>
          </cell>
          <cell r="R768" t="str">
            <v>CUMPLE</v>
          </cell>
          <cell r="S768" t="str">
            <v>CUMPLE</v>
          </cell>
          <cell r="T768" t="str">
            <v>CUMPLE</v>
          </cell>
          <cell r="U768">
            <v>108585.33333333333</v>
          </cell>
        </row>
        <row r="769">
          <cell r="C769" t="str">
            <v>19.4</v>
          </cell>
          <cell r="D769" t="str">
            <v>CÁMARA CCTV</v>
          </cell>
          <cell r="E769" t="str">
            <v>UND</v>
          </cell>
          <cell r="F769"/>
          <cell r="G769">
            <v>213849</v>
          </cell>
          <cell r="H769"/>
          <cell r="I769">
            <v>209508</v>
          </cell>
          <cell r="J769"/>
          <cell r="K769">
            <v>247990</v>
          </cell>
          <cell r="L769"/>
          <cell r="M769">
            <v>242956</v>
          </cell>
          <cell r="N769"/>
          <cell r="O769">
            <v>293687</v>
          </cell>
          <cell r="P769"/>
          <cell r="Q769">
            <v>287725</v>
          </cell>
          <cell r="R769" t="str">
            <v>CUMPLE</v>
          </cell>
          <cell r="S769" t="str">
            <v>CUMPLE</v>
          </cell>
          <cell r="T769" t="str">
            <v>CUMPLE</v>
          </cell>
          <cell r="U769">
            <v>246729.66666666666</v>
          </cell>
        </row>
        <row r="770">
          <cell r="C770" t="str">
            <v>19.5</v>
          </cell>
          <cell r="D770" t="str">
            <v>PARLANTE-CIELO FALSO</v>
          </cell>
          <cell r="E770" t="str">
            <v>UND</v>
          </cell>
          <cell r="F770"/>
          <cell r="G770">
            <v>81293</v>
          </cell>
          <cell r="H770"/>
          <cell r="I770">
            <v>79643</v>
          </cell>
          <cell r="J770"/>
          <cell r="K770">
            <v>90762</v>
          </cell>
          <cell r="L770"/>
          <cell r="M770">
            <v>88920</v>
          </cell>
          <cell r="N770"/>
          <cell r="O770">
            <v>100553</v>
          </cell>
          <cell r="P770"/>
          <cell r="Q770">
            <v>98512</v>
          </cell>
          <cell r="R770" t="str">
            <v>CUMPLE</v>
          </cell>
          <cell r="S770" t="str">
            <v>CUMPLE</v>
          </cell>
          <cell r="T770" t="str">
            <v>CUMPLE</v>
          </cell>
          <cell r="U770">
            <v>89025</v>
          </cell>
        </row>
        <row r="771">
          <cell r="C771" t="str">
            <v>19.6</v>
          </cell>
          <cell r="D771" t="str">
            <v>AMPLIFICADOR 100W</v>
          </cell>
          <cell r="E771" t="str">
            <v>UND</v>
          </cell>
          <cell r="F771"/>
          <cell r="G771">
            <v>598915</v>
          </cell>
          <cell r="H771"/>
          <cell r="I771">
            <v>586757</v>
          </cell>
          <cell r="J771"/>
          <cell r="K771">
            <v>670777</v>
          </cell>
          <cell r="L771"/>
          <cell r="M771">
            <v>657160</v>
          </cell>
          <cell r="N771"/>
          <cell r="O771">
            <v>706252</v>
          </cell>
          <cell r="P771"/>
          <cell r="Q771">
            <v>691915</v>
          </cell>
          <cell r="R771" t="str">
            <v>CUMPLE</v>
          </cell>
          <cell r="S771" t="str">
            <v>CUMPLE</v>
          </cell>
          <cell r="T771" t="str">
            <v>CUMPLE</v>
          </cell>
          <cell r="U771">
            <v>645277.33333333337</v>
          </cell>
        </row>
        <row r="772">
          <cell r="C772" t="str">
            <v>19.7</v>
          </cell>
          <cell r="D772" t="str">
            <v>AMPLIFICADOR 300W</v>
          </cell>
          <cell r="E772" t="str">
            <v>UND</v>
          </cell>
          <cell r="F772"/>
          <cell r="G772">
            <v>1314446</v>
          </cell>
          <cell r="H772"/>
          <cell r="I772">
            <v>1287763</v>
          </cell>
          <cell r="J772"/>
          <cell r="K772">
            <v>1468293</v>
          </cell>
          <cell r="L772"/>
          <cell r="M772">
            <v>1438487</v>
          </cell>
          <cell r="N772"/>
          <cell r="O772">
            <v>1524470</v>
          </cell>
          <cell r="P772"/>
          <cell r="Q772">
            <v>1493523</v>
          </cell>
          <cell r="R772" t="str">
            <v>CUMPLE</v>
          </cell>
          <cell r="S772" t="str">
            <v>CUMPLE</v>
          </cell>
          <cell r="T772" t="str">
            <v>CUMPLE</v>
          </cell>
          <cell r="U772">
            <v>1406591</v>
          </cell>
        </row>
        <row r="773">
          <cell r="C773" t="str">
            <v>19.8</v>
          </cell>
          <cell r="D773" t="str">
            <v>ACOMETIDA CABLE RG-6 PARA MICRÓFONO</v>
          </cell>
          <cell r="E773" t="str">
            <v>UND</v>
          </cell>
          <cell r="F773"/>
          <cell r="G773">
            <v>42444</v>
          </cell>
          <cell r="H773"/>
          <cell r="I773">
            <v>41582</v>
          </cell>
          <cell r="J773"/>
          <cell r="K773">
            <v>45261</v>
          </cell>
          <cell r="L773"/>
          <cell r="M773">
            <v>44342</v>
          </cell>
          <cell r="N773"/>
          <cell r="O773">
            <v>49061</v>
          </cell>
          <cell r="P773"/>
          <cell r="Q773">
            <v>48065</v>
          </cell>
          <cell r="R773" t="str">
            <v>CUMPLE</v>
          </cell>
          <cell r="S773" t="str">
            <v>CUMPLE</v>
          </cell>
          <cell r="T773" t="str">
            <v>CUMPLE</v>
          </cell>
          <cell r="U773">
            <v>44663</v>
          </cell>
        </row>
        <row r="774">
          <cell r="C774" t="str">
            <v>19.9</v>
          </cell>
          <cell r="D774" t="str">
            <v>MICRÓFONO PG 48LC (INCLUYE BASE)</v>
          </cell>
          <cell r="E774" t="str">
            <v>UND</v>
          </cell>
          <cell r="F774"/>
          <cell r="G774">
            <v>259420</v>
          </cell>
          <cell r="H774"/>
          <cell r="I774">
            <v>254154</v>
          </cell>
          <cell r="J774"/>
          <cell r="K774">
            <v>277529</v>
          </cell>
          <cell r="L774"/>
          <cell r="M774">
            <v>271895</v>
          </cell>
          <cell r="N774"/>
          <cell r="O774">
            <v>297599</v>
          </cell>
          <cell r="P774"/>
          <cell r="Q774">
            <v>291558</v>
          </cell>
          <cell r="R774" t="str">
            <v>CUMPLE</v>
          </cell>
          <cell r="S774" t="str">
            <v>CUMPLE</v>
          </cell>
          <cell r="T774" t="str">
            <v>CUMPLE</v>
          </cell>
          <cell r="U774">
            <v>272535.66666666669</v>
          </cell>
        </row>
        <row r="775">
          <cell r="C775" t="str">
            <v>19.10</v>
          </cell>
          <cell r="D775" t="str">
            <v>TOMA PARA MICRÓFONO</v>
          </cell>
          <cell r="E775" t="str">
            <v>UND</v>
          </cell>
          <cell r="F775"/>
          <cell r="G775">
            <v>49299</v>
          </cell>
          <cell r="H775"/>
          <cell r="I775">
            <v>48298</v>
          </cell>
          <cell r="J775"/>
          <cell r="K775">
            <v>53608</v>
          </cell>
          <cell r="L775"/>
          <cell r="M775">
            <v>52520</v>
          </cell>
          <cell r="N775"/>
          <cell r="O775">
            <v>64875</v>
          </cell>
          <cell r="P775"/>
          <cell r="Q775">
            <v>63558</v>
          </cell>
          <cell r="R775" t="str">
            <v>CUMPLE</v>
          </cell>
          <cell r="S775" t="str">
            <v>CUMPLE</v>
          </cell>
          <cell r="T775" t="str">
            <v>CUMPLE</v>
          </cell>
          <cell r="U775">
            <v>54792</v>
          </cell>
        </row>
        <row r="776">
          <cell r="C776" t="str">
            <v>19.11</v>
          </cell>
          <cell r="D776" t="str">
            <v>CABLE BLINDADO STEREO PARA MICRÓFONO</v>
          </cell>
          <cell r="E776" t="str">
            <v>UND</v>
          </cell>
          <cell r="F776"/>
          <cell r="G776">
            <v>17511</v>
          </cell>
          <cell r="H776"/>
          <cell r="I776">
            <v>17156</v>
          </cell>
          <cell r="J776"/>
          <cell r="K776">
            <v>19344</v>
          </cell>
          <cell r="L776"/>
          <cell r="M776">
            <v>18951</v>
          </cell>
          <cell r="N776"/>
          <cell r="O776">
            <v>20995</v>
          </cell>
          <cell r="P776"/>
          <cell r="Q776">
            <v>20569</v>
          </cell>
          <cell r="R776" t="str">
            <v>CUMPLE</v>
          </cell>
          <cell r="S776" t="str">
            <v>CUMPLE</v>
          </cell>
          <cell r="T776" t="str">
            <v>CUMPLE</v>
          </cell>
          <cell r="U776">
            <v>18892</v>
          </cell>
        </row>
        <row r="777">
          <cell r="C777" t="str">
            <v>19.12</v>
          </cell>
          <cell r="D777" t="str">
            <v>SPLITERS</v>
          </cell>
          <cell r="E777" t="str">
            <v>UND</v>
          </cell>
          <cell r="F777"/>
          <cell r="G777">
            <v>12854</v>
          </cell>
          <cell r="H777"/>
          <cell r="I777">
            <v>12593</v>
          </cell>
          <cell r="J777"/>
          <cell r="K777">
            <v>13948</v>
          </cell>
          <cell r="L777"/>
          <cell r="M777">
            <v>13665</v>
          </cell>
          <cell r="N777"/>
          <cell r="O777">
            <v>15040</v>
          </cell>
          <cell r="P777"/>
          <cell r="Q777">
            <v>14735</v>
          </cell>
          <cell r="R777" t="str">
            <v>CUMPLE</v>
          </cell>
          <cell r="S777" t="str">
            <v>CUMPLE</v>
          </cell>
          <cell r="T777" t="str">
            <v>CUMPLE</v>
          </cell>
          <cell r="U777">
            <v>13664.333333333334</v>
          </cell>
        </row>
        <row r="778">
          <cell r="C778" t="str">
            <v>19.13</v>
          </cell>
          <cell r="D778" t="str">
            <v>TUBERÍA CONDUIT EMT GALVANIZADA 1/2".</v>
          </cell>
          <cell r="E778" t="str">
            <v>ML</v>
          </cell>
          <cell r="F778"/>
          <cell r="G778">
            <v>16002</v>
          </cell>
          <cell r="H778"/>
          <cell r="I778">
            <v>15677</v>
          </cell>
          <cell r="J778"/>
          <cell r="K778">
            <v>18624</v>
          </cell>
          <cell r="L778"/>
          <cell r="M778">
            <v>18246</v>
          </cell>
          <cell r="N778"/>
          <cell r="O778">
            <v>20608</v>
          </cell>
          <cell r="P778"/>
          <cell r="Q778">
            <v>20190</v>
          </cell>
          <cell r="R778" t="str">
            <v>CUMPLE</v>
          </cell>
          <cell r="S778" t="str">
            <v>CUMPLE</v>
          </cell>
          <cell r="T778" t="str">
            <v>CUMPLE</v>
          </cell>
          <cell r="U778">
            <v>18037.666666666668</v>
          </cell>
        </row>
        <row r="779">
          <cell r="C779" t="str">
            <v>19.14</v>
          </cell>
          <cell r="D779" t="str">
            <v>TUBERÍA CONDUIT EMT GALVANIZADA 3/4".</v>
          </cell>
          <cell r="E779" t="str">
            <v>ML</v>
          </cell>
          <cell r="F779"/>
          <cell r="G779">
            <v>23692</v>
          </cell>
          <cell r="H779"/>
          <cell r="I779">
            <v>23211</v>
          </cell>
          <cell r="J779"/>
          <cell r="K779">
            <v>27088</v>
          </cell>
          <cell r="L779"/>
          <cell r="M779">
            <v>26538</v>
          </cell>
          <cell r="N779"/>
          <cell r="O779">
            <v>30806</v>
          </cell>
          <cell r="P779"/>
          <cell r="Q779">
            <v>30181</v>
          </cell>
          <cell r="R779" t="str">
            <v>CUMPLE</v>
          </cell>
          <cell r="S779" t="str">
            <v>CUMPLE</v>
          </cell>
          <cell r="T779" t="str">
            <v>CUMPLE</v>
          </cell>
          <cell r="U779">
            <v>26643.333333333332</v>
          </cell>
        </row>
        <row r="780">
          <cell r="C780" t="str">
            <v>19.15</v>
          </cell>
          <cell r="D780" t="str">
            <v>TUBERÍA CONDUIT EMT GALVANIZADA 1".</v>
          </cell>
          <cell r="E780" t="str">
            <v>ML</v>
          </cell>
          <cell r="F780"/>
          <cell r="G780">
            <v>32493</v>
          </cell>
          <cell r="H780"/>
          <cell r="I780">
            <v>31833</v>
          </cell>
          <cell r="J780"/>
          <cell r="K780">
            <v>36014</v>
          </cell>
          <cell r="L780"/>
          <cell r="M780">
            <v>35283</v>
          </cell>
          <cell r="N780"/>
          <cell r="O780">
            <v>38120</v>
          </cell>
          <cell r="P780"/>
          <cell r="Q780">
            <v>37346</v>
          </cell>
          <cell r="R780" t="str">
            <v>CUMPLE</v>
          </cell>
          <cell r="S780" t="str">
            <v>CUMPLE</v>
          </cell>
          <cell r="T780" t="str">
            <v>CUMPLE</v>
          </cell>
          <cell r="U780">
            <v>34820.666666666664</v>
          </cell>
        </row>
        <row r="781">
          <cell r="C781" t="str">
            <v>19.16</v>
          </cell>
          <cell r="D781" t="str">
            <v>BANDEJA PORTACABLE ACERO GALVANIZADO 30x80</v>
          </cell>
          <cell r="E781" t="str">
            <v>ML</v>
          </cell>
          <cell r="F781"/>
          <cell r="G781">
            <v>106343</v>
          </cell>
          <cell r="H781"/>
          <cell r="I781">
            <v>104184</v>
          </cell>
          <cell r="J781"/>
          <cell r="K781">
            <v>116464</v>
          </cell>
          <cell r="L781"/>
          <cell r="M781">
            <v>114100</v>
          </cell>
          <cell r="N781"/>
          <cell r="O781">
            <v>127673</v>
          </cell>
          <cell r="P781"/>
          <cell r="Q781">
            <v>125081</v>
          </cell>
          <cell r="R781" t="str">
            <v>CUMPLE</v>
          </cell>
          <cell r="S781" t="str">
            <v>CUMPLE</v>
          </cell>
          <cell r="T781" t="str">
            <v>CUMPLE</v>
          </cell>
          <cell r="U781">
            <v>114455</v>
          </cell>
        </row>
        <row r="782">
          <cell r="C782" t="str">
            <v>19.17</v>
          </cell>
          <cell r="D782" t="str">
            <v>TAPA PARA BANDEJA PORTACABLE ACERO GALVANIZADO 30X120</v>
          </cell>
          <cell r="E782" t="str">
            <v>ML</v>
          </cell>
          <cell r="F782"/>
          <cell r="G782">
            <v>62372</v>
          </cell>
          <cell r="H782"/>
          <cell r="I782">
            <v>61106</v>
          </cell>
          <cell r="J782"/>
          <cell r="K782">
            <v>68865</v>
          </cell>
          <cell r="L782"/>
          <cell r="M782">
            <v>67467</v>
          </cell>
          <cell r="N782"/>
          <cell r="O782">
            <v>78270</v>
          </cell>
          <cell r="P782"/>
          <cell r="Q782">
            <v>76681</v>
          </cell>
          <cell r="R782" t="str">
            <v>CUMPLE</v>
          </cell>
          <cell r="S782" t="str">
            <v>CUMPLE</v>
          </cell>
          <cell r="T782" t="str">
            <v>CUMPLE</v>
          </cell>
          <cell r="U782">
            <v>68418</v>
          </cell>
        </row>
        <row r="783">
          <cell r="C783" t="str">
            <v>19.18</v>
          </cell>
          <cell r="D783" t="str">
            <v>BANDEJA PORTACABLES PARA RACK</v>
          </cell>
          <cell r="E783" t="str">
            <v>ML</v>
          </cell>
          <cell r="F783"/>
          <cell r="G783">
            <v>94481</v>
          </cell>
          <cell r="H783"/>
          <cell r="I783">
            <v>92563</v>
          </cell>
          <cell r="J783"/>
          <cell r="K783">
            <v>107039</v>
          </cell>
          <cell r="L783"/>
          <cell r="M783">
            <v>104866</v>
          </cell>
          <cell r="N783"/>
          <cell r="O783">
            <v>116708</v>
          </cell>
          <cell r="P783"/>
          <cell r="Q783">
            <v>114339</v>
          </cell>
          <cell r="R783" t="str">
            <v>CUMPLE</v>
          </cell>
          <cell r="S783" t="str">
            <v>CUMPLE</v>
          </cell>
          <cell r="T783" t="str">
            <v>CUMPLE</v>
          </cell>
          <cell r="U783">
            <v>103922.66666666667</v>
          </cell>
        </row>
        <row r="784">
          <cell r="C784" t="str">
            <v>19.19</v>
          </cell>
          <cell r="D784" t="str">
            <v>RACK 2' X 24"</v>
          </cell>
          <cell r="E784" t="str">
            <v>ML</v>
          </cell>
          <cell r="F784"/>
          <cell r="G784">
            <v>236251</v>
          </cell>
          <cell r="H784"/>
          <cell r="I784">
            <v>231455</v>
          </cell>
          <cell r="J784"/>
          <cell r="K784">
            <v>261629</v>
          </cell>
          <cell r="L784"/>
          <cell r="M784">
            <v>256318</v>
          </cell>
          <cell r="N784"/>
          <cell r="O784">
            <v>294302</v>
          </cell>
          <cell r="P784"/>
          <cell r="Q784">
            <v>288328</v>
          </cell>
          <cell r="R784" t="str">
            <v>CUMPLE</v>
          </cell>
          <cell r="S784" t="str">
            <v>CUMPLE</v>
          </cell>
          <cell r="T784" t="str">
            <v>CUMPLE</v>
          </cell>
          <cell r="U784">
            <v>258700.33333333334</v>
          </cell>
        </row>
        <row r="785">
          <cell r="C785" t="str">
            <v>19.20</v>
          </cell>
          <cell r="D785" t="str">
            <v>RACK 3' X 24"</v>
          </cell>
          <cell r="E785" t="str">
            <v>ML</v>
          </cell>
          <cell r="F785"/>
          <cell r="G785">
            <v>327554</v>
          </cell>
          <cell r="H785"/>
          <cell r="I785">
            <v>320905</v>
          </cell>
          <cell r="J785"/>
          <cell r="K785">
            <v>358444</v>
          </cell>
          <cell r="L785"/>
          <cell r="M785">
            <v>351168</v>
          </cell>
          <cell r="N785"/>
          <cell r="O785">
            <v>396353</v>
          </cell>
          <cell r="P785"/>
          <cell r="Q785">
            <v>388307</v>
          </cell>
          <cell r="R785" t="str">
            <v>CUMPLE</v>
          </cell>
          <cell r="S785" t="str">
            <v>CUMPLE</v>
          </cell>
          <cell r="T785" t="str">
            <v>CUMPLE</v>
          </cell>
          <cell r="U785">
            <v>353460</v>
          </cell>
        </row>
        <row r="786">
          <cell r="C786" t="str">
            <v>19.21</v>
          </cell>
          <cell r="D786" t="str">
            <v>RACK 5' X 24"</v>
          </cell>
          <cell r="E786" t="str">
            <v>ML</v>
          </cell>
          <cell r="F786"/>
          <cell r="G786">
            <v>393553</v>
          </cell>
          <cell r="H786"/>
          <cell r="I786">
            <v>385564</v>
          </cell>
          <cell r="J786"/>
          <cell r="K786">
            <v>429469</v>
          </cell>
          <cell r="L786"/>
          <cell r="M786">
            <v>420751</v>
          </cell>
          <cell r="N786"/>
          <cell r="O786">
            <v>468722</v>
          </cell>
          <cell r="P786"/>
          <cell r="Q786">
            <v>459207</v>
          </cell>
          <cell r="R786" t="str">
            <v>CUMPLE</v>
          </cell>
          <cell r="S786" t="str">
            <v>CUMPLE</v>
          </cell>
          <cell r="T786" t="str">
            <v>CUMPLE</v>
          </cell>
          <cell r="U786">
            <v>421840.66666666669</v>
          </cell>
        </row>
        <row r="787">
          <cell r="C787" t="str">
            <v>19.22</v>
          </cell>
          <cell r="D787" t="str">
            <v>RACK 7' X 24"</v>
          </cell>
          <cell r="E787" t="str">
            <v>ML</v>
          </cell>
          <cell r="F787"/>
          <cell r="G787">
            <v>430182</v>
          </cell>
          <cell r="H787"/>
          <cell r="I787">
            <v>421449</v>
          </cell>
          <cell r="J787"/>
          <cell r="K787">
            <v>469641</v>
          </cell>
          <cell r="L787"/>
          <cell r="M787">
            <v>460107</v>
          </cell>
          <cell r="N787"/>
          <cell r="O787">
            <v>515135</v>
          </cell>
          <cell r="P787"/>
          <cell r="Q787">
            <v>504678</v>
          </cell>
          <cell r="R787" t="str">
            <v>CUMPLE</v>
          </cell>
          <cell r="S787" t="str">
            <v>CUMPLE</v>
          </cell>
          <cell r="T787" t="str">
            <v>CUMPLE</v>
          </cell>
          <cell r="U787">
            <v>462078</v>
          </cell>
        </row>
        <row r="788">
          <cell r="C788" t="str">
            <v>19.23</v>
          </cell>
          <cell r="D788" t="str">
            <v>PATCH PANEL 48 PUERTOS CATEGORÍA 6A</v>
          </cell>
          <cell r="E788" t="str">
            <v>UND</v>
          </cell>
          <cell r="F788"/>
          <cell r="G788">
            <v>605886</v>
          </cell>
          <cell r="H788"/>
          <cell r="I788">
            <v>593587</v>
          </cell>
          <cell r="J788"/>
          <cell r="K788">
            <v>655319</v>
          </cell>
          <cell r="L788"/>
          <cell r="M788">
            <v>642016</v>
          </cell>
          <cell r="N788"/>
          <cell r="O788">
            <v>729428</v>
          </cell>
          <cell r="P788"/>
          <cell r="Q788">
            <v>714621</v>
          </cell>
          <cell r="R788" t="str">
            <v>CUMPLE</v>
          </cell>
          <cell r="S788" t="str">
            <v>CUMPLE</v>
          </cell>
          <cell r="T788" t="str">
            <v>CUMPLE</v>
          </cell>
          <cell r="U788">
            <v>650074.66666666663</v>
          </cell>
        </row>
        <row r="789">
          <cell r="C789" t="str">
            <v>19.24</v>
          </cell>
          <cell r="D789" t="str">
            <v>PATCH PANEL 24 PUERTOS CATEGORÍA 6A</v>
          </cell>
          <cell r="E789" t="str">
            <v>UND</v>
          </cell>
          <cell r="F789"/>
          <cell r="G789">
            <v>392339</v>
          </cell>
          <cell r="H789"/>
          <cell r="I789">
            <v>384375</v>
          </cell>
          <cell r="J789"/>
          <cell r="K789">
            <v>428337</v>
          </cell>
          <cell r="L789"/>
          <cell r="M789">
            <v>419642</v>
          </cell>
          <cell r="N789"/>
          <cell r="O789">
            <v>483572</v>
          </cell>
          <cell r="P789"/>
          <cell r="Q789">
            <v>473755</v>
          </cell>
          <cell r="R789" t="str">
            <v>CUMPLE</v>
          </cell>
          <cell r="S789" t="str">
            <v>CUMPLE</v>
          </cell>
          <cell r="T789" t="str">
            <v>CUMPLE</v>
          </cell>
          <cell r="U789">
            <v>425924</v>
          </cell>
        </row>
        <row r="790">
          <cell r="C790" t="str">
            <v>19.25</v>
          </cell>
          <cell r="D790" t="str">
            <v>SALIDA DE DATOS COMPLETA (INCLUYE FACE PLATE Y MARCACIÓN)</v>
          </cell>
          <cell r="E790" t="str">
            <v>UND</v>
          </cell>
          <cell r="F790"/>
          <cell r="G790">
            <v>100380</v>
          </cell>
          <cell r="H790"/>
          <cell r="I790">
            <v>98342</v>
          </cell>
          <cell r="J790"/>
          <cell r="K790">
            <v>108764</v>
          </cell>
          <cell r="L790"/>
          <cell r="M790">
            <v>106556</v>
          </cell>
          <cell r="N790"/>
          <cell r="O790">
            <v>123877</v>
          </cell>
          <cell r="P790"/>
          <cell r="Q790">
            <v>121362</v>
          </cell>
          <cell r="R790" t="str">
            <v>CUMPLE</v>
          </cell>
          <cell r="S790" t="str">
            <v>CUMPLE</v>
          </cell>
          <cell r="T790" t="str">
            <v>CUMPLE</v>
          </cell>
          <cell r="U790">
            <v>108753.33333333333</v>
          </cell>
        </row>
        <row r="791">
          <cell r="C791" t="str">
            <v>19.26</v>
          </cell>
          <cell r="D791" t="str">
            <v>PATCH CORD 2M CATEGORÍA 6A</v>
          </cell>
          <cell r="E791" t="str">
            <v>UND</v>
          </cell>
          <cell r="F791"/>
          <cell r="G791">
            <v>19358</v>
          </cell>
          <cell r="H791"/>
          <cell r="I791">
            <v>18965</v>
          </cell>
          <cell r="J791"/>
          <cell r="K791">
            <v>22528</v>
          </cell>
          <cell r="L791"/>
          <cell r="M791">
            <v>22071</v>
          </cell>
          <cell r="N791"/>
          <cell r="O791">
            <v>26262</v>
          </cell>
          <cell r="P791"/>
          <cell r="Q791">
            <v>25729</v>
          </cell>
          <cell r="R791" t="str">
            <v>CUMPLE</v>
          </cell>
          <cell r="S791" t="str">
            <v>CUMPLE</v>
          </cell>
          <cell r="T791" t="str">
            <v>CUMPLE</v>
          </cell>
          <cell r="U791">
            <v>22255</v>
          </cell>
        </row>
        <row r="792">
          <cell r="C792" t="str">
            <v>19.27</v>
          </cell>
          <cell r="D792" t="str">
            <v>PATCH CORD 5M CATEGORÍA 6A</v>
          </cell>
          <cell r="E792" t="str">
            <v>UND</v>
          </cell>
          <cell r="F792"/>
          <cell r="G792">
            <v>35671</v>
          </cell>
          <cell r="H792"/>
          <cell r="I792">
            <v>34947</v>
          </cell>
          <cell r="J792"/>
          <cell r="K792">
            <v>39814</v>
          </cell>
          <cell r="L792"/>
          <cell r="M792">
            <v>39006</v>
          </cell>
          <cell r="N792"/>
          <cell r="O792">
            <v>44002</v>
          </cell>
          <cell r="P792"/>
          <cell r="Q792">
            <v>43109</v>
          </cell>
          <cell r="R792" t="str">
            <v>CUMPLE</v>
          </cell>
          <cell r="S792" t="str">
            <v>CUMPLE</v>
          </cell>
          <cell r="T792" t="str">
            <v>CUMPLE</v>
          </cell>
          <cell r="U792">
            <v>39020.666666666664</v>
          </cell>
        </row>
        <row r="793">
          <cell r="C793" t="str">
            <v>19.28</v>
          </cell>
          <cell r="D793" t="str">
            <v>CABLE UTP CATEGORÍA 6A</v>
          </cell>
          <cell r="E793" t="str">
            <v>UND</v>
          </cell>
          <cell r="F793"/>
          <cell r="G793">
            <v>5305</v>
          </cell>
          <cell r="H793"/>
          <cell r="I793">
            <v>5197</v>
          </cell>
          <cell r="J793"/>
          <cell r="K793">
            <v>6086</v>
          </cell>
          <cell r="L793"/>
          <cell r="M793">
            <v>5962</v>
          </cell>
          <cell r="N793"/>
          <cell r="O793">
            <v>6754</v>
          </cell>
          <cell r="P793"/>
          <cell r="Q793">
            <v>6617</v>
          </cell>
          <cell r="R793" t="str">
            <v>CUMPLE</v>
          </cell>
          <cell r="S793" t="str">
            <v>CUMPLE</v>
          </cell>
          <cell r="T793" t="str">
            <v>CUMPLE</v>
          </cell>
          <cell r="U793">
            <v>5925.333333333333</v>
          </cell>
        </row>
        <row r="794">
          <cell r="C794" t="str">
            <v>19.29</v>
          </cell>
          <cell r="D794" t="str">
            <v>CANALETA METÁLICA 4X6 CMS</v>
          </cell>
          <cell r="E794" t="str">
            <v>ML</v>
          </cell>
          <cell r="F794"/>
          <cell r="G794">
            <v>34696</v>
          </cell>
          <cell r="H794"/>
          <cell r="I794">
            <v>33992</v>
          </cell>
          <cell r="J794"/>
          <cell r="K794">
            <v>38989</v>
          </cell>
          <cell r="L794"/>
          <cell r="M794">
            <v>38198</v>
          </cell>
          <cell r="N794"/>
          <cell r="O794">
            <v>42167</v>
          </cell>
          <cell r="P794"/>
          <cell r="Q794">
            <v>41311</v>
          </cell>
          <cell r="R794" t="str">
            <v>CUMPLE</v>
          </cell>
          <cell r="S794" t="str">
            <v>CUMPLE</v>
          </cell>
          <cell r="T794" t="str">
            <v>CUMPLE</v>
          </cell>
          <cell r="U794">
            <v>37833.666666666664</v>
          </cell>
        </row>
        <row r="795">
          <cell r="C795" t="str">
            <v>19.30</v>
          </cell>
          <cell r="D795" t="str">
            <v>CANALETA METÁLICA 4X10 CMS</v>
          </cell>
          <cell r="E795" t="str">
            <v>ML</v>
          </cell>
          <cell r="F795"/>
          <cell r="G795">
            <v>41665</v>
          </cell>
          <cell r="H795"/>
          <cell r="I795">
            <v>40819</v>
          </cell>
          <cell r="J795"/>
          <cell r="K795">
            <v>46302</v>
          </cell>
          <cell r="L795"/>
          <cell r="M795">
            <v>45362</v>
          </cell>
          <cell r="N795"/>
          <cell r="O795">
            <v>48400</v>
          </cell>
          <cell r="P795"/>
          <cell r="Q795">
            <v>47417</v>
          </cell>
          <cell r="R795" t="str">
            <v>CUMPLE</v>
          </cell>
          <cell r="S795" t="str">
            <v>CUMPLE</v>
          </cell>
          <cell r="T795" t="str">
            <v>CUMPLE</v>
          </cell>
          <cell r="U795">
            <v>44532.666666666664</v>
          </cell>
        </row>
        <row r="796">
          <cell r="C796" t="str">
            <v>19.31</v>
          </cell>
          <cell r="D796" t="str">
            <v>CANALETA METÁLICA 6X10 CMS</v>
          </cell>
          <cell r="E796" t="str">
            <v>ML</v>
          </cell>
          <cell r="F796"/>
          <cell r="G796">
            <v>43938</v>
          </cell>
          <cell r="H796"/>
          <cell r="I796">
            <v>43046</v>
          </cell>
          <cell r="J796"/>
          <cell r="K796">
            <v>48909</v>
          </cell>
          <cell r="L796"/>
          <cell r="M796">
            <v>47916</v>
          </cell>
          <cell r="N796"/>
          <cell r="O796">
            <v>51042</v>
          </cell>
          <cell r="P796"/>
          <cell r="Q796">
            <v>50006</v>
          </cell>
          <cell r="R796" t="str">
            <v>CUMPLE</v>
          </cell>
          <cell r="S796" t="str">
            <v>CUMPLE</v>
          </cell>
          <cell r="T796" t="str">
            <v>CUMPLE</v>
          </cell>
          <cell r="U796">
            <v>46989.333333333336</v>
          </cell>
        </row>
        <row r="797">
          <cell r="C797" t="str">
            <v>19.32</v>
          </cell>
          <cell r="D797" t="str">
            <v>CANALES EN LAMINA GALVANIZADA CALIBRE 20; DS=50</v>
          </cell>
          <cell r="E797" t="str">
            <v>UND</v>
          </cell>
          <cell r="F797"/>
          <cell r="G797">
            <v>87127</v>
          </cell>
          <cell r="H797"/>
          <cell r="I797">
            <v>85358</v>
          </cell>
          <cell r="J797"/>
          <cell r="K797">
            <v>100061</v>
          </cell>
          <cell r="L797"/>
          <cell r="M797">
            <v>98030</v>
          </cell>
          <cell r="N797"/>
          <cell r="O797">
            <v>121094</v>
          </cell>
          <cell r="P797"/>
          <cell r="Q797">
            <v>118636</v>
          </cell>
          <cell r="R797" t="str">
            <v>CUMPLE</v>
          </cell>
          <cell r="S797" t="str">
            <v>CUMPLE</v>
          </cell>
          <cell r="T797" t="str">
            <v>CUMPLE</v>
          </cell>
          <cell r="U797">
            <v>100674.66666666667</v>
          </cell>
        </row>
        <row r="798">
          <cell r="C798" t="str">
            <v>19.33</v>
          </cell>
          <cell r="D798" t="str">
            <v>CANALETA PLÁSTICA 13X7 MM</v>
          </cell>
          <cell r="E798" t="str">
            <v>ML</v>
          </cell>
          <cell r="F798"/>
          <cell r="G798">
            <v>18719</v>
          </cell>
          <cell r="H798"/>
          <cell r="I798">
            <v>18339</v>
          </cell>
          <cell r="J798"/>
          <cell r="K798">
            <v>21325</v>
          </cell>
          <cell r="L798"/>
          <cell r="M798">
            <v>20892</v>
          </cell>
          <cell r="N798"/>
          <cell r="O798">
            <v>22868</v>
          </cell>
          <cell r="P798"/>
          <cell r="Q798">
            <v>22404</v>
          </cell>
          <cell r="R798" t="str">
            <v>CUMPLE</v>
          </cell>
          <cell r="S798" t="str">
            <v>CUMPLE</v>
          </cell>
          <cell r="T798" t="str">
            <v>CUMPLE</v>
          </cell>
          <cell r="U798">
            <v>20545</v>
          </cell>
        </row>
        <row r="799">
          <cell r="C799" t="str">
            <v>19.34</v>
          </cell>
          <cell r="D799" t="str">
            <v>CANALETA PLÁSTICA 20X12 MM</v>
          </cell>
          <cell r="E799" t="str">
            <v>ML</v>
          </cell>
          <cell r="F799"/>
          <cell r="G799">
            <v>23325</v>
          </cell>
          <cell r="H799"/>
          <cell r="I799">
            <v>22852</v>
          </cell>
          <cell r="J799"/>
          <cell r="K799">
            <v>24721</v>
          </cell>
          <cell r="L799"/>
          <cell r="M799">
            <v>24219</v>
          </cell>
          <cell r="N799"/>
          <cell r="O799">
            <v>26062</v>
          </cell>
          <cell r="P799"/>
          <cell r="Q799">
            <v>25533</v>
          </cell>
          <cell r="R799" t="str">
            <v>CUMPLE</v>
          </cell>
          <cell r="S799" t="str">
            <v>CUMPLE</v>
          </cell>
          <cell r="T799" t="str">
            <v>CUMPLE</v>
          </cell>
          <cell r="U799">
            <v>24201.333333333332</v>
          </cell>
        </row>
        <row r="800">
          <cell r="C800" t="str">
            <v>19.35</v>
          </cell>
          <cell r="D800" t="str">
            <v>CANALETA PLÁSTICA 32X12 MM</v>
          </cell>
          <cell r="E800" t="str">
            <v>ML</v>
          </cell>
          <cell r="F800"/>
          <cell r="G800">
            <v>24289</v>
          </cell>
          <cell r="H800"/>
          <cell r="I800">
            <v>23796</v>
          </cell>
          <cell r="J800"/>
          <cell r="K800">
            <v>25736</v>
          </cell>
          <cell r="L800"/>
          <cell r="M800">
            <v>25214</v>
          </cell>
          <cell r="N800"/>
          <cell r="O800">
            <v>27093</v>
          </cell>
          <cell r="P800"/>
          <cell r="Q800">
            <v>26543</v>
          </cell>
          <cell r="R800" t="str">
            <v>CUMPLE</v>
          </cell>
          <cell r="S800" t="str">
            <v>CUMPLE</v>
          </cell>
          <cell r="T800" t="str">
            <v>CUMPLE</v>
          </cell>
          <cell r="U800">
            <v>25184.333333333332</v>
          </cell>
        </row>
        <row r="801">
          <cell r="C801" t="str">
            <v>19.36</v>
          </cell>
          <cell r="D801" t="str">
            <v>CANALETA PLÁSTICA 40X60 MM</v>
          </cell>
          <cell r="E801" t="str">
            <v>ML</v>
          </cell>
          <cell r="F801"/>
          <cell r="G801">
            <v>37445</v>
          </cell>
          <cell r="H801"/>
          <cell r="I801">
            <v>36685</v>
          </cell>
          <cell r="J801"/>
          <cell r="K801">
            <v>42403</v>
          </cell>
          <cell r="L801"/>
          <cell r="M801">
            <v>41542</v>
          </cell>
          <cell r="N801"/>
          <cell r="O801">
            <v>44444</v>
          </cell>
          <cell r="P801"/>
          <cell r="Q801">
            <v>43542</v>
          </cell>
          <cell r="R801" t="str">
            <v>CUMPLE</v>
          </cell>
          <cell r="S801" t="str">
            <v>CUMPLE</v>
          </cell>
          <cell r="T801" t="str">
            <v>CUMPLE</v>
          </cell>
          <cell r="U801">
            <v>40589.666666666664</v>
          </cell>
        </row>
        <row r="802">
          <cell r="C802" t="str">
            <v>19.37</v>
          </cell>
          <cell r="D802" t="str">
            <v>SWITCH 10/100/1000 24 PUERTOS</v>
          </cell>
          <cell r="E802" t="str">
            <v>UND</v>
          </cell>
          <cell r="F802"/>
          <cell r="G802">
            <v>596429</v>
          </cell>
          <cell r="H802"/>
          <cell r="I802">
            <v>584321</v>
          </cell>
          <cell r="J802"/>
          <cell r="K802">
            <v>645395</v>
          </cell>
          <cell r="L802"/>
          <cell r="M802">
            <v>632293</v>
          </cell>
          <cell r="N802"/>
          <cell r="O802">
            <v>717032</v>
          </cell>
          <cell r="P802"/>
          <cell r="Q802">
            <v>702476</v>
          </cell>
          <cell r="R802" t="str">
            <v>CUMPLE</v>
          </cell>
          <cell r="S802" t="str">
            <v>CUMPLE</v>
          </cell>
          <cell r="T802" t="str">
            <v>CUMPLE</v>
          </cell>
          <cell r="U802">
            <v>639696.66666666663</v>
          </cell>
        </row>
        <row r="803">
          <cell r="C803" t="str">
            <v>19.38</v>
          </cell>
          <cell r="D803" t="str">
            <v>SWITCH 10/100/1000 16 PUERTOS</v>
          </cell>
          <cell r="E803" t="str">
            <v>UND</v>
          </cell>
          <cell r="F803"/>
          <cell r="G803">
            <v>352828</v>
          </cell>
          <cell r="H803"/>
          <cell r="I803">
            <v>345666</v>
          </cell>
          <cell r="J803"/>
          <cell r="K803">
            <v>386754</v>
          </cell>
          <cell r="L803"/>
          <cell r="M803">
            <v>378903</v>
          </cell>
          <cell r="N803"/>
          <cell r="O803">
            <v>435177</v>
          </cell>
          <cell r="P803"/>
          <cell r="Q803">
            <v>426343</v>
          </cell>
          <cell r="R803" t="str">
            <v>CUMPLE</v>
          </cell>
          <cell r="S803" t="str">
            <v>CUMPLE</v>
          </cell>
          <cell r="T803" t="str">
            <v>CUMPLE</v>
          </cell>
          <cell r="U803">
            <v>383637.33333333331</v>
          </cell>
        </row>
        <row r="804">
          <cell r="C804" t="str">
            <v>19.39</v>
          </cell>
          <cell r="D804" t="str">
            <v>SWITCH 10/100/1000 8 PUERTOS</v>
          </cell>
          <cell r="E804" t="str">
            <v>UND</v>
          </cell>
          <cell r="F804"/>
          <cell r="G804">
            <v>158335</v>
          </cell>
          <cell r="H804"/>
          <cell r="I804">
            <v>155121</v>
          </cell>
          <cell r="J804"/>
          <cell r="K804">
            <v>180331</v>
          </cell>
          <cell r="L804"/>
          <cell r="M804">
            <v>176670</v>
          </cell>
          <cell r="N804"/>
          <cell r="O804">
            <v>208001</v>
          </cell>
          <cell r="P804"/>
          <cell r="Q804">
            <v>203779</v>
          </cell>
          <cell r="R804" t="str">
            <v>CUMPLE</v>
          </cell>
          <cell r="S804" t="str">
            <v>CUMPLE</v>
          </cell>
          <cell r="T804" t="str">
            <v>CUMPLE</v>
          </cell>
          <cell r="U804">
            <v>178523.33333333334</v>
          </cell>
        </row>
        <row r="805">
          <cell r="C805" t="str">
            <v>19.40</v>
          </cell>
          <cell r="D805" t="str">
            <v>CABLE TELEFÓNICO 2 PARES</v>
          </cell>
          <cell r="E805" t="str">
            <v>ML</v>
          </cell>
          <cell r="F805"/>
          <cell r="G805">
            <v>1689</v>
          </cell>
          <cell r="H805"/>
          <cell r="I805">
            <v>1655</v>
          </cell>
          <cell r="J805"/>
          <cell r="K805">
            <v>1858</v>
          </cell>
          <cell r="L805"/>
          <cell r="M805">
            <v>1820</v>
          </cell>
          <cell r="N805"/>
          <cell r="O805">
            <v>2060</v>
          </cell>
          <cell r="P805"/>
          <cell r="Q805">
            <v>2018</v>
          </cell>
          <cell r="R805" t="str">
            <v>CUMPLE</v>
          </cell>
          <cell r="S805" t="str">
            <v>CUMPLE</v>
          </cell>
          <cell r="T805" t="str">
            <v>CUMPLE</v>
          </cell>
          <cell r="U805">
            <v>1831</v>
          </cell>
        </row>
        <row r="806">
          <cell r="C806" t="str">
            <v>19.41</v>
          </cell>
          <cell r="D806" t="str">
            <v>CABLE TELEFÓNICO 10 PARES</v>
          </cell>
          <cell r="E806" t="str">
            <v>ML</v>
          </cell>
          <cell r="F806"/>
          <cell r="G806">
            <v>7077</v>
          </cell>
          <cell r="H806"/>
          <cell r="I806">
            <v>6933</v>
          </cell>
          <cell r="J806"/>
          <cell r="K806">
            <v>7533</v>
          </cell>
          <cell r="L806"/>
          <cell r="M806">
            <v>7380</v>
          </cell>
          <cell r="N806"/>
          <cell r="O806">
            <v>7871</v>
          </cell>
          <cell r="P806"/>
          <cell r="Q806">
            <v>7711</v>
          </cell>
          <cell r="R806" t="str">
            <v>CUMPLE</v>
          </cell>
          <cell r="S806" t="str">
            <v>CUMPLE</v>
          </cell>
          <cell r="T806" t="str">
            <v>CUMPLE</v>
          </cell>
          <cell r="U806">
            <v>7341.333333333333</v>
          </cell>
        </row>
        <row r="807">
          <cell r="C807" t="str">
            <v>19.42</v>
          </cell>
          <cell r="D807" t="str">
            <v>CABLE TELEFÓNICO 20 PARES</v>
          </cell>
          <cell r="E807" t="str">
            <v>ML</v>
          </cell>
          <cell r="F807"/>
          <cell r="G807">
            <v>10537</v>
          </cell>
          <cell r="H807"/>
          <cell r="I807">
            <v>10323</v>
          </cell>
          <cell r="J807"/>
          <cell r="K807">
            <v>11321</v>
          </cell>
          <cell r="L807"/>
          <cell r="M807">
            <v>11091</v>
          </cell>
          <cell r="N807"/>
          <cell r="O807">
            <v>11865</v>
          </cell>
          <cell r="P807"/>
          <cell r="Q807">
            <v>11624</v>
          </cell>
          <cell r="R807" t="str">
            <v>CUMPLE</v>
          </cell>
          <cell r="S807" t="str">
            <v>CUMPLE</v>
          </cell>
          <cell r="T807" t="str">
            <v>CUMPLE</v>
          </cell>
          <cell r="U807">
            <v>11012.666666666666</v>
          </cell>
        </row>
        <row r="808">
          <cell r="C808" t="str">
            <v>19.43</v>
          </cell>
          <cell r="D808" t="str">
            <v>CABLE TELEFÓNICO 40 PARES</v>
          </cell>
          <cell r="E808" t="str">
            <v>ML</v>
          </cell>
          <cell r="F808"/>
          <cell r="G808">
            <v>17146</v>
          </cell>
          <cell r="H808"/>
          <cell r="I808">
            <v>16798</v>
          </cell>
          <cell r="J808"/>
          <cell r="K808">
            <v>18616</v>
          </cell>
          <cell r="L808"/>
          <cell r="M808">
            <v>18238</v>
          </cell>
          <cell r="N808"/>
          <cell r="O808">
            <v>19383</v>
          </cell>
          <cell r="P808"/>
          <cell r="Q808">
            <v>18990</v>
          </cell>
          <cell r="R808" t="str">
            <v>CUMPLE</v>
          </cell>
          <cell r="S808" t="str">
            <v>CUMPLE</v>
          </cell>
          <cell r="T808" t="str">
            <v>CUMPLE</v>
          </cell>
          <cell r="U808">
            <v>18008.666666666668</v>
          </cell>
        </row>
        <row r="809">
          <cell r="C809" t="str">
            <v>19.44</v>
          </cell>
          <cell r="D809" t="str">
            <v>CABLE TELEVISIÓN RG6</v>
          </cell>
          <cell r="E809" t="str">
            <v>ML</v>
          </cell>
          <cell r="F809"/>
          <cell r="G809">
            <v>3506</v>
          </cell>
          <cell r="H809"/>
          <cell r="I809">
            <v>3435</v>
          </cell>
          <cell r="J809"/>
          <cell r="K809">
            <v>3853</v>
          </cell>
          <cell r="L809"/>
          <cell r="M809">
            <v>3775</v>
          </cell>
          <cell r="N809"/>
          <cell r="O809">
            <v>4080</v>
          </cell>
          <cell r="P809"/>
          <cell r="Q809">
            <v>3997</v>
          </cell>
          <cell r="R809" t="str">
            <v>CUMPLE</v>
          </cell>
          <cell r="S809" t="str">
            <v>CUMPLE</v>
          </cell>
          <cell r="T809" t="str">
            <v>CUMPLE</v>
          </cell>
          <cell r="U809">
            <v>3735.6666666666665</v>
          </cell>
        </row>
        <row r="810">
          <cell r="C810" t="str">
            <v>19.45</v>
          </cell>
          <cell r="D810" t="str">
            <v>ACOMETIDA TELEFÓNICA 1/2"</v>
          </cell>
          <cell r="E810" t="str">
            <v>UND</v>
          </cell>
          <cell r="F810"/>
          <cell r="G810">
            <v>24534</v>
          </cell>
          <cell r="H810"/>
          <cell r="I810">
            <v>24036</v>
          </cell>
          <cell r="J810"/>
          <cell r="K810">
            <v>27242</v>
          </cell>
          <cell r="L810"/>
          <cell r="M810">
            <v>26689</v>
          </cell>
          <cell r="N810"/>
          <cell r="O810">
            <v>33120</v>
          </cell>
          <cell r="P810"/>
          <cell r="Q810">
            <v>32448</v>
          </cell>
          <cell r="R810" t="str">
            <v>CUMPLE</v>
          </cell>
          <cell r="S810" t="str">
            <v>CUMPLE</v>
          </cell>
          <cell r="T810" t="str">
            <v>CUMPLE</v>
          </cell>
          <cell r="U810">
            <v>27724.333333333332</v>
          </cell>
        </row>
        <row r="811">
          <cell r="C811" t="str">
            <v>19.46</v>
          </cell>
          <cell r="D811" t="str">
            <v>ACOMETIDA TELEFÓNICA 1"</v>
          </cell>
          <cell r="E811" t="str">
            <v>UND</v>
          </cell>
          <cell r="F811"/>
          <cell r="G811">
            <v>34965</v>
          </cell>
          <cell r="H811"/>
          <cell r="I811">
            <v>34255</v>
          </cell>
          <cell r="J811"/>
          <cell r="K811">
            <v>38372</v>
          </cell>
          <cell r="L811"/>
          <cell r="M811">
            <v>37593</v>
          </cell>
          <cell r="N811"/>
          <cell r="O811">
            <v>46595</v>
          </cell>
          <cell r="P811"/>
          <cell r="Q811">
            <v>45649</v>
          </cell>
          <cell r="R811" t="str">
            <v>CUMPLE</v>
          </cell>
          <cell r="S811" t="str">
            <v>CUMPLE</v>
          </cell>
          <cell r="T811" t="str">
            <v>CUMPLE</v>
          </cell>
          <cell r="U811">
            <v>39165.666666666664</v>
          </cell>
        </row>
        <row r="812">
          <cell r="C812" t="str">
            <v>19.47</v>
          </cell>
          <cell r="D812" t="str">
            <v>ACOMETIDA TELEVISIÓN 1" RG6"</v>
          </cell>
          <cell r="E812" t="str">
            <v>UND</v>
          </cell>
          <cell r="F812"/>
          <cell r="G812">
            <v>25614</v>
          </cell>
          <cell r="H812"/>
          <cell r="I812">
            <v>25094</v>
          </cell>
          <cell r="J812"/>
          <cell r="K812">
            <v>28721</v>
          </cell>
          <cell r="L812"/>
          <cell r="M812">
            <v>28138</v>
          </cell>
          <cell r="N812"/>
          <cell r="O812">
            <v>34897</v>
          </cell>
          <cell r="P812"/>
          <cell r="Q812">
            <v>34189</v>
          </cell>
          <cell r="R812" t="str">
            <v>CUMPLE</v>
          </cell>
          <cell r="S812" t="str">
            <v>CUMPLE</v>
          </cell>
          <cell r="T812" t="str">
            <v>CUMPLE</v>
          </cell>
          <cell r="U812">
            <v>29140.333333333332</v>
          </cell>
        </row>
        <row r="813">
          <cell r="C813" t="str">
            <v>19.48</v>
          </cell>
          <cell r="D813" t="str">
            <v>CABLE DE FIBRA ÓPTICA 50/125 MULTIMODO (INCLUYE CERTIFICACIÓN)</v>
          </cell>
          <cell r="E813" t="str">
            <v>ML</v>
          </cell>
          <cell r="F813"/>
          <cell r="G813">
            <v>18370</v>
          </cell>
          <cell r="H813"/>
          <cell r="I813">
            <v>17997</v>
          </cell>
          <cell r="J813"/>
          <cell r="K813">
            <v>19772</v>
          </cell>
          <cell r="L813"/>
          <cell r="M813">
            <v>19371</v>
          </cell>
          <cell r="N813"/>
          <cell r="O813">
            <v>21347</v>
          </cell>
          <cell r="P813"/>
          <cell r="Q813">
            <v>20914</v>
          </cell>
          <cell r="R813" t="str">
            <v>CUMPLE</v>
          </cell>
          <cell r="S813" t="str">
            <v>CUMPLE</v>
          </cell>
          <cell r="T813" t="str">
            <v>CUMPLE</v>
          </cell>
          <cell r="U813">
            <v>19427.333333333332</v>
          </cell>
        </row>
        <row r="814">
          <cell r="C814" t="str">
            <v>19.49</v>
          </cell>
          <cell r="D814" t="str">
            <v>BANDEJA PARA FIBRA ÓPTICA HASTA 24 HILOS</v>
          </cell>
          <cell r="E814" t="str">
            <v>ML</v>
          </cell>
          <cell r="F814"/>
          <cell r="G814">
            <v>559708</v>
          </cell>
          <cell r="H814"/>
          <cell r="I814">
            <v>548346</v>
          </cell>
          <cell r="J814"/>
          <cell r="K814">
            <v>596333</v>
          </cell>
          <cell r="L814"/>
          <cell r="M814">
            <v>584227</v>
          </cell>
          <cell r="N814"/>
          <cell r="O814">
            <v>717181</v>
          </cell>
          <cell r="P814"/>
          <cell r="Q814">
            <v>702622</v>
          </cell>
          <cell r="R814" t="str">
            <v>CUMPLE</v>
          </cell>
          <cell r="S814" t="str">
            <v>CUMPLE</v>
          </cell>
          <cell r="T814" t="str">
            <v>CUMPLE</v>
          </cell>
          <cell r="U814">
            <v>611731.66666666663</v>
          </cell>
        </row>
        <row r="815">
          <cell r="C815">
            <v>20</v>
          </cell>
          <cell r="D815" t="str">
            <v>ANDENES Y SARDINELES</v>
          </cell>
          <cell r="E815"/>
          <cell r="F815"/>
          <cell r="G815"/>
          <cell r="H815"/>
          <cell r="I815"/>
          <cell r="J815"/>
          <cell r="K815"/>
          <cell r="L815"/>
          <cell r="M815"/>
          <cell r="N815"/>
          <cell r="O815"/>
          <cell r="P815"/>
          <cell r="Q815"/>
          <cell r="R815"/>
          <cell r="S815" t="str">
            <v>CUMPLE</v>
          </cell>
          <cell r="T815" t="str">
            <v>CUMPLE</v>
          </cell>
          <cell r="U815" t="e">
            <v>#DIV/0!</v>
          </cell>
        </row>
        <row r="816">
          <cell r="C816" t="str">
            <v>20.1</v>
          </cell>
          <cell r="D816" t="str">
            <v>ADOQUÍN DE ARCILLA 20X10X6CM</v>
          </cell>
          <cell r="E816" t="str">
            <v>M2</v>
          </cell>
          <cell r="F816"/>
          <cell r="G816">
            <v>76434</v>
          </cell>
          <cell r="H816"/>
          <cell r="I816">
            <v>74882</v>
          </cell>
          <cell r="J816"/>
          <cell r="K816">
            <v>85899</v>
          </cell>
          <cell r="L816"/>
          <cell r="M816">
            <v>84155</v>
          </cell>
          <cell r="N816"/>
          <cell r="O816">
            <v>96112</v>
          </cell>
          <cell r="P816"/>
          <cell r="Q816">
            <v>94161</v>
          </cell>
          <cell r="R816" t="str">
            <v>CUMPLE</v>
          </cell>
          <cell r="S816" t="str">
            <v>CUMPLE</v>
          </cell>
          <cell r="T816" t="str">
            <v>CUMPLE</v>
          </cell>
          <cell r="U816">
            <v>84399.333333333328</v>
          </cell>
        </row>
        <row r="817">
          <cell r="C817" t="str">
            <v>20.2</v>
          </cell>
          <cell r="D817" t="str">
            <v>ADOQUÍN DE ARCILLA 20X10X8CM</v>
          </cell>
          <cell r="E817" t="str">
            <v>M2</v>
          </cell>
          <cell r="F817"/>
          <cell r="G817">
            <v>93609</v>
          </cell>
          <cell r="H817"/>
          <cell r="I817">
            <v>91709</v>
          </cell>
          <cell r="J817"/>
          <cell r="K817">
            <v>105296</v>
          </cell>
          <cell r="L817"/>
          <cell r="M817">
            <v>103158</v>
          </cell>
          <cell r="N817"/>
          <cell r="O817">
            <v>119748</v>
          </cell>
          <cell r="P817"/>
          <cell r="Q817">
            <v>117317</v>
          </cell>
          <cell r="R817" t="str">
            <v>CUMPLE</v>
          </cell>
          <cell r="S817" t="str">
            <v>CUMPLE</v>
          </cell>
          <cell r="T817" t="str">
            <v>CUMPLE</v>
          </cell>
          <cell r="U817">
            <v>104061.33333333333</v>
          </cell>
        </row>
        <row r="818">
          <cell r="C818" t="str">
            <v>20.3</v>
          </cell>
          <cell r="D818" t="str">
            <v>ANDÉN CONCRETO 2500 PSI EN SITIO E=0.1M</v>
          </cell>
          <cell r="E818" t="str">
            <v>M2</v>
          </cell>
          <cell r="F818"/>
          <cell r="G818">
            <v>59337</v>
          </cell>
          <cell r="H818"/>
          <cell r="I818">
            <v>58132</v>
          </cell>
          <cell r="J818"/>
          <cell r="K818">
            <v>67234</v>
          </cell>
          <cell r="L818"/>
          <cell r="M818">
            <v>65869</v>
          </cell>
          <cell r="N818"/>
          <cell r="O818">
            <v>74443</v>
          </cell>
          <cell r="P818"/>
          <cell r="Q818">
            <v>72932</v>
          </cell>
          <cell r="R818" t="str">
            <v>CUMPLE</v>
          </cell>
          <cell r="S818" t="str">
            <v>CUMPLE</v>
          </cell>
          <cell r="T818" t="str">
            <v>CUMPLE</v>
          </cell>
          <cell r="U818">
            <v>65644.333333333328</v>
          </cell>
        </row>
        <row r="819">
          <cell r="C819" t="str">
            <v>20.4</v>
          </cell>
          <cell r="D819" t="str">
            <v>ANDÉN CONCRETO 3000 PSI EN SITIO E=0.1M</v>
          </cell>
          <cell r="E819" t="str">
            <v>M2</v>
          </cell>
          <cell r="F819"/>
          <cell r="G819">
            <v>65889</v>
          </cell>
          <cell r="H819"/>
          <cell r="I819">
            <v>64551</v>
          </cell>
          <cell r="J819"/>
          <cell r="K819">
            <v>74226</v>
          </cell>
          <cell r="L819"/>
          <cell r="M819">
            <v>72719</v>
          </cell>
          <cell r="N819"/>
          <cell r="O819">
            <v>82669</v>
          </cell>
          <cell r="P819"/>
          <cell r="Q819">
            <v>80991</v>
          </cell>
          <cell r="R819" t="str">
            <v>CUMPLE</v>
          </cell>
          <cell r="S819" t="str">
            <v>CUMPLE</v>
          </cell>
          <cell r="T819" t="str">
            <v>CUMPLE</v>
          </cell>
          <cell r="U819">
            <v>72753.666666666672</v>
          </cell>
        </row>
        <row r="820">
          <cell r="C820" t="str">
            <v>20.5</v>
          </cell>
          <cell r="D820" t="str">
            <v>ANDÉN CONCRETO 3500 PSI EN SITIO E=0.1M</v>
          </cell>
          <cell r="E820" t="str">
            <v>M2</v>
          </cell>
          <cell r="F820"/>
          <cell r="G820">
            <v>67481</v>
          </cell>
          <cell r="H820"/>
          <cell r="I820">
            <v>66111</v>
          </cell>
          <cell r="J820"/>
          <cell r="K820">
            <v>75401</v>
          </cell>
          <cell r="L820"/>
          <cell r="M820">
            <v>73870</v>
          </cell>
          <cell r="N820"/>
          <cell r="O820">
            <v>85757</v>
          </cell>
          <cell r="P820"/>
          <cell r="Q820">
            <v>84016</v>
          </cell>
          <cell r="R820" t="str">
            <v>CUMPLE</v>
          </cell>
          <cell r="S820" t="str">
            <v>CUMPLE</v>
          </cell>
          <cell r="T820" t="str">
            <v>CUMPLE</v>
          </cell>
          <cell r="U820">
            <v>74665.666666666672</v>
          </cell>
        </row>
        <row r="821">
          <cell r="C821" t="str">
            <v>20.6</v>
          </cell>
          <cell r="D821" t="str">
            <v>BORDE SEPARADOR VERDE A-170</v>
          </cell>
          <cell r="E821" t="str">
            <v>ML</v>
          </cell>
          <cell r="F821"/>
          <cell r="G821">
            <v>276517</v>
          </cell>
          <cell r="H821"/>
          <cell r="I821">
            <v>270904</v>
          </cell>
          <cell r="J821"/>
          <cell r="K821">
            <v>309580</v>
          </cell>
          <cell r="L821"/>
          <cell r="M821">
            <v>303296</v>
          </cell>
          <cell r="N821"/>
          <cell r="O821">
            <v>337114</v>
          </cell>
          <cell r="P821"/>
          <cell r="Q821">
            <v>330271</v>
          </cell>
          <cell r="R821" t="str">
            <v>CUMPLE</v>
          </cell>
          <cell r="S821" t="str">
            <v>CUMPLE</v>
          </cell>
          <cell r="T821" t="str">
            <v>CUMPLE</v>
          </cell>
          <cell r="U821">
            <v>301490.33333333331</v>
          </cell>
        </row>
        <row r="822">
          <cell r="C822" t="str">
            <v>20.7</v>
          </cell>
          <cell r="D822" t="str">
            <v>BORDILLO DE 8X15 CM FUNDIDO EN CONCRETO DE 2500 PSI</v>
          </cell>
          <cell r="E822" t="str">
            <v>ML</v>
          </cell>
          <cell r="F822"/>
          <cell r="G822">
            <v>21675</v>
          </cell>
          <cell r="H822"/>
          <cell r="I822">
            <v>21235</v>
          </cell>
          <cell r="J822"/>
          <cell r="K822">
            <v>24896</v>
          </cell>
          <cell r="L822"/>
          <cell r="M822">
            <v>24391</v>
          </cell>
          <cell r="N822"/>
          <cell r="O822">
            <v>27644</v>
          </cell>
          <cell r="P822"/>
          <cell r="Q822">
            <v>27083</v>
          </cell>
          <cell r="R822" t="str">
            <v>CUMPLE</v>
          </cell>
          <cell r="S822" t="str">
            <v>CUMPLE</v>
          </cell>
          <cell r="T822" t="str">
            <v>CUMPLE</v>
          </cell>
          <cell r="U822">
            <v>24236.333333333332</v>
          </cell>
        </row>
        <row r="823">
          <cell r="C823" t="str">
            <v>20.8</v>
          </cell>
          <cell r="D823" t="str">
            <v>BORDILLO DE 20X35 CM FUNDIDO EN CONCRETO DE 2500 PSI</v>
          </cell>
          <cell r="E823" t="str">
            <v>ML</v>
          </cell>
          <cell r="F823"/>
          <cell r="G823">
            <v>42635</v>
          </cell>
          <cell r="H823"/>
          <cell r="I823">
            <v>41770</v>
          </cell>
          <cell r="J823"/>
          <cell r="K823">
            <v>48652</v>
          </cell>
          <cell r="L823"/>
          <cell r="M823">
            <v>47664</v>
          </cell>
          <cell r="N823"/>
          <cell r="O823">
            <v>53504</v>
          </cell>
          <cell r="P823"/>
          <cell r="Q823">
            <v>52418</v>
          </cell>
          <cell r="R823" t="str">
            <v>CUMPLE</v>
          </cell>
          <cell r="S823" t="str">
            <v>CUMPLE</v>
          </cell>
          <cell r="T823" t="str">
            <v>CUMPLE</v>
          </cell>
          <cell r="U823">
            <v>47284</v>
          </cell>
        </row>
        <row r="824">
          <cell r="C824" t="str">
            <v>20.9</v>
          </cell>
          <cell r="D824" t="str">
            <v>CAÑUELA PREFABRICADA TIPO A-120</v>
          </cell>
          <cell r="E824" t="str">
            <v>ML</v>
          </cell>
          <cell r="F824"/>
          <cell r="G824">
            <v>78538</v>
          </cell>
          <cell r="H824"/>
          <cell r="I824">
            <v>76944</v>
          </cell>
          <cell r="J824"/>
          <cell r="K824">
            <v>88602</v>
          </cell>
          <cell r="L824"/>
          <cell r="M824">
            <v>86803</v>
          </cell>
          <cell r="N824"/>
          <cell r="O824">
            <v>103166</v>
          </cell>
          <cell r="P824"/>
          <cell r="Q824">
            <v>101072</v>
          </cell>
          <cell r="R824" t="str">
            <v>CUMPLE</v>
          </cell>
          <cell r="S824" t="str">
            <v>CUMPLE</v>
          </cell>
          <cell r="T824" t="str">
            <v>CUMPLE</v>
          </cell>
          <cell r="U824">
            <v>88273</v>
          </cell>
        </row>
        <row r="825">
          <cell r="C825" t="str">
            <v>20.10</v>
          </cell>
          <cell r="D825" t="str">
            <v>CONTENEDOR DE RAÍCES TIPO A-70</v>
          </cell>
          <cell r="E825" t="str">
            <v>ML</v>
          </cell>
          <cell r="F825"/>
          <cell r="G825">
            <v>63498</v>
          </cell>
          <cell r="H825"/>
          <cell r="I825">
            <v>62209</v>
          </cell>
          <cell r="J825"/>
          <cell r="K825">
            <v>74252</v>
          </cell>
          <cell r="L825"/>
          <cell r="M825">
            <v>72745</v>
          </cell>
          <cell r="N825"/>
          <cell r="O825">
            <v>90151</v>
          </cell>
          <cell r="P825"/>
          <cell r="Q825">
            <v>88321</v>
          </cell>
          <cell r="R825" t="str">
            <v>CUMPLE</v>
          </cell>
          <cell r="S825" t="str">
            <v>CUMPLE</v>
          </cell>
          <cell r="T825" t="str">
            <v>CUMPLE</v>
          </cell>
          <cell r="U825">
            <v>74425</v>
          </cell>
        </row>
        <row r="826">
          <cell r="C826" t="str">
            <v>20.11</v>
          </cell>
          <cell r="D826" t="str">
            <v>LOSETA PREFABRICADA EN CONCRETO TIPO A50 (40X40X6)</v>
          </cell>
          <cell r="E826" t="str">
            <v>M2</v>
          </cell>
          <cell r="F826"/>
          <cell r="G826">
            <v>77369</v>
          </cell>
          <cell r="H826"/>
          <cell r="I826">
            <v>75798</v>
          </cell>
          <cell r="J826"/>
          <cell r="K826">
            <v>86176</v>
          </cell>
          <cell r="L826"/>
          <cell r="M826">
            <v>84427</v>
          </cell>
          <cell r="N826"/>
          <cell r="O826">
            <v>95604</v>
          </cell>
          <cell r="P826"/>
          <cell r="Q826">
            <v>93663</v>
          </cell>
          <cell r="R826" t="str">
            <v>CUMPLE</v>
          </cell>
          <cell r="S826" t="str">
            <v>CUMPLE</v>
          </cell>
          <cell r="T826" t="str">
            <v>CUMPLE</v>
          </cell>
          <cell r="U826">
            <v>84629.333333333328</v>
          </cell>
        </row>
        <row r="827">
          <cell r="C827" t="str">
            <v>20.12</v>
          </cell>
          <cell r="D827" t="str">
            <v>LOSETA PREFABRICADA EN CONCRETO TIPO A60 (40X20X6)</v>
          </cell>
          <cell r="E827" t="str">
            <v>M2</v>
          </cell>
          <cell r="F827"/>
          <cell r="G827">
            <v>80817</v>
          </cell>
          <cell r="H827"/>
          <cell r="I827">
            <v>79176</v>
          </cell>
          <cell r="J827"/>
          <cell r="K827">
            <v>93444</v>
          </cell>
          <cell r="L827"/>
          <cell r="M827">
            <v>91547</v>
          </cell>
          <cell r="N827"/>
          <cell r="O827">
            <v>102976</v>
          </cell>
          <cell r="P827"/>
          <cell r="Q827">
            <v>100886</v>
          </cell>
          <cell r="R827" t="str">
            <v>CUMPLE</v>
          </cell>
          <cell r="S827" t="str">
            <v>CUMPLE</v>
          </cell>
          <cell r="T827" t="str">
            <v>CUMPLE</v>
          </cell>
          <cell r="U827">
            <v>90536.333333333328</v>
          </cell>
        </row>
        <row r="828">
          <cell r="C828" t="str">
            <v>20.13</v>
          </cell>
          <cell r="D828" t="str">
            <v>LOSETA CUADRÁTICA PREFABRICADA EN CONCRETO TIPO A50 (40X40X6)</v>
          </cell>
          <cell r="E828" t="str">
            <v>M2</v>
          </cell>
          <cell r="F828"/>
          <cell r="G828">
            <v>87486</v>
          </cell>
          <cell r="H828"/>
          <cell r="I828">
            <v>85710</v>
          </cell>
          <cell r="J828"/>
          <cell r="K828">
            <v>96842</v>
          </cell>
          <cell r="L828"/>
          <cell r="M828">
            <v>94876</v>
          </cell>
          <cell r="N828"/>
          <cell r="O828">
            <v>112223</v>
          </cell>
          <cell r="P828"/>
          <cell r="Q828">
            <v>109945</v>
          </cell>
          <cell r="R828" t="str">
            <v>CUMPLE</v>
          </cell>
          <cell r="S828" t="str">
            <v>CUMPLE</v>
          </cell>
          <cell r="T828" t="str">
            <v>CUMPLE</v>
          </cell>
          <cell r="U828">
            <v>96843.666666666672</v>
          </cell>
        </row>
        <row r="829">
          <cell r="C829" t="str">
            <v>20.14</v>
          </cell>
          <cell r="D829" t="str">
            <v>LOSETA TÁCTIL ALERTA PREFABRICADA EN CONCRETO TIPO A56 (40X40X6)</v>
          </cell>
          <cell r="E829" t="str">
            <v>M2</v>
          </cell>
          <cell r="F829"/>
          <cell r="G829">
            <v>93775</v>
          </cell>
          <cell r="H829"/>
          <cell r="I829">
            <v>91871</v>
          </cell>
          <cell r="J829"/>
          <cell r="K829">
            <v>103900</v>
          </cell>
          <cell r="L829"/>
          <cell r="M829">
            <v>101791</v>
          </cell>
          <cell r="N829"/>
          <cell r="O829">
            <v>120714</v>
          </cell>
          <cell r="P829"/>
          <cell r="Q829">
            <v>118264</v>
          </cell>
          <cell r="R829" t="str">
            <v>CUMPLE</v>
          </cell>
          <cell r="S829" t="str">
            <v>CUMPLE</v>
          </cell>
          <cell r="T829" t="str">
            <v>CUMPLE</v>
          </cell>
          <cell r="U829">
            <v>103975.33333333333</v>
          </cell>
        </row>
        <row r="830">
          <cell r="C830" t="str">
            <v>20.15</v>
          </cell>
          <cell r="D830" t="str">
            <v>LOSETA TÁCTIL GUÍA PREFABRICADA EN CONCRETO TIPO A55 (40X40X6)</v>
          </cell>
          <cell r="E830" t="str">
            <v>M2</v>
          </cell>
          <cell r="F830"/>
          <cell r="G830">
            <v>93775</v>
          </cell>
          <cell r="H830"/>
          <cell r="I830">
            <v>91871</v>
          </cell>
          <cell r="J830"/>
          <cell r="K830">
            <v>103831</v>
          </cell>
          <cell r="L830"/>
          <cell r="M830">
            <v>101723</v>
          </cell>
          <cell r="N830"/>
          <cell r="O830">
            <v>122169</v>
          </cell>
          <cell r="P830"/>
          <cell r="Q830">
            <v>119689</v>
          </cell>
          <cell r="R830" t="str">
            <v>CUMPLE</v>
          </cell>
          <cell r="S830" t="str">
            <v>CUMPLE</v>
          </cell>
          <cell r="T830" t="str">
            <v>CUMPLE</v>
          </cell>
          <cell r="U830">
            <v>104427.66666666667</v>
          </cell>
        </row>
        <row r="831">
          <cell r="C831" t="str">
            <v>20.16</v>
          </cell>
          <cell r="D831" t="str">
            <v>LOSETA GUÍA FRANJAS PREFABRICADA EN CONCRETO (40X40X6)</v>
          </cell>
          <cell r="E831" t="str">
            <v>M2</v>
          </cell>
          <cell r="F831"/>
          <cell r="G831">
            <v>71488</v>
          </cell>
          <cell r="H831"/>
          <cell r="I831">
            <v>70037</v>
          </cell>
          <cell r="J831"/>
          <cell r="K831">
            <v>79086</v>
          </cell>
          <cell r="L831"/>
          <cell r="M831">
            <v>77481</v>
          </cell>
          <cell r="N831"/>
          <cell r="O831">
            <v>89595</v>
          </cell>
          <cell r="P831"/>
          <cell r="Q831">
            <v>87776</v>
          </cell>
          <cell r="R831" t="str">
            <v>CUMPLE</v>
          </cell>
          <cell r="S831" t="str">
            <v>CUMPLE</v>
          </cell>
          <cell r="T831" t="str">
            <v>CUMPLE</v>
          </cell>
          <cell r="U831">
            <v>78431.333333333328</v>
          </cell>
        </row>
        <row r="832">
          <cell r="C832" t="str">
            <v>20.17</v>
          </cell>
          <cell r="D832" t="str">
            <v>SARDINEL 30X15 EN CONCRETO PREFABRICADO</v>
          </cell>
          <cell r="E832" t="str">
            <v>ML</v>
          </cell>
          <cell r="F832"/>
          <cell r="G832">
            <v>65846</v>
          </cell>
          <cell r="H832"/>
          <cell r="I832">
            <v>64509</v>
          </cell>
          <cell r="J832"/>
          <cell r="K832">
            <v>76067</v>
          </cell>
          <cell r="L832"/>
          <cell r="M832">
            <v>74523</v>
          </cell>
          <cell r="N832"/>
          <cell r="O832">
            <v>92295</v>
          </cell>
          <cell r="P832"/>
          <cell r="Q832">
            <v>90421</v>
          </cell>
          <cell r="R832" t="str">
            <v>CUMPLE</v>
          </cell>
          <cell r="S832" t="str">
            <v>CUMPLE</v>
          </cell>
          <cell r="T832" t="str">
            <v>CUMPLE</v>
          </cell>
          <cell r="U832">
            <v>76484.333333333328</v>
          </cell>
        </row>
        <row r="833">
          <cell r="C833" t="str">
            <v>20.18</v>
          </cell>
          <cell r="D833" t="str">
            <v>SARDINEL EN CONCRETO PREFABRICADO TIPO A-10 (30X15X80)</v>
          </cell>
          <cell r="E833" t="str">
            <v>ML</v>
          </cell>
          <cell r="F833"/>
          <cell r="G833">
            <v>77626</v>
          </cell>
          <cell r="H833"/>
          <cell r="I833">
            <v>76050</v>
          </cell>
          <cell r="J833"/>
          <cell r="K833">
            <v>90152</v>
          </cell>
          <cell r="L833"/>
          <cell r="M833">
            <v>88322</v>
          </cell>
          <cell r="N833"/>
          <cell r="O833">
            <v>106775</v>
          </cell>
          <cell r="P833"/>
          <cell r="Q833">
            <v>104607</v>
          </cell>
          <cell r="R833" t="str">
            <v>CUMPLE</v>
          </cell>
          <cell r="S833" t="str">
            <v>CUMPLE</v>
          </cell>
          <cell r="T833" t="str">
            <v>CUMPLE</v>
          </cell>
          <cell r="U833">
            <v>89659.666666666672</v>
          </cell>
        </row>
        <row r="834">
          <cell r="C834" t="str">
            <v>20.19</v>
          </cell>
          <cell r="D834" t="str">
            <v>SARDINEL EN CONCRETO PREFABRICADO TIPO A-40 (40X16X100)</v>
          </cell>
          <cell r="E834" t="str">
            <v>ML</v>
          </cell>
          <cell r="F834"/>
          <cell r="G834">
            <v>54484</v>
          </cell>
          <cell r="H834"/>
          <cell r="I834">
            <v>53378</v>
          </cell>
          <cell r="J834"/>
          <cell r="K834">
            <v>62414</v>
          </cell>
          <cell r="L834"/>
          <cell r="M834">
            <v>61147</v>
          </cell>
          <cell r="N834"/>
          <cell r="O834">
            <v>76825</v>
          </cell>
          <cell r="P834"/>
          <cell r="Q834">
            <v>75265</v>
          </cell>
          <cell r="R834" t="str">
            <v>CUMPLE</v>
          </cell>
          <cell r="S834" t="str">
            <v>CUMPLE</v>
          </cell>
          <cell r="T834" t="str">
            <v>CUMPLE</v>
          </cell>
          <cell r="U834">
            <v>63263.333333333336</v>
          </cell>
        </row>
        <row r="835">
          <cell r="C835" t="str">
            <v>20.20</v>
          </cell>
          <cell r="D835" t="str">
            <v>SARDINELES Y BORDILLOS EN CONCRETO DE 3000 PSI FUNDIDOS IN SITU 0.15 X 0.15 (INCLUYE FORMALETA)</v>
          </cell>
          <cell r="E835" t="str">
            <v>ML</v>
          </cell>
          <cell r="F835"/>
          <cell r="G835">
            <v>104760</v>
          </cell>
          <cell r="H835"/>
          <cell r="I835">
            <v>102633</v>
          </cell>
          <cell r="J835"/>
          <cell r="K835">
            <v>122375</v>
          </cell>
          <cell r="L835"/>
          <cell r="M835">
            <v>119891</v>
          </cell>
          <cell r="N835"/>
          <cell r="O835">
            <v>140243</v>
          </cell>
          <cell r="P835"/>
          <cell r="Q835">
            <v>137396</v>
          </cell>
          <cell r="R835" t="str">
            <v>CUMPLE</v>
          </cell>
          <cell r="S835" t="str">
            <v>CUMPLE</v>
          </cell>
          <cell r="T835" t="str">
            <v>CUMPLE</v>
          </cell>
          <cell r="U835">
            <v>119973.33333333333</v>
          </cell>
        </row>
        <row r="836">
          <cell r="C836" t="str">
            <v>20.21</v>
          </cell>
          <cell r="D836" t="str">
            <v>SARDINELES Y BORDILLOS EN CONCRETO DE 3000 PSI FUNDIDOS IN SITU 0.20 X 0.20 (INCLUYE FORMALETA)</v>
          </cell>
          <cell r="E836" t="str">
            <v>ML</v>
          </cell>
          <cell r="F836"/>
          <cell r="G836">
            <v>38418</v>
          </cell>
          <cell r="H836"/>
          <cell r="I836">
            <v>37638</v>
          </cell>
          <cell r="J836"/>
          <cell r="K836">
            <v>42866</v>
          </cell>
          <cell r="L836"/>
          <cell r="M836">
            <v>41996</v>
          </cell>
          <cell r="N836"/>
          <cell r="O836">
            <v>46201</v>
          </cell>
          <cell r="P836"/>
          <cell r="Q836">
            <v>45263</v>
          </cell>
          <cell r="R836" t="str">
            <v>CUMPLE</v>
          </cell>
          <cell r="S836" t="str">
            <v>CUMPLE</v>
          </cell>
          <cell r="T836" t="str">
            <v>CUMPLE</v>
          </cell>
          <cell r="U836">
            <v>41632.333333333336</v>
          </cell>
        </row>
        <row r="837">
          <cell r="C837" t="str">
            <v>20.22</v>
          </cell>
          <cell r="D837" t="str">
            <v>SARDINELES Y BORDILLOS EN CONCRETO DE 3000 PSI FUNDIDOS IN SITU 0.40 X 0.20 (INCLUYE FORMALETA)</v>
          </cell>
          <cell r="E837" t="str">
            <v>ML</v>
          </cell>
          <cell r="F837"/>
          <cell r="G837">
            <v>51161</v>
          </cell>
          <cell r="H837"/>
          <cell r="I837">
            <v>50122</v>
          </cell>
          <cell r="J837"/>
          <cell r="K837">
            <v>58856</v>
          </cell>
          <cell r="L837"/>
          <cell r="M837">
            <v>57661</v>
          </cell>
          <cell r="N837"/>
          <cell r="O837">
            <v>68466</v>
          </cell>
          <cell r="P837"/>
          <cell r="Q837">
            <v>67076</v>
          </cell>
          <cell r="R837" t="str">
            <v>CUMPLE</v>
          </cell>
          <cell r="S837" t="str">
            <v>CUMPLE</v>
          </cell>
          <cell r="T837" t="str">
            <v>CUMPLE</v>
          </cell>
          <cell r="U837">
            <v>58286.333333333336</v>
          </cell>
        </row>
        <row r="838">
          <cell r="C838" t="str">
            <v>20.23</v>
          </cell>
          <cell r="D838" t="str">
            <v>CONFINAMIENTO EN LADRILLO PRENSADO LIVIANO PARA PISOS EXTERIORES</v>
          </cell>
          <cell r="E838" t="str">
            <v>ML</v>
          </cell>
          <cell r="F838"/>
          <cell r="G838">
            <v>25167</v>
          </cell>
          <cell r="H838"/>
          <cell r="I838">
            <v>24656</v>
          </cell>
          <cell r="J838"/>
          <cell r="K838">
            <v>29120</v>
          </cell>
          <cell r="L838"/>
          <cell r="M838">
            <v>28529</v>
          </cell>
          <cell r="N838"/>
          <cell r="O838">
            <v>34240</v>
          </cell>
          <cell r="P838"/>
          <cell r="Q838">
            <v>33545</v>
          </cell>
          <cell r="R838" t="str">
            <v>CUMPLE</v>
          </cell>
          <cell r="S838" t="str">
            <v>CUMPLE</v>
          </cell>
          <cell r="T838" t="str">
            <v>CUMPLE</v>
          </cell>
          <cell r="U838">
            <v>28910</v>
          </cell>
        </row>
        <row r="839">
          <cell r="C839" t="str">
            <v>20.24</v>
          </cell>
          <cell r="D839" t="str">
            <v>EMPRADIZACIÓN DE JARDINES (INC TIERRA NEGRA)</v>
          </cell>
          <cell r="E839" t="str">
            <v>M2</v>
          </cell>
          <cell r="F839"/>
          <cell r="G839">
            <v>18215</v>
          </cell>
          <cell r="H839"/>
          <cell r="I839">
            <v>17845</v>
          </cell>
          <cell r="J839"/>
          <cell r="K839">
            <v>20072</v>
          </cell>
          <cell r="L839"/>
          <cell r="M839">
            <v>19665</v>
          </cell>
          <cell r="N839"/>
          <cell r="O839">
            <v>22397</v>
          </cell>
          <cell r="P839"/>
          <cell r="Q839">
            <v>21942</v>
          </cell>
          <cell r="R839" t="str">
            <v>CUMPLE</v>
          </cell>
          <cell r="S839" t="str">
            <v>CUMPLE</v>
          </cell>
          <cell r="T839" t="str">
            <v>CUMPLE</v>
          </cell>
          <cell r="U839">
            <v>19817.333333333332</v>
          </cell>
        </row>
        <row r="840">
          <cell r="C840" t="str">
            <v>20.25</v>
          </cell>
          <cell r="D840" t="str">
            <v xml:space="preserve">BORDILLOS  DE  CONFINAMIENTO DEL PISO EN ADOQUÍN  EN  CONCRETO f'c=3.000PSI,  PREFABRICADO O FUNDIDO  EN  SITIO, DE 10x20cm. </v>
          </cell>
          <cell r="E840" t="str">
            <v>ML</v>
          </cell>
          <cell r="F840"/>
          <cell r="G840">
            <v>30272</v>
          </cell>
          <cell r="H840"/>
          <cell r="I840">
            <v>29657</v>
          </cell>
          <cell r="J840"/>
          <cell r="K840">
            <v>32976</v>
          </cell>
          <cell r="L840"/>
          <cell r="M840">
            <v>32307</v>
          </cell>
          <cell r="N840"/>
          <cell r="O840">
            <v>39558</v>
          </cell>
          <cell r="P840"/>
          <cell r="Q840">
            <v>38755</v>
          </cell>
          <cell r="R840" t="str">
            <v>CUMPLE</v>
          </cell>
          <cell r="S840" t="str">
            <v>CUMPLE</v>
          </cell>
          <cell r="T840" t="str">
            <v>CUMPLE</v>
          </cell>
          <cell r="U840">
            <v>33573</v>
          </cell>
        </row>
        <row r="841">
          <cell r="C841" t="str">
            <v>20.26</v>
          </cell>
          <cell r="D841" t="str">
            <v>PISO EN ADOQUIN DE CONCRETO DE 20x10x6cm EN COLORES GRIS, BLANCO Y NEGRO, TRAFICO PEATONAL</v>
          </cell>
          <cell r="E841" t="str">
            <v>M2</v>
          </cell>
          <cell r="F841"/>
          <cell r="G841">
            <v>67575</v>
          </cell>
          <cell r="H841"/>
          <cell r="I841">
            <v>66203</v>
          </cell>
          <cell r="J841"/>
          <cell r="K841">
            <v>78161</v>
          </cell>
          <cell r="L841"/>
          <cell r="M841">
            <v>76574</v>
          </cell>
          <cell r="N841"/>
          <cell r="O841">
            <v>88073</v>
          </cell>
          <cell r="P841"/>
          <cell r="Q841">
            <v>86285</v>
          </cell>
          <cell r="R841" t="str">
            <v>CUMPLE</v>
          </cell>
          <cell r="S841" t="str">
            <v>CUMPLE</v>
          </cell>
          <cell r="T841" t="str">
            <v>CUMPLE</v>
          </cell>
          <cell r="U841">
            <v>76354</v>
          </cell>
        </row>
        <row r="842">
          <cell r="C842" t="str">
            <v>20.27</v>
          </cell>
          <cell r="D842" t="str">
            <v xml:space="preserve">PISO EN GRAVILLA LAVADA, SUELTA Y  EXTENDIDA, DE Emáx=3/4" + GEOTEXTIL NO TEJIDO No. 1600, PARA SENDEROS EXTERIORES, H=4.0cm. </v>
          </cell>
          <cell r="E842" t="str">
            <v>M2</v>
          </cell>
          <cell r="F842"/>
          <cell r="G842">
            <v>36311</v>
          </cell>
          <cell r="H842"/>
          <cell r="I842">
            <v>35574</v>
          </cell>
          <cell r="J842"/>
          <cell r="K842">
            <v>40677</v>
          </cell>
          <cell r="L842"/>
          <cell r="M842">
            <v>39851</v>
          </cell>
          <cell r="N842"/>
          <cell r="O842">
            <v>47092</v>
          </cell>
          <cell r="P842"/>
          <cell r="Q842">
            <v>46136</v>
          </cell>
          <cell r="R842" t="str">
            <v>CUMPLE</v>
          </cell>
          <cell r="S842" t="str">
            <v>CUMPLE</v>
          </cell>
          <cell r="T842" t="str">
            <v>CUMPLE</v>
          </cell>
          <cell r="U842">
            <v>40520.333333333336</v>
          </cell>
        </row>
        <row r="843">
          <cell r="C843" t="str">
            <v>20.28</v>
          </cell>
          <cell r="D843" t="str">
            <v xml:space="preserve">RAMPA DE ACCESO PEATONAL PARA DISCAPACITADOS EN CONCRETO DE 3.000 PSI, DE ESPESOR=0.07m, INCLUYE FIBRA DE FLEXA NYLON FIBER, EN UNA DOSIS DE 600grxM3 O EQUIVALENTE. </v>
          </cell>
          <cell r="E843" t="str">
            <v>M2</v>
          </cell>
          <cell r="F843"/>
          <cell r="G843">
            <v>78837</v>
          </cell>
          <cell r="H843"/>
          <cell r="I843">
            <v>77237</v>
          </cell>
          <cell r="J843"/>
          <cell r="K843">
            <v>87332</v>
          </cell>
          <cell r="L843"/>
          <cell r="M843">
            <v>85559</v>
          </cell>
          <cell r="N843"/>
          <cell r="O843">
            <v>104344</v>
          </cell>
          <cell r="P843"/>
          <cell r="Q843">
            <v>102226</v>
          </cell>
          <cell r="R843" t="str">
            <v>CUMPLE</v>
          </cell>
          <cell r="S843" t="str">
            <v>CUMPLE</v>
          </cell>
          <cell r="T843" t="str">
            <v>CUMPLE</v>
          </cell>
          <cell r="U843">
            <v>88340.666666666672</v>
          </cell>
        </row>
        <row r="844">
          <cell r="C844" t="str">
            <v>20.29</v>
          </cell>
          <cell r="D844" t="str">
            <v xml:space="preserve">SUMINISTRO E INSTALACIÓN PISO EN CAUCHO GRANULADO PARA ÁREA DEPROTIVA EXTERIOR. </v>
          </cell>
          <cell r="E844" t="str">
            <v>M2</v>
          </cell>
          <cell r="F844"/>
          <cell r="G844">
            <v>176869</v>
          </cell>
          <cell r="H844"/>
          <cell r="I844">
            <v>173279</v>
          </cell>
          <cell r="J844"/>
          <cell r="K844">
            <v>205945</v>
          </cell>
          <cell r="L844"/>
          <cell r="M844">
            <v>201764</v>
          </cell>
          <cell r="N844"/>
          <cell r="O844">
            <v>245784</v>
          </cell>
          <cell r="P844"/>
          <cell r="Q844">
            <v>240795</v>
          </cell>
          <cell r="R844" t="str">
            <v>CUMPLE</v>
          </cell>
          <cell r="S844" t="str">
            <v>CUMPLE</v>
          </cell>
          <cell r="T844" t="str">
            <v>CUMPLE</v>
          </cell>
          <cell r="U844">
            <v>205279.33333333334</v>
          </cell>
        </row>
        <row r="845">
          <cell r="C845" t="str">
            <v>20.30</v>
          </cell>
          <cell r="D845" t="str">
            <v xml:space="preserve">CAMBIO DE TABLEROS CANCHA Y ARCOS METÁLICOS EN CANCHA </v>
          </cell>
          <cell r="E845" t="str">
            <v>UND</v>
          </cell>
          <cell r="F845"/>
          <cell r="G845">
            <v>5189210</v>
          </cell>
          <cell r="H845"/>
          <cell r="I845">
            <v>5083869</v>
          </cell>
          <cell r="J845"/>
          <cell r="K845">
            <v>5674230</v>
          </cell>
          <cell r="L845"/>
          <cell r="M845">
            <v>5559043</v>
          </cell>
          <cell r="N845"/>
          <cell r="O845">
            <v>6411015</v>
          </cell>
          <cell r="P845"/>
          <cell r="Q845">
            <v>6280871</v>
          </cell>
          <cell r="R845" t="str">
            <v>CUMPLE</v>
          </cell>
          <cell r="S845" t="str">
            <v>CUMPLE</v>
          </cell>
          <cell r="T845" t="str">
            <v>CUMPLE</v>
          </cell>
          <cell r="U845">
            <v>5641261</v>
          </cell>
        </row>
        <row r="846">
          <cell r="C846" t="str">
            <v>20.31</v>
          </cell>
          <cell r="D846" t="str">
            <v xml:space="preserve">SUMINISTRO E INSTALACIÓN DE TABLERO DE BÁSQUETBOL PARA INCRUSTAR ( INCLUYE TABLERO, ARO Y RED) </v>
          </cell>
          <cell r="E846" t="str">
            <v>UND</v>
          </cell>
          <cell r="F846"/>
          <cell r="G846">
            <v>647190</v>
          </cell>
          <cell r="H846"/>
          <cell r="I846">
            <v>634052</v>
          </cell>
          <cell r="J846"/>
          <cell r="K846">
            <v>773698</v>
          </cell>
          <cell r="L846"/>
          <cell r="M846">
            <v>757992</v>
          </cell>
          <cell r="N846"/>
          <cell r="O846">
            <v>907510</v>
          </cell>
          <cell r="P846"/>
          <cell r="Q846">
            <v>889088</v>
          </cell>
          <cell r="R846" t="str">
            <v>CUMPLE</v>
          </cell>
          <cell r="S846" t="str">
            <v>CUMPLE</v>
          </cell>
          <cell r="T846" t="str">
            <v>CUMPLE</v>
          </cell>
          <cell r="U846">
            <v>760377.33333333337</v>
          </cell>
        </row>
        <row r="847">
          <cell r="C847" t="str">
            <v>20.32</v>
          </cell>
          <cell r="D847" t="str">
            <v>ASEO MEDIANTE LAVADO CON AGUA A PRESION (HIDROLAVADORA) E IMPLEMENTACION DE DETERGENTE BIODEGRADABLE Y GRATAS (CEPILLO) Y CUALQUIER OTRA ACTIVIDAD NECESARIA PARA GARANTIZAR LA ENTREGA EN TOTAL LIMPIEZA DE LA ZONA</v>
          </cell>
          <cell r="E847" t="str">
            <v>M2</v>
          </cell>
          <cell r="F847"/>
          <cell r="G847">
            <v>5116</v>
          </cell>
          <cell r="H847"/>
          <cell r="I847">
            <v>5012</v>
          </cell>
          <cell r="J847"/>
          <cell r="K847">
            <v>5667</v>
          </cell>
          <cell r="L847"/>
          <cell r="M847">
            <v>5552</v>
          </cell>
          <cell r="N847"/>
          <cell r="O847">
            <v>6642</v>
          </cell>
          <cell r="P847"/>
          <cell r="Q847">
            <v>6507</v>
          </cell>
          <cell r="R847" t="str">
            <v>CUMPLE</v>
          </cell>
          <cell r="S847" t="str">
            <v>CUMPLE</v>
          </cell>
          <cell r="T847" t="str">
            <v>CUMPLE</v>
          </cell>
          <cell r="U847">
            <v>5690.333333333333</v>
          </cell>
        </row>
        <row r="848">
          <cell r="C848" t="str">
            <v>20.33</v>
          </cell>
          <cell r="D848" t="str">
            <v>SUMINISTRO E INSTALACIÓN de concertina doble vuelta/cruzada 0 =30" con parales de fijación, alambre central en acero inoxidable AISI 302 0 = 2.5 m, con cuchillas tipo artom L=60 mm a.25,4 mm en platina de acero inoxidable AISI 430 E.=0,64 m, con grapas de acero inoxidable AISI 304 en tres puntos cada vuelta.</v>
          </cell>
          <cell r="E848" t="str">
            <v>ML</v>
          </cell>
          <cell r="F848"/>
          <cell r="G848">
            <v>88686</v>
          </cell>
          <cell r="H848"/>
          <cell r="I848">
            <v>86886</v>
          </cell>
          <cell r="J848"/>
          <cell r="K848">
            <v>100767</v>
          </cell>
          <cell r="L848"/>
          <cell r="M848">
            <v>98721</v>
          </cell>
          <cell r="N848"/>
          <cell r="O848">
            <v>120735</v>
          </cell>
          <cell r="P848"/>
          <cell r="Q848">
            <v>118284</v>
          </cell>
          <cell r="R848" t="str">
            <v>CUMPLE</v>
          </cell>
          <cell r="S848" t="str">
            <v>CUMPLE</v>
          </cell>
          <cell r="T848" t="str">
            <v>CUMPLE</v>
          </cell>
          <cell r="U848">
            <v>101297</v>
          </cell>
        </row>
        <row r="849">
          <cell r="C849" t="str">
            <v>20.34</v>
          </cell>
          <cell r="D849" t="str">
            <v>SUMINISTRO E INSTALACIÓN DE MAQUINA BIOSALUDABLE PARA GIMNASIO AL AIRE LIBRE REF. REMO</v>
          </cell>
          <cell r="E849" t="str">
            <v>UND</v>
          </cell>
          <cell r="F849"/>
          <cell r="G849">
            <v>5486555</v>
          </cell>
          <cell r="H849"/>
          <cell r="I849">
            <v>5375178</v>
          </cell>
          <cell r="J849"/>
          <cell r="K849">
            <v>6165789</v>
          </cell>
          <cell r="L849"/>
          <cell r="M849">
            <v>6040623</v>
          </cell>
          <cell r="N849"/>
          <cell r="O849">
            <v>7607433</v>
          </cell>
          <cell r="P849"/>
          <cell r="Q849">
            <v>7453002</v>
          </cell>
          <cell r="R849" t="str">
            <v>CUMPLE</v>
          </cell>
          <cell r="S849" t="str">
            <v>CUMPLE</v>
          </cell>
          <cell r="T849" t="str">
            <v>CUMPLE</v>
          </cell>
          <cell r="U849">
            <v>6289601</v>
          </cell>
        </row>
        <row r="850">
          <cell r="C850">
            <v>21</v>
          </cell>
          <cell r="D850" t="str">
            <v>MOBILIARIO URBANO</v>
          </cell>
          <cell r="E850"/>
          <cell r="F850"/>
          <cell r="G850"/>
          <cell r="H850"/>
          <cell r="I850"/>
          <cell r="J850"/>
          <cell r="K850"/>
          <cell r="L850"/>
          <cell r="M850"/>
          <cell r="N850"/>
          <cell r="O850"/>
          <cell r="P850"/>
          <cell r="Q850"/>
          <cell r="R850"/>
          <cell r="S850" t="str">
            <v>CUMPLE</v>
          </cell>
          <cell r="T850" t="str">
            <v>CUMPLE</v>
          </cell>
          <cell r="U850" t="e">
            <v>#DIV/0!</v>
          </cell>
        </row>
        <row r="851">
          <cell r="C851" t="str">
            <v>21.1</v>
          </cell>
          <cell r="D851" t="str">
            <v>BANCA EN CONCRETO M-40</v>
          </cell>
          <cell r="E851" t="str">
            <v>UND</v>
          </cell>
          <cell r="F851"/>
          <cell r="G851">
            <v>214149</v>
          </cell>
          <cell r="H851"/>
          <cell r="I851">
            <v>209802</v>
          </cell>
          <cell r="J851"/>
          <cell r="K851">
            <v>236929</v>
          </cell>
          <cell r="L851"/>
          <cell r="M851">
            <v>232119</v>
          </cell>
          <cell r="N851"/>
          <cell r="O851">
            <v>253547</v>
          </cell>
          <cell r="P851"/>
          <cell r="Q851">
            <v>248400</v>
          </cell>
          <cell r="R851" t="str">
            <v>CUMPLE</v>
          </cell>
          <cell r="S851" t="str">
            <v>CUMPLE</v>
          </cell>
          <cell r="T851" t="str">
            <v>CUMPLE</v>
          </cell>
          <cell r="U851">
            <v>230107</v>
          </cell>
        </row>
        <row r="852">
          <cell r="C852" t="str">
            <v>21.2</v>
          </cell>
          <cell r="D852" t="str">
            <v>BANCA EN CONCRETO M-30</v>
          </cell>
          <cell r="E852" t="str">
            <v>UND</v>
          </cell>
          <cell r="F852"/>
          <cell r="G852">
            <v>627167</v>
          </cell>
          <cell r="H852"/>
          <cell r="I852">
            <v>614436</v>
          </cell>
          <cell r="J852"/>
          <cell r="K852">
            <v>701614</v>
          </cell>
          <cell r="L852"/>
          <cell r="M852">
            <v>687371</v>
          </cell>
          <cell r="N852"/>
          <cell r="O852">
            <v>777284</v>
          </cell>
          <cell r="P852"/>
          <cell r="Q852">
            <v>761505</v>
          </cell>
          <cell r="R852" t="str">
            <v>CUMPLE</v>
          </cell>
          <cell r="S852" t="str">
            <v>CUMPLE</v>
          </cell>
          <cell r="T852" t="str">
            <v>CUMPLE</v>
          </cell>
          <cell r="U852">
            <v>687770.66666666663</v>
          </cell>
        </row>
        <row r="853">
          <cell r="C853" t="str">
            <v>21.3</v>
          </cell>
          <cell r="D853" t="str">
            <v>BOLARDO M-63 ALTO/HIERRO</v>
          </cell>
          <cell r="E853" t="str">
            <v>UND</v>
          </cell>
          <cell r="F853"/>
          <cell r="G853">
            <v>205092</v>
          </cell>
          <cell r="H853"/>
          <cell r="I853">
            <v>200929</v>
          </cell>
          <cell r="J853"/>
          <cell r="K853">
            <v>227236</v>
          </cell>
          <cell r="L853"/>
          <cell r="M853">
            <v>222623</v>
          </cell>
          <cell r="N853"/>
          <cell r="O853">
            <v>262979</v>
          </cell>
          <cell r="P853"/>
          <cell r="Q853">
            <v>257641</v>
          </cell>
          <cell r="R853" t="str">
            <v>CUMPLE</v>
          </cell>
          <cell r="S853" t="str">
            <v>CUMPLE</v>
          </cell>
          <cell r="T853" t="str">
            <v>CUMPLE</v>
          </cell>
          <cell r="U853">
            <v>227064.33333333334</v>
          </cell>
        </row>
        <row r="854">
          <cell r="C854" t="str">
            <v>21.4</v>
          </cell>
          <cell r="D854" t="str">
            <v>BORDILLO PREFABRICADO A-80</v>
          </cell>
          <cell r="E854" t="str">
            <v>UND</v>
          </cell>
          <cell r="F854"/>
          <cell r="G854">
            <v>67118</v>
          </cell>
          <cell r="H854"/>
          <cell r="I854">
            <v>65756</v>
          </cell>
          <cell r="J854"/>
          <cell r="K854">
            <v>76708</v>
          </cell>
          <cell r="L854"/>
          <cell r="M854">
            <v>75151</v>
          </cell>
          <cell r="N854"/>
          <cell r="O854">
            <v>84859</v>
          </cell>
          <cell r="P854"/>
          <cell r="Q854">
            <v>83136</v>
          </cell>
          <cell r="R854" t="str">
            <v>CUMPLE</v>
          </cell>
          <cell r="S854" t="str">
            <v>CUMPLE</v>
          </cell>
          <cell r="T854" t="str">
            <v>CUMPLE</v>
          </cell>
          <cell r="U854">
            <v>74681</v>
          </cell>
        </row>
        <row r="855">
          <cell r="C855" t="str">
            <v>21.5</v>
          </cell>
          <cell r="D855" t="str">
            <v>CANECA EN ACERO INOXIDABLE TIPO BARCELONA</v>
          </cell>
          <cell r="E855" t="str">
            <v>UND</v>
          </cell>
          <cell r="F855"/>
          <cell r="G855">
            <v>594330</v>
          </cell>
          <cell r="H855"/>
          <cell r="I855">
            <v>582265</v>
          </cell>
          <cell r="J855"/>
          <cell r="K855">
            <v>670510</v>
          </cell>
          <cell r="L855"/>
          <cell r="M855">
            <v>656899</v>
          </cell>
          <cell r="N855"/>
          <cell r="O855">
            <v>758135</v>
          </cell>
          <cell r="P855"/>
          <cell r="Q855">
            <v>742745</v>
          </cell>
          <cell r="R855" t="str">
            <v>CUMPLE</v>
          </cell>
          <cell r="S855" t="str">
            <v>CUMPLE</v>
          </cell>
          <cell r="T855" t="str">
            <v>CUMPLE</v>
          </cell>
          <cell r="U855">
            <v>660636.33333333337</v>
          </cell>
        </row>
        <row r="856">
          <cell r="C856" t="str">
            <v>21.6</v>
          </cell>
          <cell r="D856" t="str">
            <v>BANCA EN MADERA M-50</v>
          </cell>
          <cell r="E856" t="str">
            <v>UND</v>
          </cell>
          <cell r="F856"/>
          <cell r="G856">
            <v>551878</v>
          </cell>
          <cell r="H856"/>
          <cell r="I856">
            <v>540675</v>
          </cell>
          <cell r="J856"/>
          <cell r="K856">
            <v>621067</v>
          </cell>
          <cell r="L856"/>
          <cell r="M856">
            <v>608459</v>
          </cell>
          <cell r="N856"/>
          <cell r="O856">
            <v>675314</v>
          </cell>
          <cell r="P856"/>
          <cell r="Q856">
            <v>661605</v>
          </cell>
          <cell r="R856" t="str">
            <v>CUMPLE</v>
          </cell>
          <cell r="S856" t="str">
            <v>CUMPLE</v>
          </cell>
          <cell r="T856" t="str">
            <v>CUMPLE</v>
          </cell>
          <cell r="U856">
            <v>603579.66666666663</v>
          </cell>
        </row>
        <row r="857">
          <cell r="C857" t="str">
            <v>21.7</v>
          </cell>
          <cell r="D857" t="str">
            <v>PASAMANOS EN TUBO PARA ANDENES EN EXTERIOR</v>
          </cell>
          <cell r="E857" t="str">
            <v>ML</v>
          </cell>
          <cell r="F857"/>
          <cell r="G857">
            <v>215996</v>
          </cell>
          <cell r="H857"/>
          <cell r="I857">
            <v>211611</v>
          </cell>
          <cell r="J857"/>
          <cell r="K857">
            <v>242593</v>
          </cell>
          <cell r="L857"/>
          <cell r="M857">
            <v>237668</v>
          </cell>
          <cell r="N857"/>
          <cell r="O857">
            <v>298576</v>
          </cell>
          <cell r="P857"/>
          <cell r="Q857">
            <v>292515</v>
          </cell>
          <cell r="R857" t="str">
            <v>CUMPLE</v>
          </cell>
          <cell r="S857" t="str">
            <v>CUMPLE</v>
          </cell>
          <cell r="T857" t="str">
            <v>CUMPLE</v>
          </cell>
          <cell r="U857">
            <v>247264.66666666666</v>
          </cell>
        </row>
        <row r="858">
          <cell r="C858" t="str">
            <v>21.8</v>
          </cell>
          <cell r="D858" t="str">
            <v>CAMBIO DE ANDENES EN CONCRETO  E=0,10 M 3.000 PSI</v>
          </cell>
          <cell r="E858" t="str">
            <v>M2</v>
          </cell>
          <cell r="F858"/>
          <cell r="G858">
            <v>64753</v>
          </cell>
          <cell r="H858"/>
          <cell r="I858">
            <v>63439</v>
          </cell>
          <cell r="J858"/>
          <cell r="K858">
            <v>74575</v>
          </cell>
          <cell r="L858"/>
          <cell r="M858">
            <v>73061</v>
          </cell>
          <cell r="N858"/>
          <cell r="O858">
            <v>81267</v>
          </cell>
          <cell r="P858"/>
          <cell r="Q858">
            <v>79617</v>
          </cell>
          <cell r="R858" t="str">
            <v>CUMPLE</v>
          </cell>
          <cell r="S858" t="str">
            <v>CUMPLE</v>
          </cell>
          <cell r="T858" t="str">
            <v>CUMPLE</v>
          </cell>
          <cell r="U858">
            <v>72039</v>
          </cell>
        </row>
        <row r="859">
          <cell r="C859" t="str">
            <v>21.9</v>
          </cell>
          <cell r="D859" t="str">
            <v>CONSTRUCCIÓN DE RAMPAS PARA MOVILIDAD REDUCIDA CONCRETO 3000 PSI</v>
          </cell>
          <cell r="E859" t="str">
            <v>M2</v>
          </cell>
          <cell r="F859"/>
          <cell r="G859">
            <v>86424</v>
          </cell>
          <cell r="H859"/>
          <cell r="I859">
            <v>84670</v>
          </cell>
          <cell r="J859"/>
          <cell r="K859">
            <v>97177</v>
          </cell>
          <cell r="L859"/>
          <cell r="M859">
            <v>95204</v>
          </cell>
          <cell r="N859"/>
          <cell r="O859">
            <v>109268</v>
          </cell>
          <cell r="P859"/>
          <cell r="Q859">
            <v>107050</v>
          </cell>
          <cell r="R859" t="str">
            <v>CUMPLE</v>
          </cell>
          <cell r="S859" t="str">
            <v>CUMPLE</v>
          </cell>
          <cell r="T859" t="str">
            <v>CUMPLE</v>
          </cell>
          <cell r="U859">
            <v>95641.333333333328</v>
          </cell>
        </row>
        <row r="860">
          <cell r="C860" t="str">
            <v>21.10</v>
          </cell>
          <cell r="D860" t="str">
            <v>MANTENIMIENTO DE EQUIPOS PARA GIMNASIO AL AIRE LIBRE. CIRCUITO ATLETICO. (INCLUYE LIJADO Y PINTADO)</v>
          </cell>
          <cell r="E860" t="str">
            <v>GL</v>
          </cell>
          <cell r="F860"/>
          <cell r="G860">
            <v>3375611</v>
          </cell>
          <cell r="H860"/>
          <cell r="I860">
            <v>3307086</v>
          </cell>
          <cell r="J860"/>
          <cell r="K860">
            <v>3965869</v>
          </cell>
          <cell r="L860"/>
          <cell r="M860">
            <v>3885362</v>
          </cell>
          <cell r="N860"/>
          <cell r="O860">
            <v>4326668</v>
          </cell>
          <cell r="P860"/>
          <cell r="Q860">
            <v>4238837</v>
          </cell>
          <cell r="R860" t="str">
            <v>CUMPLE</v>
          </cell>
          <cell r="S860" t="str">
            <v>CUMPLE</v>
          </cell>
          <cell r="T860" t="str">
            <v>CUMPLE</v>
          </cell>
          <cell r="U860">
            <v>3810428.3333333335</v>
          </cell>
        </row>
        <row r="861">
          <cell r="C861" t="str">
            <v>21.12</v>
          </cell>
          <cell r="D861" t="str">
            <v>SUMINISTRO E INSTALACIÓN DE MAQUINA BIOSALUDABLE PARA GIMNASIO AL AIRE LIBRE - REF. DORSAL ANCHO</v>
          </cell>
          <cell r="E861" t="str">
            <v>UND</v>
          </cell>
          <cell r="F861"/>
          <cell r="G861">
            <v>4835623</v>
          </cell>
          <cell r="H861"/>
          <cell r="I861">
            <v>4737460</v>
          </cell>
          <cell r="J861"/>
          <cell r="K861">
            <v>5530330</v>
          </cell>
          <cell r="L861"/>
          <cell r="M861">
            <v>5418064</v>
          </cell>
          <cell r="N861"/>
          <cell r="O861">
            <v>6768569</v>
          </cell>
          <cell r="P861"/>
          <cell r="Q861">
            <v>6631167</v>
          </cell>
          <cell r="R861" t="str">
            <v>CUMPLE</v>
          </cell>
          <cell r="S861" t="str">
            <v>CUMPLE</v>
          </cell>
          <cell r="T861" t="str">
            <v>CUMPLE</v>
          </cell>
          <cell r="U861">
            <v>5595563.666666667</v>
          </cell>
        </row>
        <row r="862">
          <cell r="C862" t="str">
            <v>21.15</v>
          </cell>
          <cell r="D862" t="str">
            <v>CONFINAMIENTO EN CONCRETO PARA SENDEROS</v>
          </cell>
          <cell r="E862" t="str">
            <v>ML</v>
          </cell>
          <cell r="F862"/>
          <cell r="G862">
            <v>37793</v>
          </cell>
          <cell r="H862"/>
          <cell r="I862">
            <v>37026</v>
          </cell>
          <cell r="J862"/>
          <cell r="K862">
            <v>43816</v>
          </cell>
          <cell r="L862"/>
          <cell r="M862">
            <v>42927</v>
          </cell>
          <cell r="N862"/>
          <cell r="O862">
            <v>51668</v>
          </cell>
          <cell r="P862"/>
          <cell r="Q862">
            <v>50619</v>
          </cell>
          <cell r="R862" t="str">
            <v>CUMPLE</v>
          </cell>
          <cell r="S862" t="str">
            <v>CUMPLE</v>
          </cell>
          <cell r="T862" t="str">
            <v>CUMPLE</v>
          </cell>
          <cell r="U862">
            <v>43524</v>
          </cell>
        </row>
        <row r="863">
          <cell r="C863" t="str">
            <v>21.16</v>
          </cell>
          <cell r="D863" t="str">
            <v>DEMARCACIÓN PINTURA COLOR BLANCO TRÁFICO BÁSQUETBOL (INCLUYE SUMINISTRO, TRANSPORTE E INSTALACIÓN DE 3 MANOS DE PINTURA PARA DEMARCACIÓN, PLANTILLAS, BASE, REMATES, ACABADOS Y TODO LO DEMÁS NECESARIO PARA SU CORRECTA EJECUCIÓN Y FUNCIONAMIENTO)</v>
          </cell>
          <cell r="E863" t="str">
            <v>ML</v>
          </cell>
          <cell r="F863"/>
          <cell r="G863">
            <v>6707</v>
          </cell>
          <cell r="H863"/>
          <cell r="I863">
            <v>6571</v>
          </cell>
          <cell r="J863"/>
          <cell r="K863">
            <v>7654</v>
          </cell>
          <cell r="L863"/>
          <cell r="M863">
            <v>7499</v>
          </cell>
          <cell r="N863"/>
          <cell r="O863">
            <v>8764</v>
          </cell>
          <cell r="P863"/>
          <cell r="Q863">
            <v>8586</v>
          </cell>
          <cell r="R863" t="str">
            <v>CUMPLE</v>
          </cell>
          <cell r="S863" t="str">
            <v>CUMPLE</v>
          </cell>
          <cell r="T863" t="str">
            <v>CUMPLE</v>
          </cell>
          <cell r="U863">
            <v>7552</v>
          </cell>
        </row>
        <row r="864">
          <cell r="C864" t="str">
            <v>21.17</v>
          </cell>
          <cell r="D864" t="str">
            <v>SUMINISTRO E INSTALACIÓN TABLERO DE BALONCESTO 1,20 M X 1,80 M E= 10 MM EN ACRILICO</v>
          </cell>
          <cell r="E864" t="str">
            <v>UND</v>
          </cell>
          <cell r="F864"/>
          <cell r="G864">
            <v>865527</v>
          </cell>
          <cell r="H864"/>
          <cell r="I864">
            <v>847957</v>
          </cell>
          <cell r="J864"/>
          <cell r="K864">
            <v>1021006</v>
          </cell>
          <cell r="L864"/>
          <cell r="M864">
            <v>1000280</v>
          </cell>
          <cell r="N864"/>
          <cell r="O864">
            <v>1154969</v>
          </cell>
          <cell r="P864"/>
          <cell r="Q864">
            <v>1131523</v>
          </cell>
          <cell r="R864" t="str">
            <v>CUMPLE</v>
          </cell>
          <cell r="S864" t="str">
            <v>CUMPLE</v>
          </cell>
          <cell r="T864" t="str">
            <v>CUMPLE</v>
          </cell>
          <cell r="U864">
            <v>993253.33333333337</v>
          </cell>
        </row>
        <row r="865">
          <cell r="C865" t="str">
            <v>21.18</v>
          </cell>
          <cell r="D865" t="str">
            <v xml:space="preserve">DEMOLICION DE BORDILLO </v>
          </cell>
          <cell r="E865" t="str">
            <v>ML</v>
          </cell>
          <cell r="F865"/>
          <cell r="G865">
            <v>12624</v>
          </cell>
          <cell r="H865"/>
          <cell r="I865">
            <v>12368</v>
          </cell>
          <cell r="J865"/>
          <cell r="K865">
            <v>14571</v>
          </cell>
          <cell r="L865"/>
          <cell r="M865">
            <v>14275</v>
          </cell>
          <cell r="N865"/>
          <cell r="O865">
            <v>16930</v>
          </cell>
          <cell r="P865"/>
          <cell r="Q865">
            <v>16586</v>
          </cell>
          <cell r="R865" t="str">
            <v>CUMPLE</v>
          </cell>
          <cell r="S865" t="str">
            <v>CUMPLE</v>
          </cell>
          <cell r="T865" t="str">
            <v>CUMPLE</v>
          </cell>
          <cell r="U865">
            <v>14409.666666666666</v>
          </cell>
        </row>
        <row r="866">
          <cell r="C866" t="str">
            <v>21.19</v>
          </cell>
          <cell r="D866" t="str">
            <v>NIVELACION DE TERRENO</v>
          </cell>
          <cell r="E866" t="str">
            <v>M2</v>
          </cell>
          <cell r="F866"/>
          <cell r="G866">
            <v>9337</v>
          </cell>
          <cell r="H866"/>
          <cell r="I866">
            <v>9147</v>
          </cell>
          <cell r="J866"/>
          <cell r="K866">
            <v>11070</v>
          </cell>
          <cell r="L866"/>
          <cell r="M866">
            <v>10845</v>
          </cell>
          <cell r="N866"/>
          <cell r="O866">
            <v>12560</v>
          </cell>
          <cell r="P866"/>
          <cell r="Q866">
            <v>12305</v>
          </cell>
          <cell r="R866" t="str">
            <v>CUMPLE</v>
          </cell>
          <cell r="S866" t="str">
            <v>CUMPLE</v>
          </cell>
          <cell r="T866" t="str">
            <v>CUMPLE</v>
          </cell>
          <cell r="U866">
            <v>10765.666666666666</v>
          </cell>
        </row>
        <row r="867">
          <cell r="C867" t="str">
            <v>21.20</v>
          </cell>
          <cell r="D867" t="str">
            <v>CORTE CON DISCO SOBRE PLACA EN CONCRETO MACIZO (e&lt;=0,15m)</v>
          </cell>
          <cell r="E867" t="str">
            <v>ML</v>
          </cell>
          <cell r="F867"/>
          <cell r="G867">
            <v>9777</v>
          </cell>
          <cell r="H867"/>
          <cell r="I867">
            <v>9579</v>
          </cell>
          <cell r="J867"/>
          <cell r="K867">
            <v>10964</v>
          </cell>
          <cell r="L867"/>
          <cell r="M867">
            <v>10741</v>
          </cell>
          <cell r="N867"/>
          <cell r="O867">
            <v>13757</v>
          </cell>
          <cell r="P867"/>
          <cell r="Q867">
            <v>13478</v>
          </cell>
          <cell r="R867" t="str">
            <v>CUMPLE</v>
          </cell>
          <cell r="S867" t="str">
            <v>CUMPLE</v>
          </cell>
          <cell r="T867" t="str">
            <v>CUMPLE</v>
          </cell>
          <cell r="U867">
            <v>11266</v>
          </cell>
        </row>
        <row r="868">
          <cell r="C868" t="str">
            <v>21.21</v>
          </cell>
          <cell r="D868" t="str">
            <v>DEMOLICIÓN MANUAL DE LAVADERO DE PISO CONSTRUIDO CON MAMPOSTERÍA</v>
          </cell>
          <cell r="E868" t="str">
            <v>UND</v>
          </cell>
          <cell r="F868"/>
          <cell r="G868">
            <v>205413</v>
          </cell>
          <cell r="H868"/>
          <cell r="I868">
            <v>201243</v>
          </cell>
          <cell r="J868"/>
          <cell r="K868">
            <v>236709</v>
          </cell>
          <cell r="L868"/>
          <cell r="M868">
            <v>231904</v>
          </cell>
          <cell r="N868"/>
          <cell r="O868">
            <v>280968</v>
          </cell>
          <cell r="P868"/>
          <cell r="Q868">
            <v>275264</v>
          </cell>
          <cell r="R868" t="str">
            <v>CUMPLE</v>
          </cell>
          <cell r="S868" t="str">
            <v>CUMPLE</v>
          </cell>
          <cell r="T868" t="str">
            <v>CUMPLE</v>
          </cell>
          <cell r="U868">
            <v>236137</v>
          </cell>
        </row>
        <row r="869">
          <cell r="C869" t="str">
            <v>21.22</v>
          </cell>
          <cell r="D869" t="str">
            <v>ASEO GENERAL</v>
          </cell>
          <cell r="E869" t="str">
            <v>M2</v>
          </cell>
          <cell r="F869"/>
          <cell r="G869">
            <v>4882</v>
          </cell>
          <cell r="H869"/>
          <cell r="I869">
            <v>4783</v>
          </cell>
          <cell r="J869"/>
          <cell r="K869">
            <v>5494</v>
          </cell>
          <cell r="L869"/>
          <cell r="M869">
            <v>5382</v>
          </cell>
          <cell r="N869"/>
          <cell r="O869">
            <v>6131</v>
          </cell>
          <cell r="P869"/>
          <cell r="Q869">
            <v>6007</v>
          </cell>
          <cell r="R869" t="str">
            <v>CUMPLE</v>
          </cell>
          <cell r="S869" t="str">
            <v>CUMPLE</v>
          </cell>
          <cell r="T869" t="str">
            <v>CUMPLE</v>
          </cell>
          <cell r="U869">
            <v>5390.666666666667</v>
          </cell>
        </row>
        <row r="870">
          <cell r="C870" t="str">
            <v>21.23</v>
          </cell>
          <cell r="D870" t="str">
            <v>SUMINISTRO E INSTALACIÓN CABALLETE EN LAMINA GALVANIZADA CALIBRE ≥ 28</v>
          </cell>
          <cell r="E870" t="str">
            <v>ML</v>
          </cell>
          <cell r="F870"/>
          <cell r="G870">
            <v>47001</v>
          </cell>
          <cell r="H870"/>
          <cell r="I870">
            <v>46047</v>
          </cell>
          <cell r="J870"/>
          <cell r="K870">
            <v>52065</v>
          </cell>
          <cell r="L870"/>
          <cell r="M870">
            <v>51008</v>
          </cell>
          <cell r="N870"/>
          <cell r="O870">
            <v>62592</v>
          </cell>
          <cell r="P870"/>
          <cell r="Q870">
            <v>61321</v>
          </cell>
          <cell r="R870" t="str">
            <v>CUMPLE</v>
          </cell>
          <cell r="S870" t="str">
            <v>CUMPLE</v>
          </cell>
          <cell r="T870" t="str">
            <v>CUMPLE</v>
          </cell>
          <cell r="U870">
            <v>52792</v>
          </cell>
        </row>
        <row r="871">
          <cell r="C871" t="str">
            <v>21.24</v>
          </cell>
          <cell r="D871" t="str">
            <v>SUMINISTRO E INSTALACION PELICULA NANOCERAMICA PARA PROTECTORA Y CONTROL SOLAR: RECHAZO CALORICO mayor o igual  70 %</v>
          </cell>
          <cell r="E871" t="str">
            <v>M2</v>
          </cell>
          <cell r="F871"/>
          <cell r="G871">
            <v>106635</v>
          </cell>
          <cell r="H871"/>
          <cell r="I871">
            <v>104470</v>
          </cell>
          <cell r="J871"/>
          <cell r="K871">
            <v>120731</v>
          </cell>
          <cell r="L871"/>
          <cell r="M871">
            <v>118280</v>
          </cell>
          <cell r="N871"/>
          <cell r="O871">
            <v>132102</v>
          </cell>
          <cell r="P871"/>
          <cell r="Q871">
            <v>129420</v>
          </cell>
          <cell r="R871" t="str">
            <v>CUMPLE</v>
          </cell>
          <cell r="S871" t="str">
            <v>CUMPLE</v>
          </cell>
          <cell r="T871" t="str">
            <v>CUMPLE</v>
          </cell>
          <cell r="U871">
            <v>117390</v>
          </cell>
        </row>
        <row r="872">
          <cell r="C872" t="str">
            <v>21.25</v>
          </cell>
          <cell r="D872" t="str">
            <v>SUMINISTRO E INSTALACION VIDRIO INCOLORO 5 M.M. DE SEGURIDAD LAMINADO</v>
          </cell>
          <cell r="E872" t="str">
            <v>M2</v>
          </cell>
          <cell r="F872"/>
          <cell r="G872">
            <v>112969</v>
          </cell>
          <cell r="H872"/>
          <cell r="I872">
            <v>110676</v>
          </cell>
          <cell r="J872"/>
          <cell r="K872">
            <v>128265</v>
          </cell>
          <cell r="L872"/>
          <cell r="M872">
            <v>125661</v>
          </cell>
          <cell r="N872"/>
          <cell r="O872">
            <v>144714</v>
          </cell>
          <cell r="P872"/>
          <cell r="Q872">
            <v>141776</v>
          </cell>
          <cell r="R872" t="str">
            <v>CUMPLE</v>
          </cell>
          <cell r="S872" t="str">
            <v>CUMPLE</v>
          </cell>
          <cell r="T872" t="str">
            <v>CUMPLE</v>
          </cell>
          <cell r="U872">
            <v>126037.66666666667</v>
          </cell>
        </row>
        <row r="873">
          <cell r="C873" t="str">
            <v>21.26</v>
          </cell>
          <cell r="D873" t="str">
            <v>LIMPIEZA DE REDES SANITARIAS CON SONDA ELECTRICA</v>
          </cell>
          <cell r="E873" t="str">
            <v>ML</v>
          </cell>
          <cell r="F873"/>
          <cell r="G873">
            <v>21605</v>
          </cell>
          <cell r="H873"/>
          <cell r="I873">
            <v>21166</v>
          </cell>
          <cell r="J873"/>
          <cell r="K873">
            <v>25006</v>
          </cell>
          <cell r="L873"/>
          <cell r="M873">
            <v>24498</v>
          </cell>
          <cell r="N873"/>
          <cell r="O873">
            <v>27407</v>
          </cell>
          <cell r="P873"/>
          <cell r="Q873">
            <v>26851</v>
          </cell>
          <cell r="R873" t="str">
            <v>CUMPLE</v>
          </cell>
          <cell r="S873" t="str">
            <v>CUMPLE</v>
          </cell>
          <cell r="T873" t="str">
            <v>CUMPLE</v>
          </cell>
          <cell r="U873">
            <v>24171.666666666668</v>
          </cell>
        </row>
        <row r="874">
          <cell r="C874" t="str">
            <v>21.27</v>
          </cell>
          <cell r="D874" t="str">
            <v>VIGUETAS EN CONCRETO DE 3000 PSI</v>
          </cell>
          <cell r="E874" t="str">
            <v>M3</v>
          </cell>
          <cell r="F874"/>
          <cell r="G874">
            <v>453015</v>
          </cell>
          <cell r="H874"/>
          <cell r="I874">
            <v>443819</v>
          </cell>
          <cell r="J874"/>
          <cell r="K874">
            <v>528042</v>
          </cell>
          <cell r="L874"/>
          <cell r="M874">
            <v>517323</v>
          </cell>
          <cell r="N874"/>
          <cell r="O874">
            <v>596573</v>
          </cell>
          <cell r="P874"/>
          <cell r="Q874">
            <v>584463</v>
          </cell>
          <cell r="R874" t="str">
            <v>CUMPLE</v>
          </cell>
          <cell r="S874" t="str">
            <v>CUMPLE</v>
          </cell>
          <cell r="T874" t="str">
            <v>CUMPLE</v>
          </cell>
          <cell r="U874">
            <v>515201.66666666669</v>
          </cell>
        </row>
        <row r="875">
          <cell r="C875" t="str">
            <v>21.28</v>
          </cell>
          <cell r="D875" t="str">
            <v>COSTURA DE GRIETAS EN MUROS EXISTENTES</v>
          </cell>
          <cell r="E875" t="str">
            <v>ML</v>
          </cell>
          <cell r="F875"/>
          <cell r="G875">
            <v>22891</v>
          </cell>
          <cell r="H875"/>
          <cell r="I875">
            <v>22426</v>
          </cell>
          <cell r="J875"/>
          <cell r="K875">
            <v>27030</v>
          </cell>
          <cell r="L875"/>
          <cell r="M875">
            <v>26481</v>
          </cell>
          <cell r="N875"/>
          <cell r="O875">
            <v>30293</v>
          </cell>
          <cell r="P875"/>
          <cell r="Q875">
            <v>29678</v>
          </cell>
          <cell r="R875" t="str">
            <v>CUMPLE</v>
          </cell>
          <cell r="S875" t="str">
            <v>CUMPLE</v>
          </cell>
          <cell r="T875" t="str">
            <v>CUMPLE</v>
          </cell>
          <cell r="U875">
            <v>26195</v>
          </cell>
        </row>
        <row r="876">
          <cell r="C876" t="str">
            <v>21.29</v>
          </cell>
          <cell r="D876" t="str">
            <v>DESMONTE DE DIVISIÓN DE BAÑO EN CUALQUIER TIPO DE MATERIAL</v>
          </cell>
          <cell r="E876" t="str">
            <v>M2</v>
          </cell>
          <cell r="F876"/>
          <cell r="G876">
            <v>16989</v>
          </cell>
          <cell r="H876"/>
          <cell r="I876">
            <v>16644</v>
          </cell>
          <cell r="J876"/>
          <cell r="K876">
            <v>19067</v>
          </cell>
          <cell r="L876"/>
          <cell r="M876">
            <v>18680</v>
          </cell>
          <cell r="N876"/>
          <cell r="O876">
            <v>21726</v>
          </cell>
          <cell r="P876"/>
          <cell r="Q876">
            <v>21285</v>
          </cell>
          <cell r="R876" t="str">
            <v>CUMPLE</v>
          </cell>
          <cell r="S876" t="str">
            <v>CUMPLE</v>
          </cell>
          <cell r="T876" t="str">
            <v>CUMPLE</v>
          </cell>
          <cell r="U876">
            <v>18869.666666666668</v>
          </cell>
        </row>
        <row r="877">
          <cell r="C877" t="str">
            <v>21.30</v>
          </cell>
          <cell r="D877" t="str">
            <v>LIMPIEZA DE FACHADAS</v>
          </cell>
          <cell r="E877" t="str">
            <v>M2</v>
          </cell>
          <cell r="F877"/>
          <cell r="G877">
            <v>30960</v>
          </cell>
          <cell r="H877"/>
          <cell r="I877">
            <v>30332</v>
          </cell>
          <cell r="J877"/>
          <cell r="K877">
            <v>34330</v>
          </cell>
          <cell r="L877"/>
          <cell r="M877">
            <v>33633</v>
          </cell>
          <cell r="N877"/>
          <cell r="O877">
            <v>39301</v>
          </cell>
          <cell r="P877"/>
          <cell r="Q877">
            <v>38503</v>
          </cell>
          <cell r="R877" t="str">
            <v>CUMPLE</v>
          </cell>
          <cell r="S877" t="str">
            <v>CUMPLE</v>
          </cell>
          <cell r="T877" t="str">
            <v>CUMPLE</v>
          </cell>
          <cell r="U877">
            <v>34156</v>
          </cell>
        </row>
        <row r="878">
          <cell r="C878" t="str">
            <v>21.31</v>
          </cell>
          <cell r="D878" t="str">
            <v>CONCERTINA EN ACERO INOXIDABLE DE 18 PULGADAS</v>
          </cell>
          <cell r="E878" t="str">
            <v>ML</v>
          </cell>
          <cell r="F878"/>
          <cell r="G878">
            <v>32099</v>
          </cell>
          <cell r="H878"/>
          <cell r="I878">
            <v>31447</v>
          </cell>
          <cell r="J878"/>
          <cell r="K878">
            <v>35593</v>
          </cell>
          <cell r="L878"/>
          <cell r="M878">
            <v>34870</v>
          </cell>
          <cell r="N878"/>
          <cell r="O878">
            <v>40746</v>
          </cell>
          <cell r="P878"/>
          <cell r="Q878">
            <v>39919</v>
          </cell>
          <cell r="R878" t="str">
            <v>CUMPLE</v>
          </cell>
          <cell r="S878" t="str">
            <v>CUMPLE</v>
          </cell>
          <cell r="T878" t="str">
            <v>CUMPLE</v>
          </cell>
          <cell r="U878">
            <v>35412</v>
          </cell>
        </row>
        <row r="879">
          <cell r="C879" t="str">
            <v>21.32</v>
          </cell>
          <cell r="D879" t="str">
            <v>PARQUE INFANTIL TIPO A EL CUAL INCLUYE (2 techos, 1 rodadero sencillo, 1 rodadero doble, 1 rodadero caracol, 1 muro de escalar, 1 triki paleta, 1 escalera de pasos con sus respectivas barandas, 3 plataformas plasticas, 1 escalador de atbol, 1 plataforma encauchetada, 1 domo plastico, 1 barra de giro para salidad de rodadero, 1 salida de rodadero en fibra de vidrio, 2 encierros metálicos)</v>
          </cell>
          <cell r="E879" t="str">
            <v>UND</v>
          </cell>
          <cell r="F879"/>
          <cell r="G879">
            <v>17165807</v>
          </cell>
          <cell r="H879"/>
          <cell r="I879">
            <v>16817341</v>
          </cell>
          <cell r="J879"/>
          <cell r="K879">
            <v>19034351</v>
          </cell>
          <cell r="L879"/>
          <cell r="M879">
            <v>18647954</v>
          </cell>
          <cell r="N879"/>
          <cell r="O879">
            <v>21790145</v>
          </cell>
          <cell r="P879"/>
          <cell r="Q879">
            <v>21347805</v>
          </cell>
          <cell r="R879" t="str">
            <v>CUMPLE</v>
          </cell>
          <cell r="S879" t="str">
            <v>CUMPLE</v>
          </cell>
          <cell r="T879" t="str">
            <v>CUMPLE</v>
          </cell>
          <cell r="U879">
            <v>18937700</v>
          </cell>
        </row>
        <row r="880">
          <cell r="C880" t="str">
            <v>21.33</v>
          </cell>
          <cell r="D880" t="str">
            <v>PARQUE TIPO B EN CUAL INCLUYE (1 techo, 2 plataformas, 1 escalera de pasos seguros con barandas, 1 domo en acrilico con panel plástico, 1 rodadero doble, 1 rodadero chuinito, 1 tobogan plástico en 4 piezas, 1 encierro metálico, 1 triki paleta, 1 triki tarros)</v>
          </cell>
          <cell r="E880" t="str">
            <v>UND</v>
          </cell>
          <cell r="F880"/>
          <cell r="G880">
            <v>13002343</v>
          </cell>
          <cell r="H880"/>
          <cell r="I880">
            <v>12738395</v>
          </cell>
          <cell r="J880"/>
          <cell r="K880">
            <v>14417683</v>
          </cell>
          <cell r="L880"/>
          <cell r="M880">
            <v>14125004</v>
          </cell>
          <cell r="N880"/>
          <cell r="O880">
            <v>16505077</v>
          </cell>
          <cell r="P880"/>
          <cell r="Q880">
            <v>16170024</v>
          </cell>
          <cell r="R880" t="str">
            <v>CUMPLE</v>
          </cell>
          <cell r="S880" t="str">
            <v>CUMPLE</v>
          </cell>
          <cell r="T880" t="str">
            <v>CUMPLE</v>
          </cell>
          <cell r="U880">
            <v>14344474.333333334</v>
          </cell>
        </row>
        <row r="881">
          <cell r="C881" t="str">
            <v>21.34</v>
          </cell>
          <cell r="D881" t="str">
            <v>CERRAMIENTO DE ALTURA VARIADA (2,8 a 3,20 m), CONFORMADO EN TUBO DE AGUAS NEGRAS DE  2" X 2,55MM VERTICALES CADA 8 CM LUZ LIBRE, CON CORTETE SUPERIOR A 45° CON TAPA, ANCLADOS EN VIGA DE CIMENTACION  EN CONCRETO DE 3500 PSI, DE 30*40 CM,  INCLUYE AMTICORROSIVO Y ESMALTE</v>
          </cell>
          <cell r="E881" t="str">
            <v>ML</v>
          </cell>
          <cell r="F881"/>
          <cell r="G881">
            <v>1118042</v>
          </cell>
          <cell r="H881"/>
          <cell r="I881">
            <v>1095346</v>
          </cell>
          <cell r="J881"/>
          <cell r="K881">
            <v>1239743</v>
          </cell>
          <cell r="L881"/>
          <cell r="M881">
            <v>1214576</v>
          </cell>
          <cell r="N881"/>
          <cell r="O881">
            <v>1419233</v>
          </cell>
          <cell r="P881"/>
          <cell r="Q881">
            <v>1390423</v>
          </cell>
          <cell r="R881" t="str">
            <v>CUMPLE</v>
          </cell>
          <cell r="S881" t="str">
            <v>CUMPLE</v>
          </cell>
          <cell r="T881" t="str">
            <v>CUMPLE</v>
          </cell>
          <cell r="U881">
            <v>1233448.3333333333</v>
          </cell>
        </row>
        <row r="882">
          <cell r="C882" t="str">
            <v>21.35</v>
          </cell>
          <cell r="D882" t="str">
            <v>GRAMA SINTETICA</v>
          </cell>
          <cell r="E882" t="str">
            <v>M2</v>
          </cell>
          <cell r="F882"/>
          <cell r="G882">
            <v>136641</v>
          </cell>
          <cell r="H882"/>
          <cell r="I882">
            <v>133867</v>
          </cell>
          <cell r="J882"/>
          <cell r="K882">
            <v>151514</v>
          </cell>
          <cell r="L882"/>
          <cell r="M882">
            <v>148438</v>
          </cell>
          <cell r="N882"/>
          <cell r="O882">
            <v>173450</v>
          </cell>
          <cell r="P882"/>
          <cell r="Q882">
            <v>169929</v>
          </cell>
          <cell r="R882" t="str">
            <v>CUMPLE</v>
          </cell>
          <cell r="S882" t="str">
            <v>CUMPLE</v>
          </cell>
          <cell r="T882" t="str">
            <v>CUMPLE</v>
          </cell>
          <cell r="U882">
            <v>150744.66666666666</v>
          </cell>
        </row>
        <row r="883">
          <cell r="C883" t="str">
            <v>21.36</v>
          </cell>
          <cell r="D883" t="str">
            <v>VIDRIO INCOLORO 6MM (INCLUYE PELICULA DE SEGURIDAD)</v>
          </cell>
          <cell r="E883" t="str">
            <v>M2</v>
          </cell>
          <cell r="F883"/>
          <cell r="G883">
            <v>117956</v>
          </cell>
          <cell r="H883"/>
          <cell r="I883">
            <v>115561</v>
          </cell>
          <cell r="J883"/>
          <cell r="K883">
            <v>130795</v>
          </cell>
          <cell r="L883"/>
          <cell r="M883">
            <v>128140</v>
          </cell>
          <cell r="N883"/>
          <cell r="O883">
            <v>149731</v>
          </cell>
          <cell r="P883"/>
          <cell r="Q883">
            <v>146691</v>
          </cell>
          <cell r="R883" t="str">
            <v>CUMPLE</v>
          </cell>
          <cell r="S883" t="str">
            <v>CUMPLE</v>
          </cell>
          <cell r="T883" t="str">
            <v>CUMPLE</v>
          </cell>
          <cell r="U883">
            <v>130130.66666666667</v>
          </cell>
        </row>
        <row r="884">
          <cell r="C884" t="str">
            <v>VALORES TOTALES</v>
          </cell>
          <cell r="D884"/>
          <cell r="E884"/>
          <cell r="F884"/>
          <cell r="G884">
            <v>308662949</v>
          </cell>
          <cell r="H884"/>
          <cell r="I884">
            <v>302397084</v>
          </cell>
          <cell r="J884"/>
          <cell r="K884">
            <v>347315316</v>
          </cell>
          <cell r="L884"/>
          <cell r="M884">
            <v>340264817</v>
          </cell>
          <cell r="N884"/>
          <cell r="O884">
            <v>399230639</v>
          </cell>
          <cell r="P884"/>
          <cell r="Q884">
            <v>391126274</v>
          </cell>
          <cell r="R884" t="str">
            <v>CUMPLE</v>
          </cell>
          <cell r="S884" t="str">
            <v>CUMPLE</v>
          </cell>
          <cell r="T884" t="str">
            <v>CUMPLE</v>
          </cell>
          <cell r="U884">
            <v>344596058.33333331</v>
          </cell>
        </row>
        <row r="885">
          <cell r="C885" t="str">
            <v>ADMINISTRACIÓN, UTILIDAD E IMPUESTOS</v>
          </cell>
          <cell r="D885"/>
          <cell r="E885"/>
          <cell r="F885"/>
          <cell r="G885"/>
          <cell r="H885"/>
          <cell r="I885"/>
          <cell r="J885"/>
          <cell r="K885"/>
          <cell r="L885"/>
          <cell r="M885"/>
          <cell r="N885"/>
          <cell r="O885"/>
          <cell r="P885"/>
          <cell r="Q885"/>
          <cell r="R885"/>
          <cell r="S885" t="str">
            <v>CUMPLE</v>
          </cell>
          <cell r="T885" t="str">
            <v>CUMPLE</v>
          </cell>
        </row>
        <row r="886">
          <cell r="C886" t="str">
            <v xml:space="preserve">ADMINISTRACION </v>
          </cell>
          <cell r="D886"/>
          <cell r="E886" t="str">
            <v>%</v>
          </cell>
          <cell r="F886">
            <v>0.16</v>
          </cell>
          <cell r="G886">
            <v>49386072</v>
          </cell>
          <cell r="H886">
            <v>0.16</v>
          </cell>
          <cell r="I886">
            <v>48383533</v>
          </cell>
          <cell r="J886">
            <v>0.16700000000000001</v>
          </cell>
          <cell r="K886">
            <v>58001658</v>
          </cell>
          <cell r="L886">
            <v>0.16700000000000001</v>
          </cell>
          <cell r="M886">
            <v>56824224</v>
          </cell>
          <cell r="N886">
            <v>0.18</v>
          </cell>
          <cell r="O886">
            <v>71861515</v>
          </cell>
          <cell r="P886">
            <v>0.18</v>
          </cell>
          <cell r="Q886">
            <v>70402729</v>
          </cell>
          <cell r="R886" t="str">
            <v>CUMPLE</v>
          </cell>
          <cell r="S886" t="str">
            <v>CUMPLE</v>
          </cell>
          <cell r="T886" t="str">
            <v>CUMPLE</v>
          </cell>
        </row>
        <row r="887">
          <cell r="C887" t="str">
            <v>IMPREVISTOS</v>
          </cell>
          <cell r="D887"/>
          <cell r="E887" t="str">
            <v>%</v>
          </cell>
          <cell r="F887">
            <v>3.9E-2</v>
          </cell>
          <cell r="G887">
            <v>12037855</v>
          </cell>
          <cell r="H887">
            <v>3.9E-2</v>
          </cell>
          <cell r="I887">
            <v>11793486</v>
          </cell>
          <cell r="J887">
            <v>4.2999999999999997E-2</v>
          </cell>
          <cell r="K887">
            <v>14934559</v>
          </cell>
          <cell r="L887">
            <v>4.2999999999999997E-2</v>
          </cell>
          <cell r="M887">
            <v>14631387</v>
          </cell>
          <cell r="N887">
            <v>4.5999999999999999E-2</v>
          </cell>
          <cell r="O887">
            <v>18364609</v>
          </cell>
          <cell r="P887">
            <v>4.5999999999999999E-2</v>
          </cell>
          <cell r="Q887">
            <v>17991809</v>
          </cell>
          <cell r="R887" t="str">
            <v>CUMPLE</v>
          </cell>
          <cell r="S887" t="str">
            <v>CUMPLE</v>
          </cell>
          <cell r="T887" t="str">
            <v>CUMPLE</v>
          </cell>
        </row>
        <row r="888">
          <cell r="C888" t="str">
            <v>UTILIDAD</v>
          </cell>
          <cell r="D888"/>
          <cell r="E888" t="str">
            <v>%</v>
          </cell>
          <cell r="F888">
            <v>4.2000000000000003E-2</v>
          </cell>
          <cell r="G888">
            <v>12963844</v>
          </cell>
          <cell r="H888">
            <v>4.2000000000000003E-2</v>
          </cell>
          <cell r="I888">
            <v>12700678</v>
          </cell>
          <cell r="J888">
            <v>4.2000000000000003E-2</v>
          </cell>
          <cell r="K888">
            <v>14587243</v>
          </cell>
          <cell r="L888">
            <v>4.2000000000000003E-2</v>
          </cell>
          <cell r="M888">
            <v>14291122</v>
          </cell>
          <cell r="N888">
            <v>4.2000000000000003E-2</v>
          </cell>
          <cell r="O888">
            <v>16767687</v>
          </cell>
          <cell r="P888">
            <v>4.2000000000000003E-2</v>
          </cell>
          <cell r="Q888">
            <v>16427304</v>
          </cell>
          <cell r="R888" t="str">
            <v>CUMPLE</v>
          </cell>
          <cell r="S888" t="str">
            <v>CUMPLE</v>
          </cell>
          <cell r="T888" t="str">
            <v>CUMPLE</v>
          </cell>
        </row>
        <row r="889">
          <cell r="C889" t="str">
            <v>IVA SOBRE LA UTILIDAD</v>
          </cell>
          <cell r="D889"/>
          <cell r="E889" t="str">
            <v>%</v>
          </cell>
          <cell r="F889">
            <v>0.19</v>
          </cell>
          <cell r="G889">
            <v>2463130</v>
          </cell>
          <cell r="H889">
            <v>0.19</v>
          </cell>
          <cell r="I889">
            <v>2413129</v>
          </cell>
          <cell r="J889">
            <v>0.19</v>
          </cell>
          <cell r="K889">
            <v>2771576</v>
          </cell>
          <cell r="L889">
            <v>0.19</v>
          </cell>
          <cell r="M889">
            <v>2715313</v>
          </cell>
          <cell r="N889">
            <v>0.19</v>
          </cell>
          <cell r="O889">
            <v>3185861</v>
          </cell>
          <cell r="P889">
            <v>0.19</v>
          </cell>
          <cell r="Q889">
            <v>3121188</v>
          </cell>
          <cell r="R889" t="str">
            <v>CUMPLE</v>
          </cell>
          <cell r="S889" t="str">
            <v>CUMPLE</v>
          </cell>
          <cell r="T889" t="str">
            <v>CUMPLE</v>
          </cell>
        </row>
        <row r="890">
          <cell r="C890" t="str">
            <v>VALOR TOTAL + (AIU)</v>
          </cell>
          <cell r="D890"/>
          <cell r="E890"/>
          <cell r="F890"/>
          <cell r="G890">
            <v>385513850</v>
          </cell>
          <cell r="H890"/>
          <cell r="I890">
            <v>377687910</v>
          </cell>
          <cell r="J890"/>
          <cell r="K890">
            <v>437610352</v>
          </cell>
          <cell r="L890"/>
          <cell r="M890">
            <v>428726863</v>
          </cell>
          <cell r="N890"/>
          <cell r="O890">
            <v>509410311</v>
          </cell>
          <cell r="P890"/>
          <cell r="Q890">
            <v>499069304</v>
          </cell>
          <cell r="R890" t="str">
            <v>CUMPLE</v>
          </cell>
          <cell r="S890" t="str">
            <v>CUMPLE</v>
          </cell>
          <cell r="T890" t="str">
            <v>CUMPLE</v>
          </cell>
        </row>
      </sheetData>
      <sheetData sheetId="6"/>
      <sheetData sheetId="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4861.506786921294" createdVersion="8" refreshedVersion="8" minRefreshableVersion="3" recordCount="513" xr:uid="{20A84C46-A625-DB4C-B906-E4D62280DEC8}">
  <cacheSource type="worksheet">
    <worksheetSource ref="D4:J517" sheet="Hoja4"/>
  </cacheSource>
  <cacheFields count="7">
    <cacheField name="ÍTEM" numFmtId="0">
      <sharedItems containsSemiMixedTypes="0" containsString="0" containsNumber="1" containsInteger="1" minValue="207" maxValue="719" count="513">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3"/>
        <n v="364"/>
        <n v="365"/>
        <n v="366"/>
        <n v="367"/>
        <n v="368"/>
        <n v="369"/>
        <n v="370"/>
        <n v="371"/>
        <n v="372"/>
        <n v="373"/>
        <n v="374"/>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29"/>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4"/>
        <n v="525"/>
        <n v="526"/>
        <n v="527"/>
        <n v="528"/>
        <n v="529"/>
        <n v="530"/>
        <n v="531"/>
        <n v="532"/>
        <n v="533"/>
        <n v="534"/>
        <n v="535"/>
        <n v="536"/>
        <n v="537"/>
        <n v="538"/>
        <n v="539"/>
        <n v="540"/>
        <n v="541"/>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2"/>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sharedItems>
    </cacheField>
    <cacheField name="CATEGORÍA" numFmtId="0">
      <sharedItems count="4">
        <s v="EQUIPO"/>
        <s v="MANO DE OBRA"/>
        <s v="MATERIALES"/>
        <s v="TRANSPORTES"/>
      </sharedItems>
    </cacheField>
    <cacheField name="ACTIVIDAD" numFmtId="0">
      <sharedItems/>
    </cacheField>
    <cacheField name="DESCRIPCIÓN  DEL BIEN, EQUIPO O TALENTO HUMANO" numFmtId="0">
      <sharedItems count="39">
        <s v="ESTACIÓN ELÉCTRONICA"/>
        <s v="HERRAMIENTA MENOR"/>
        <s v="TOPOGRAFO"/>
        <s v="CADENERO 1º"/>
        <s v="CADENERO 2º"/>
        <s v="ESTAQUERO"/>
        <s v="AYUDANTE"/>
        <s v="OFICIAL HIDRÁULICO"/>
        <s v="AYUDANTE HIDRÁULICO"/>
        <s v="Andamio metalico tubular"/>
        <s v="OFICIAL"/>
        <s v="LABORATORIO PORTATIL PARA PRUEBAS INSIT"/>
        <s v="VIBRADOR ELECTRICO 3800 RPM"/>
        <s v="MEZCLADORA DE CONCRETO DE 1 BULTO"/>
        <s v="OFICIAL ESPECIALIZADO"/>
        <s v="DINTEL"/>
        <s v="PRUEBA HIDROSTÁTICA"/>
        <s v="TAPON SOLDADOS  PVCP 1/2&quot;"/>
        <s v="TRANSPORTE CAMIÓN"/>
        <s v="UNION  PVCP 1/2&quot;"/>
        <s v="SOLDADURA PVC 1/8 GL"/>
        <s v="LIMPIADOR REMOVEDOR PVC (1/4) gal"/>
        <s v="ESTOPA DE 600 gr"/>
        <s v="CILINDRO GAS BUTANO "/>
        <s v="TRANSPORTE TUBERÍA"/>
        <s v="TRASIEGO EN OBRA"/>
        <s v="CORTA TUBO "/>
        <s v="BOQUILLA DE SOLDAR CON GAS BUTANO"/>
        <s v="COMPRESOR 22,5 LITROS 150PSI 2,6 SCFM CON KIT PANCAKE, DEWALT"/>
        <s v="CONCRETO 3000 psi"/>
        <s v="FORMALETA MADERA"/>
        <s v="ANDAMIO METÁLICO TUBULAR "/>
        <s v="EQUIPO DE SOLDADURA"/>
        <s v="EQUIPO DE CORTE "/>
        <s v="EQUIPO DE LIMPIEZA A PRESIÓN"/>
        <s v="EQUIPO DE CORTE"/>
        <s v="PERFILES Y LÁMINAS DE ACERO"/>
        <s v="OFICIAL ELÉCTRICO (TECNÓLOGO)"/>
        <s v="AYUDANTE ELÉCTRICO (AUXILIAR TÉCNICO)"/>
      </sharedItems>
    </cacheField>
    <cacheField name="UNIDAD DEL BIEN" numFmtId="0">
      <sharedItems count="10">
        <s v="TARIFA/HORA"/>
        <s v="%"/>
        <s v="JORNAL"/>
        <s v="dia"/>
        <s v="ML"/>
        <s v="un"/>
        <s v="gal"/>
        <s v="m3"/>
        <s v="m2"/>
        <s v="kg"/>
      </sharedItems>
    </cacheField>
    <cacheField name="CONSOLIDADO CANTIDAD  UNITARIA DEL BIEN EN APU" numFmtId="177">
      <sharedItems containsSemiMixedTypes="0" containsString="0" containsNumber="1" minValue="0" maxValue="100"/>
    </cacheField>
    <cacheField name="COTIZ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3">
  <r>
    <x v="0"/>
    <x v="0"/>
    <s v="1.1.1"/>
    <x v="0"/>
    <x v="0"/>
    <n v="1"/>
    <s v="NO"/>
  </r>
  <r>
    <x v="1"/>
    <x v="0"/>
    <s v="1.1.1"/>
    <x v="1"/>
    <x v="1"/>
    <n v="0"/>
    <s v="NO"/>
  </r>
  <r>
    <x v="2"/>
    <x v="1"/>
    <s v="1.1.1"/>
    <x v="2"/>
    <x v="2"/>
    <n v="1"/>
    <s v="NO"/>
  </r>
  <r>
    <x v="3"/>
    <x v="1"/>
    <s v="1.1.1"/>
    <x v="3"/>
    <x v="2"/>
    <n v="1"/>
    <s v="NO"/>
  </r>
  <r>
    <x v="4"/>
    <x v="1"/>
    <s v="1.1.1"/>
    <x v="4"/>
    <x v="2"/>
    <n v="1"/>
    <s v="NO"/>
  </r>
  <r>
    <x v="5"/>
    <x v="1"/>
    <s v="1.1.1"/>
    <x v="5"/>
    <x v="2"/>
    <n v="1"/>
    <s v="NO"/>
  </r>
  <r>
    <x v="6"/>
    <x v="0"/>
    <s v="1.1.2"/>
    <x v="1"/>
    <x v="1"/>
    <n v="0"/>
    <s v="NO"/>
  </r>
  <r>
    <x v="7"/>
    <x v="1"/>
    <s v="1.1.2"/>
    <x v="6"/>
    <x v="2"/>
    <n v="1"/>
    <s v="NO"/>
  </r>
  <r>
    <x v="8"/>
    <x v="1"/>
    <s v="1.1.3"/>
    <x v="6"/>
    <x v="2"/>
    <n v="1"/>
    <s v="NO"/>
  </r>
  <r>
    <x v="9"/>
    <x v="1"/>
    <s v="1.1.3"/>
    <x v="6"/>
    <x v="2"/>
    <n v="1"/>
    <s v="NO"/>
  </r>
  <r>
    <x v="10"/>
    <x v="0"/>
    <s v="1.1.4"/>
    <x v="1"/>
    <x v="1"/>
    <n v="0"/>
    <s v="NO"/>
  </r>
  <r>
    <x v="11"/>
    <x v="1"/>
    <s v="1.1.4"/>
    <x v="7"/>
    <x v="2"/>
    <n v="1"/>
    <s v="NO"/>
  </r>
  <r>
    <x v="12"/>
    <x v="1"/>
    <s v="1.1.4"/>
    <x v="8"/>
    <x v="2"/>
    <n v="1"/>
    <s v="NO"/>
  </r>
  <r>
    <x v="13"/>
    <x v="2"/>
    <s v="1.1.5"/>
    <x v="9"/>
    <x v="3"/>
    <n v="1"/>
    <s v="NO"/>
  </r>
  <r>
    <x v="14"/>
    <x v="0"/>
    <s v="1.1.5"/>
    <x v="1"/>
    <x v="1"/>
    <n v="0"/>
    <s v="NO"/>
  </r>
  <r>
    <x v="15"/>
    <x v="1"/>
    <s v="1.1.5"/>
    <x v="6"/>
    <x v="2"/>
    <n v="1"/>
    <s v="NO"/>
  </r>
  <r>
    <x v="16"/>
    <x v="1"/>
    <s v="1.1.5"/>
    <x v="6"/>
    <x v="2"/>
    <n v="1"/>
    <s v="NO"/>
  </r>
  <r>
    <x v="17"/>
    <x v="0"/>
    <s v="1.1.6"/>
    <x v="1"/>
    <x v="1"/>
    <n v="0"/>
    <s v="NO"/>
  </r>
  <r>
    <x v="18"/>
    <x v="1"/>
    <s v="1.1.6"/>
    <x v="10"/>
    <x v="2"/>
    <n v="1"/>
    <s v="NO"/>
  </r>
  <r>
    <x v="19"/>
    <x v="1"/>
    <s v="1.1.6"/>
    <x v="6"/>
    <x v="2"/>
    <n v="1"/>
    <s v="NO"/>
  </r>
  <r>
    <x v="20"/>
    <x v="0"/>
    <s v="1.1.7"/>
    <x v="1"/>
    <x v="1"/>
    <n v="0"/>
    <s v="NO"/>
  </r>
  <r>
    <x v="21"/>
    <x v="1"/>
    <s v="1.1.7"/>
    <x v="10"/>
    <x v="2"/>
    <n v="1"/>
    <s v="NO"/>
  </r>
  <r>
    <x v="22"/>
    <x v="1"/>
    <s v="1.1.7"/>
    <x v="6"/>
    <x v="2"/>
    <n v="1"/>
    <s v="NO"/>
  </r>
  <r>
    <x v="23"/>
    <x v="0"/>
    <s v="1.1.8"/>
    <x v="1"/>
    <x v="1"/>
    <n v="0"/>
    <s v="NO"/>
  </r>
  <r>
    <x v="24"/>
    <x v="1"/>
    <s v="1.1.8"/>
    <x v="10"/>
    <x v="2"/>
    <n v="1"/>
    <s v="NO"/>
  </r>
  <r>
    <x v="25"/>
    <x v="1"/>
    <s v="1.1.8"/>
    <x v="6"/>
    <x v="2"/>
    <n v="1"/>
    <s v="NO"/>
  </r>
  <r>
    <x v="26"/>
    <x v="0"/>
    <s v="1.1.9"/>
    <x v="1"/>
    <x v="1"/>
    <n v="0"/>
    <s v="NO"/>
  </r>
  <r>
    <x v="27"/>
    <x v="1"/>
    <s v="1.1.9"/>
    <x v="10"/>
    <x v="2"/>
    <n v="1"/>
    <s v="NO"/>
  </r>
  <r>
    <x v="28"/>
    <x v="1"/>
    <s v="1.1.9"/>
    <x v="6"/>
    <x v="2"/>
    <n v="1"/>
    <s v="NO"/>
  </r>
  <r>
    <x v="29"/>
    <x v="0"/>
    <s v="1.1.10"/>
    <x v="1"/>
    <x v="1"/>
    <n v="0"/>
    <s v="NO"/>
  </r>
  <r>
    <x v="30"/>
    <x v="1"/>
    <s v="1.1.10"/>
    <x v="7"/>
    <x v="2"/>
    <n v="1"/>
    <s v="NO"/>
  </r>
  <r>
    <x v="31"/>
    <x v="1"/>
    <s v="1.1.10"/>
    <x v="8"/>
    <x v="2"/>
    <n v="1"/>
    <s v="NO"/>
  </r>
  <r>
    <x v="32"/>
    <x v="0"/>
    <s v="1.1.11"/>
    <x v="1"/>
    <x v="1"/>
    <n v="0"/>
    <s v="NO"/>
  </r>
  <r>
    <x v="33"/>
    <x v="1"/>
    <s v="1.1.11"/>
    <x v="7"/>
    <x v="2"/>
    <n v="1"/>
    <s v="NO"/>
  </r>
  <r>
    <x v="34"/>
    <x v="1"/>
    <s v="1.1.11"/>
    <x v="8"/>
    <x v="2"/>
    <n v="1"/>
    <s v="NO"/>
  </r>
  <r>
    <x v="35"/>
    <x v="0"/>
    <s v="1.1.12"/>
    <x v="1"/>
    <x v="1"/>
    <n v="0"/>
    <s v="NO"/>
  </r>
  <r>
    <x v="36"/>
    <x v="1"/>
    <s v="1.1.12"/>
    <x v="7"/>
    <x v="2"/>
    <n v="1"/>
    <s v="NO"/>
  </r>
  <r>
    <x v="37"/>
    <x v="1"/>
    <s v="1.1.12"/>
    <x v="8"/>
    <x v="2"/>
    <n v="1"/>
    <s v="NO"/>
  </r>
  <r>
    <x v="38"/>
    <x v="0"/>
    <s v="1.1.13"/>
    <x v="1"/>
    <x v="1"/>
    <n v="0"/>
    <s v="NO"/>
  </r>
  <r>
    <x v="39"/>
    <x v="1"/>
    <s v="1.1.13"/>
    <x v="10"/>
    <x v="2"/>
    <n v="1"/>
    <s v="NO"/>
  </r>
  <r>
    <x v="40"/>
    <x v="1"/>
    <s v="1.1.13"/>
    <x v="6"/>
    <x v="2"/>
    <n v="1"/>
    <s v="NO"/>
  </r>
  <r>
    <x v="41"/>
    <x v="0"/>
    <s v="1.1.14"/>
    <x v="1"/>
    <x v="1"/>
    <n v="0"/>
    <s v="NO"/>
  </r>
  <r>
    <x v="42"/>
    <x v="1"/>
    <s v="1.1.14"/>
    <x v="10"/>
    <x v="2"/>
    <n v="1"/>
    <s v="NO"/>
  </r>
  <r>
    <x v="43"/>
    <x v="1"/>
    <s v="1.1.14"/>
    <x v="6"/>
    <x v="2"/>
    <n v="1"/>
    <s v="NO"/>
  </r>
  <r>
    <x v="44"/>
    <x v="0"/>
    <s v="1.1.15"/>
    <x v="1"/>
    <x v="1"/>
    <n v="0"/>
    <s v="NO"/>
  </r>
  <r>
    <x v="45"/>
    <x v="1"/>
    <s v="1.1.15"/>
    <x v="10"/>
    <x v="2"/>
    <n v="1"/>
    <s v="NO"/>
  </r>
  <r>
    <x v="46"/>
    <x v="1"/>
    <s v="1.1.15"/>
    <x v="6"/>
    <x v="2"/>
    <n v="1"/>
    <s v="NO"/>
  </r>
  <r>
    <x v="47"/>
    <x v="2"/>
    <s v="1.1.16"/>
    <x v="9"/>
    <x v="3"/>
    <n v="1"/>
    <s v="NO"/>
  </r>
  <r>
    <x v="48"/>
    <x v="0"/>
    <s v="1.1.16"/>
    <x v="1"/>
    <x v="1"/>
    <n v="0"/>
    <s v="NO"/>
  </r>
  <r>
    <x v="49"/>
    <x v="1"/>
    <s v="1.1.16"/>
    <x v="10"/>
    <x v="2"/>
    <n v="1"/>
    <s v="NO"/>
  </r>
  <r>
    <x v="50"/>
    <x v="1"/>
    <s v="1.1.16"/>
    <x v="6"/>
    <x v="2"/>
    <n v="1"/>
    <s v="NO"/>
  </r>
  <r>
    <x v="51"/>
    <x v="2"/>
    <s v="1.1.17"/>
    <x v="9"/>
    <x v="3"/>
    <n v="1"/>
    <s v="NO"/>
  </r>
  <r>
    <x v="52"/>
    <x v="0"/>
    <s v="1.1.17"/>
    <x v="1"/>
    <x v="1"/>
    <n v="0"/>
    <s v="NO"/>
  </r>
  <r>
    <x v="53"/>
    <x v="1"/>
    <s v="1.1.17"/>
    <x v="10"/>
    <x v="2"/>
    <n v="1"/>
    <s v="NO"/>
  </r>
  <r>
    <x v="54"/>
    <x v="1"/>
    <s v="1.1.17"/>
    <x v="6"/>
    <x v="2"/>
    <n v="1"/>
    <s v="NO"/>
  </r>
  <r>
    <x v="55"/>
    <x v="0"/>
    <s v="2.1.1"/>
    <x v="1"/>
    <x v="1"/>
    <n v="0"/>
    <s v="NO"/>
  </r>
  <r>
    <x v="56"/>
    <x v="1"/>
    <s v="2.1.1"/>
    <x v="6"/>
    <x v="2"/>
    <n v="1"/>
    <s v="NO"/>
  </r>
  <r>
    <x v="57"/>
    <x v="1"/>
    <s v="2.1.1"/>
    <x v="6"/>
    <x v="2"/>
    <n v="1"/>
    <s v="NO"/>
  </r>
  <r>
    <x v="58"/>
    <x v="1"/>
    <s v="2.1.1"/>
    <x v="6"/>
    <x v="2"/>
    <n v="1"/>
    <s v="NO"/>
  </r>
  <r>
    <x v="59"/>
    <x v="1"/>
    <s v="2.1.1"/>
    <x v="6"/>
    <x v="2"/>
    <n v="1"/>
    <s v="NO"/>
  </r>
  <r>
    <x v="60"/>
    <x v="0"/>
    <s v="2.1.2"/>
    <x v="11"/>
    <x v="3"/>
    <n v="1"/>
    <s v="NO"/>
  </r>
  <r>
    <x v="61"/>
    <x v="0"/>
    <s v="2.1.2"/>
    <x v="12"/>
    <x v="3"/>
    <n v="1"/>
    <s v="NO"/>
  </r>
  <r>
    <x v="62"/>
    <x v="0"/>
    <s v="2.1.2"/>
    <x v="1"/>
    <x v="1"/>
    <n v="0"/>
    <s v="NO"/>
  </r>
  <r>
    <x v="63"/>
    <x v="1"/>
    <s v="2.1.2"/>
    <x v="10"/>
    <x v="2"/>
    <n v="1"/>
    <s v="NO"/>
  </r>
  <r>
    <x v="64"/>
    <x v="1"/>
    <s v="2.1.2"/>
    <x v="6"/>
    <x v="2"/>
    <n v="1"/>
    <s v="NO"/>
  </r>
  <r>
    <x v="65"/>
    <x v="0"/>
    <s v="2.2.1"/>
    <x v="1"/>
    <x v="1"/>
    <n v="0"/>
    <s v="NO"/>
  </r>
  <r>
    <x v="66"/>
    <x v="1"/>
    <s v="2.2.1"/>
    <x v="10"/>
    <x v="2"/>
    <n v="1"/>
    <s v="NO"/>
  </r>
  <r>
    <x v="67"/>
    <x v="1"/>
    <s v="2.2.1"/>
    <x v="6"/>
    <x v="2"/>
    <n v="1"/>
    <s v="NO"/>
  </r>
  <r>
    <x v="68"/>
    <x v="0"/>
    <s v="3.1.1.1"/>
    <x v="13"/>
    <x v="3"/>
    <n v="1"/>
    <s v="NO"/>
  </r>
  <r>
    <x v="69"/>
    <x v="0"/>
    <s v="3.1.1.1"/>
    <x v="1"/>
    <x v="1"/>
    <n v="0"/>
    <s v="NO"/>
  </r>
  <r>
    <x v="70"/>
    <x v="1"/>
    <s v="3.1.1.1"/>
    <x v="10"/>
    <x v="2"/>
    <n v="1"/>
    <s v="NO"/>
  </r>
  <r>
    <x v="71"/>
    <x v="1"/>
    <s v="3.1.1.1"/>
    <x v="6"/>
    <x v="2"/>
    <n v="1"/>
    <s v="NO"/>
  </r>
  <r>
    <x v="72"/>
    <x v="1"/>
    <s v="3.1.1.1"/>
    <x v="6"/>
    <x v="2"/>
    <n v="1"/>
    <s v="NO"/>
  </r>
  <r>
    <x v="73"/>
    <x v="1"/>
    <s v="3.1.1.1"/>
    <x v="6"/>
    <x v="2"/>
    <n v="1"/>
    <s v="NO"/>
  </r>
  <r>
    <x v="74"/>
    <x v="1"/>
    <s v="3.1.1.1"/>
    <x v="6"/>
    <x v="2"/>
    <n v="1"/>
    <s v="NO"/>
  </r>
  <r>
    <x v="75"/>
    <x v="0"/>
    <s v="3.1.2.1"/>
    <x v="1"/>
    <x v="1"/>
    <n v="0"/>
    <s v="NO"/>
  </r>
  <r>
    <x v="76"/>
    <x v="1"/>
    <s v="3.1.2.1"/>
    <x v="14"/>
    <x v="2"/>
    <n v="1"/>
    <s v="NO"/>
  </r>
  <r>
    <x v="77"/>
    <x v="1"/>
    <s v="3.1.2.1"/>
    <x v="10"/>
    <x v="2"/>
    <n v="1"/>
    <s v="NO"/>
  </r>
  <r>
    <x v="78"/>
    <x v="1"/>
    <s v="3.1.2.1"/>
    <x v="6"/>
    <x v="2"/>
    <n v="1"/>
    <s v="NO"/>
  </r>
  <r>
    <x v="79"/>
    <x v="0"/>
    <s v="3.1.2.2"/>
    <x v="1"/>
    <x v="1"/>
    <n v="0"/>
    <s v="NO"/>
  </r>
  <r>
    <x v="80"/>
    <x v="1"/>
    <s v="3.1.2.2"/>
    <x v="14"/>
    <x v="2"/>
    <n v="1"/>
    <s v="NO"/>
  </r>
  <r>
    <x v="81"/>
    <x v="1"/>
    <s v="3.1.2.2"/>
    <x v="10"/>
    <x v="2"/>
    <n v="1"/>
    <s v="NO"/>
  </r>
  <r>
    <x v="82"/>
    <x v="1"/>
    <s v="3.1.2.2"/>
    <x v="6"/>
    <x v="2"/>
    <n v="1"/>
    <s v="NO"/>
  </r>
  <r>
    <x v="83"/>
    <x v="0"/>
    <s v="3.1.2.3"/>
    <x v="1"/>
    <x v="1"/>
    <n v="0"/>
    <s v="NO"/>
  </r>
  <r>
    <x v="84"/>
    <x v="1"/>
    <s v="3.1.2.3"/>
    <x v="10"/>
    <x v="2"/>
    <n v="1"/>
    <s v="NO"/>
  </r>
  <r>
    <x v="85"/>
    <x v="1"/>
    <s v="3.1.2.3"/>
    <x v="6"/>
    <x v="2"/>
    <n v="1"/>
    <s v="NO"/>
  </r>
  <r>
    <x v="86"/>
    <x v="2"/>
    <s v="3.1.2.4"/>
    <x v="15"/>
    <x v="4"/>
    <n v="1"/>
    <s v="NO"/>
  </r>
  <r>
    <x v="87"/>
    <x v="0"/>
    <s v="3.1.2.4"/>
    <x v="1"/>
    <x v="1"/>
    <n v="0"/>
    <s v="NO"/>
  </r>
  <r>
    <x v="88"/>
    <x v="1"/>
    <s v="3.1.2.4"/>
    <x v="10"/>
    <x v="2"/>
    <n v="1"/>
    <s v="NO"/>
  </r>
  <r>
    <x v="89"/>
    <x v="1"/>
    <s v="3.1.2.4"/>
    <x v="6"/>
    <x v="2"/>
    <n v="1"/>
    <s v="NO"/>
  </r>
  <r>
    <x v="90"/>
    <x v="0"/>
    <s v="3.1.2.5"/>
    <x v="1"/>
    <x v="1"/>
    <n v="0"/>
    <s v="NO"/>
  </r>
  <r>
    <x v="91"/>
    <x v="1"/>
    <s v="3.1.2.5"/>
    <x v="14"/>
    <x v="2"/>
    <n v="1"/>
    <s v="NO"/>
  </r>
  <r>
    <x v="92"/>
    <x v="1"/>
    <s v="3.1.2.5"/>
    <x v="10"/>
    <x v="2"/>
    <n v="1"/>
    <s v="NO"/>
  </r>
  <r>
    <x v="93"/>
    <x v="1"/>
    <s v="3.1.2.5"/>
    <x v="6"/>
    <x v="2"/>
    <n v="1"/>
    <s v="NO"/>
  </r>
  <r>
    <x v="94"/>
    <x v="0"/>
    <s v="3.1.2.6"/>
    <x v="1"/>
    <x v="1"/>
    <n v="0"/>
    <s v="NO"/>
  </r>
  <r>
    <x v="95"/>
    <x v="1"/>
    <s v="3.1.2.6"/>
    <x v="14"/>
    <x v="2"/>
    <n v="1"/>
    <s v="NO"/>
  </r>
  <r>
    <x v="96"/>
    <x v="1"/>
    <s v="3.1.2.6"/>
    <x v="10"/>
    <x v="2"/>
    <n v="1"/>
    <s v="NO"/>
  </r>
  <r>
    <x v="97"/>
    <x v="1"/>
    <s v="3.1.2.6"/>
    <x v="6"/>
    <x v="2"/>
    <n v="1"/>
    <s v="NO"/>
  </r>
  <r>
    <x v="98"/>
    <x v="0"/>
    <s v="3.1.2.7"/>
    <x v="1"/>
    <x v="1"/>
    <n v="0"/>
    <s v="NO"/>
  </r>
  <r>
    <x v="99"/>
    <x v="1"/>
    <s v="3.1.2.7"/>
    <x v="10"/>
    <x v="2"/>
    <n v="1"/>
    <s v="NO"/>
  </r>
  <r>
    <x v="100"/>
    <x v="1"/>
    <s v="3.1.2.7"/>
    <x v="6"/>
    <x v="2"/>
    <n v="1"/>
    <s v="NO"/>
  </r>
  <r>
    <x v="101"/>
    <x v="0"/>
    <s v="3.1.2.8"/>
    <x v="1"/>
    <x v="1"/>
    <n v="0"/>
    <s v="NO"/>
  </r>
  <r>
    <x v="102"/>
    <x v="1"/>
    <s v="3.1.2.8"/>
    <x v="10"/>
    <x v="2"/>
    <n v="1"/>
    <s v="NO"/>
  </r>
  <r>
    <x v="103"/>
    <x v="1"/>
    <s v="3.1.2.8"/>
    <x v="6"/>
    <x v="2"/>
    <n v="1"/>
    <s v="NO"/>
  </r>
  <r>
    <x v="104"/>
    <x v="0"/>
    <s v="3.2.1"/>
    <x v="1"/>
    <x v="1"/>
    <n v="0"/>
    <s v="NO"/>
  </r>
  <r>
    <x v="105"/>
    <x v="1"/>
    <s v="3.2.1"/>
    <x v="10"/>
    <x v="2"/>
    <n v="1"/>
    <s v="NO"/>
  </r>
  <r>
    <x v="106"/>
    <x v="1"/>
    <s v="3.2.1"/>
    <x v="6"/>
    <x v="2"/>
    <n v="1"/>
    <s v="NO"/>
  </r>
  <r>
    <x v="107"/>
    <x v="0"/>
    <s v="4.1.1"/>
    <x v="1"/>
    <x v="1"/>
    <n v="0"/>
    <s v="NO"/>
  </r>
  <r>
    <x v="108"/>
    <x v="2"/>
    <s v="4.1.1"/>
    <x v="16"/>
    <x v="5"/>
    <n v="1"/>
    <s v="NO"/>
  </r>
  <r>
    <x v="109"/>
    <x v="1"/>
    <s v="4.1.1"/>
    <x v="7"/>
    <x v="2"/>
    <n v="1"/>
    <s v="NO"/>
  </r>
  <r>
    <x v="110"/>
    <x v="1"/>
    <s v="4.1.1"/>
    <x v="8"/>
    <x v="2"/>
    <n v="1"/>
    <s v="NO"/>
  </r>
  <r>
    <x v="111"/>
    <x v="0"/>
    <s v="4.2.1"/>
    <x v="1"/>
    <x v="1"/>
    <n v="0"/>
    <s v="NO"/>
  </r>
  <r>
    <x v="112"/>
    <x v="2"/>
    <s v="4.2.1"/>
    <x v="17"/>
    <x v="5"/>
    <n v="1"/>
    <s v="NO"/>
  </r>
  <r>
    <x v="113"/>
    <x v="3"/>
    <s v="4.2.1"/>
    <x v="18"/>
    <x v="3"/>
    <n v="1"/>
    <s v="NO"/>
  </r>
  <r>
    <x v="114"/>
    <x v="1"/>
    <s v="4.2.1"/>
    <x v="7"/>
    <x v="2"/>
    <n v="1"/>
    <s v="NO"/>
  </r>
  <r>
    <x v="115"/>
    <x v="1"/>
    <s v="4.2.1"/>
    <x v="8"/>
    <x v="2"/>
    <n v="1"/>
    <s v="NO"/>
  </r>
  <r>
    <x v="116"/>
    <x v="2"/>
    <s v="4.2.2"/>
    <x v="19"/>
    <x v="5"/>
    <n v="0.4"/>
    <e v="#N/A"/>
  </r>
  <r>
    <x v="117"/>
    <x v="2"/>
    <s v="4.2.2"/>
    <x v="20"/>
    <x v="6"/>
    <n v="0.05"/>
    <e v="#N/A"/>
  </r>
  <r>
    <x v="118"/>
    <x v="2"/>
    <s v="4.2.2"/>
    <x v="21"/>
    <x v="5"/>
    <n v="1.6666666666666666E-2"/>
    <e v="#N/A"/>
  </r>
  <r>
    <x v="119"/>
    <x v="2"/>
    <s v="4.2.2"/>
    <x v="22"/>
    <x v="5"/>
    <n v="2.5000000000000001E-2"/>
    <e v="#N/A"/>
  </r>
  <r>
    <x v="120"/>
    <x v="3"/>
    <s v="4.2.2"/>
    <x v="18"/>
    <x v="3"/>
    <n v="1"/>
    <s v="NO"/>
  </r>
  <r>
    <x v="121"/>
    <x v="1"/>
    <s v="4.2.2"/>
    <x v="7"/>
    <x v="2"/>
    <n v="1"/>
    <s v="NO"/>
  </r>
  <r>
    <x v="122"/>
    <x v="1"/>
    <s v="4.2.2"/>
    <x v="8"/>
    <x v="2"/>
    <n v="1"/>
    <s v="NO"/>
  </r>
  <r>
    <x v="123"/>
    <x v="0"/>
    <s v="4.2.3"/>
    <x v="1"/>
    <x v="1"/>
    <n v="0"/>
    <s v="NO"/>
  </r>
  <r>
    <x v="124"/>
    <x v="2"/>
    <s v="4.2.3"/>
    <x v="19"/>
    <x v="5"/>
    <n v="0.2"/>
    <e v="#N/A"/>
  </r>
  <r>
    <x v="125"/>
    <x v="2"/>
    <s v="4.2.3"/>
    <x v="20"/>
    <x v="6"/>
    <n v="0.05"/>
    <e v="#N/A"/>
  </r>
  <r>
    <x v="126"/>
    <x v="2"/>
    <s v="4.2.3"/>
    <x v="21"/>
    <x v="5"/>
    <n v="1.6666666666666666E-2"/>
    <e v="#N/A"/>
  </r>
  <r>
    <x v="127"/>
    <x v="2"/>
    <s v="4.2.3"/>
    <x v="22"/>
    <x v="5"/>
    <n v="2.5000000000000001E-2"/>
    <e v="#N/A"/>
  </r>
  <r>
    <x v="128"/>
    <x v="3"/>
    <s v="4.2.3"/>
    <x v="18"/>
    <x v="3"/>
    <n v="1"/>
    <s v="NO"/>
  </r>
  <r>
    <x v="129"/>
    <x v="1"/>
    <s v="4.2.3"/>
    <x v="7"/>
    <x v="2"/>
    <n v="1"/>
    <s v="NO"/>
  </r>
  <r>
    <x v="130"/>
    <x v="1"/>
    <s v="4.2.3"/>
    <x v="8"/>
    <x v="2"/>
    <n v="1"/>
    <s v="NO"/>
  </r>
  <r>
    <x v="131"/>
    <x v="0"/>
    <s v="4.2.4"/>
    <x v="1"/>
    <x v="1"/>
    <n v="0"/>
    <s v="NO"/>
  </r>
  <r>
    <x v="132"/>
    <x v="2"/>
    <s v="4.2.4"/>
    <x v="23"/>
    <x v="6"/>
    <n v="0.05"/>
    <e v="#N/A"/>
  </r>
  <r>
    <x v="133"/>
    <x v="2"/>
    <s v="4.2.4"/>
    <x v="21"/>
    <x v="5"/>
    <n v="0.04"/>
    <e v="#N/A"/>
  </r>
  <r>
    <x v="134"/>
    <x v="2"/>
    <s v="4.2.4"/>
    <x v="22"/>
    <x v="5"/>
    <n v="0.1"/>
    <e v="#N/A"/>
  </r>
  <r>
    <x v="135"/>
    <x v="3"/>
    <s v="4.2.4"/>
    <x v="18"/>
    <x v="3"/>
    <n v="1"/>
    <s v="NO"/>
  </r>
  <r>
    <x v="136"/>
    <x v="1"/>
    <s v="4.2.4"/>
    <x v="7"/>
    <x v="2"/>
    <n v="1"/>
    <s v="NO"/>
  </r>
  <r>
    <x v="137"/>
    <x v="1"/>
    <s v="4.2.4"/>
    <x v="8"/>
    <x v="2"/>
    <n v="1"/>
    <s v="NO"/>
  </r>
  <r>
    <x v="138"/>
    <x v="0"/>
    <s v="4.2.5"/>
    <x v="1"/>
    <x v="1"/>
    <n v="0"/>
    <s v="NO"/>
  </r>
  <r>
    <x v="139"/>
    <x v="3"/>
    <s v="4.2.5"/>
    <x v="18"/>
    <x v="3"/>
    <n v="1"/>
    <s v="NO"/>
  </r>
  <r>
    <x v="140"/>
    <x v="1"/>
    <s v="4.2.5"/>
    <x v="7"/>
    <x v="2"/>
    <n v="1"/>
    <s v="NO"/>
  </r>
  <r>
    <x v="141"/>
    <x v="1"/>
    <s v="4.2.5"/>
    <x v="8"/>
    <x v="2"/>
    <n v="1"/>
    <s v="NO"/>
  </r>
  <r>
    <x v="142"/>
    <x v="0"/>
    <s v="4.2.6"/>
    <x v="1"/>
    <x v="1"/>
    <n v="0"/>
    <s v="NO"/>
  </r>
  <r>
    <x v="143"/>
    <x v="1"/>
    <s v="4.2.6"/>
    <x v="7"/>
    <x v="2"/>
    <n v="1"/>
    <s v="NO"/>
  </r>
  <r>
    <x v="144"/>
    <x v="1"/>
    <s v="4.2.6"/>
    <x v="8"/>
    <x v="2"/>
    <n v="1"/>
    <s v="NO"/>
  </r>
  <r>
    <x v="145"/>
    <x v="0"/>
    <s v="4.2.7"/>
    <x v="1"/>
    <x v="1"/>
    <n v="0"/>
    <s v="NO"/>
  </r>
  <r>
    <x v="146"/>
    <x v="1"/>
    <s v="4.2.7"/>
    <x v="7"/>
    <x v="2"/>
    <n v="1"/>
    <s v="NO"/>
  </r>
  <r>
    <x v="147"/>
    <x v="1"/>
    <s v="4.2.7"/>
    <x v="8"/>
    <x v="2"/>
    <n v="1"/>
    <s v="NO"/>
  </r>
  <r>
    <x v="148"/>
    <x v="0"/>
    <s v="4.3.1"/>
    <x v="1"/>
    <x v="1"/>
    <n v="0"/>
    <s v="NO"/>
  </r>
  <r>
    <x v="149"/>
    <x v="3"/>
    <s v="4.3.1"/>
    <x v="24"/>
    <x v="3"/>
    <n v="1"/>
    <s v="NO"/>
  </r>
  <r>
    <x v="150"/>
    <x v="1"/>
    <s v="4.3.1"/>
    <x v="7"/>
    <x v="2"/>
    <n v="1"/>
    <s v="NO"/>
  </r>
  <r>
    <x v="151"/>
    <x v="1"/>
    <s v="4.3.1"/>
    <x v="8"/>
    <x v="2"/>
    <n v="1"/>
    <s v="NO"/>
  </r>
  <r>
    <x v="152"/>
    <x v="0"/>
    <s v="4.3.2"/>
    <x v="1"/>
    <x v="1"/>
    <n v="0"/>
    <s v="NO"/>
  </r>
  <r>
    <x v="153"/>
    <x v="3"/>
    <s v="4.3.2"/>
    <x v="24"/>
    <x v="3"/>
    <n v="1"/>
    <s v="NO"/>
  </r>
  <r>
    <x v="154"/>
    <x v="1"/>
    <s v="4.3.2"/>
    <x v="7"/>
    <x v="2"/>
    <n v="1"/>
    <s v="NO"/>
  </r>
  <r>
    <x v="155"/>
    <x v="1"/>
    <s v="4.3.2"/>
    <x v="8"/>
    <x v="2"/>
    <n v="1"/>
    <s v="NO"/>
  </r>
  <r>
    <x v="156"/>
    <x v="0"/>
    <s v="4.4.1"/>
    <x v="1"/>
    <x v="1"/>
    <n v="0"/>
    <s v="NO"/>
  </r>
  <r>
    <x v="157"/>
    <x v="3"/>
    <s v="4.4.1"/>
    <x v="25"/>
    <x v="3"/>
    <n v="1"/>
    <s v="NO"/>
  </r>
  <r>
    <x v="158"/>
    <x v="1"/>
    <s v="4.4.1"/>
    <x v="7"/>
    <x v="2"/>
    <n v="1"/>
    <s v="NO"/>
  </r>
  <r>
    <x v="159"/>
    <x v="1"/>
    <s v="4.4.1"/>
    <x v="8"/>
    <x v="2"/>
    <n v="1"/>
    <s v="NO"/>
  </r>
  <r>
    <x v="160"/>
    <x v="0"/>
    <s v="4.4.2"/>
    <x v="1"/>
    <x v="1"/>
    <n v="0"/>
    <s v="NO"/>
  </r>
  <r>
    <x v="161"/>
    <x v="3"/>
    <s v="4.4.2"/>
    <x v="24"/>
    <x v="3"/>
    <n v="1"/>
    <s v="NO"/>
  </r>
  <r>
    <x v="162"/>
    <x v="1"/>
    <s v="4.4.2"/>
    <x v="7"/>
    <x v="2"/>
    <n v="1"/>
    <s v="NO"/>
  </r>
  <r>
    <x v="163"/>
    <x v="1"/>
    <s v="4.4.2"/>
    <x v="8"/>
    <x v="2"/>
    <n v="1"/>
    <s v="NO"/>
  </r>
  <r>
    <x v="164"/>
    <x v="0"/>
    <s v="4.4.3"/>
    <x v="1"/>
    <x v="1"/>
    <n v="0"/>
    <s v="NO"/>
  </r>
  <r>
    <x v="165"/>
    <x v="3"/>
    <s v="4.4.3"/>
    <x v="18"/>
    <x v="3"/>
    <n v="1"/>
    <s v="NO"/>
  </r>
  <r>
    <x v="166"/>
    <x v="1"/>
    <s v="4.4.3"/>
    <x v="7"/>
    <x v="2"/>
    <n v="1"/>
    <s v="NO"/>
  </r>
  <r>
    <x v="167"/>
    <x v="1"/>
    <s v="4.4.3"/>
    <x v="8"/>
    <x v="2"/>
    <n v="1"/>
    <s v="NO"/>
  </r>
  <r>
    <x v="168"/>
    <x v="0"/>
    <s v="4.5.1"/>
    <x v="1"/>
    <x v="1"/>
    <n v="0"/>
    <s v="NO"/>
  </r>
  <r>
    <x v="169"/>
    <x v="3"/>
    <s v="4.5.1"/>
    <x v="24"/>
    <x v="3"/>
    <n v="1"/>
    <s v="NO"/>
  </r>
  <r>
    <x v="170"/>
    <x v="1"/>
    <s v="4.5.1"/>
    <x v="7"/>
    <x v="2"/>
    <n v="1"/>
    <s v="NO"/>
  </r>
  <r>
    <x v="171"/>
    <x v="1"/>
    <s v="4.5.1"/>
    <x v="8"/>
    <x v="2"/>
    <n v="1"/>
    <s v="NO"/>
  </r>
  <r>
    <x v="172"/>
    <x v="0"/>
    <s v="4.5.2"/>
    <x v="1"/>
    <x v="1"/>
    <n v="0"/>
    <s v="NO"/>
  </r>
  <r>
    <x v="173"/>
    <x v="3"/>
    <s v="4.5.2"/>
    <x v="24"/>
    <x v="3"/>
    <n v="1"/>
    <s v="NO"/>
  </r>
  <r>
    <x v="174"/>
    <x v="1"/>
    <s v="4.5.2"/>
    <x v="7"/>
    <x v="2"/>
    <n v="1"/>
    <s v="NO"/>
  </r>
  <r>
    <x v="175"/>
    <x v="1"/>
    <s v="4.5.2"/>
    <x v="8"/>
    <x v="2"/>
    <n v="1"/>
    <s v="NO"/>
  </r>
  <r>
    <x v="176"/>
    <x v="0"/>
    <s v="4.5.3"/>
    <x v="1"/>
    <x v="1"/>
    <n v="0"/>
    <s v="NO"/>
  </r>
  <r>
    <x v="177"/>
    <x v="3"/>
    <s v="4.5.3"/>
    <x v="24"/>
    <x v="3"/>
    <n v="1"/>
    <s v="NO"/>
  </r>
  <r>
    <x v="178"/>
    <x v="1"/>
    <s v="4.5.3"/>
    <x v="7"/>
    <x v="2"/>
    <n v="1"/>
    <s v="NO"/>
  </r>
  <r>
    <x v="179"/>
    <x v="1"/>
    <s v="4.5.3"/>
    <x v="8"/>
    <x v="2"/>
    <n v="1"/>
    <s v="NO"/>
  </r>
  <r>
    <x v="180"/>
    <x v="0"/>
    <s v="4.5.4"/>
    <x v="1"/>
    <x v="1"/>
    <n v="0"/>
    <s v="NO"/>
  </r>
  <r>
    <x v="181"/>
    <x v="3"/>
    <s v="4.5.4"/>
    <x v="24"/>
    <x v="3"/>
    <n v="1"/>
    <s v="NO"/>
  </r>
  <r>
    <x v="182"/>
    <x v="1"/>
    <s v="4.5.4"/>
    <x v="7"/>
    <x v="2"/>
    <n v="1"/>
    <s v="NO"/>
  </r>
  <r>
    <x v="183"/>
    <x v="1"/>
    <s v="4.5.4"/>
    <x v="8"/>
    <x v="2"/>
    <n v="1"/>
    <s v="NO"/>
  </r>
  <r>
    <x v="184"/>
    <x v="0"/>
    <s v="4.5.5"/>
    <x v="1"/>
    <x v="1"/>
    <n v="0"/>
    <s v="NO"/>
  </r>
  <r>
    <x v="185"/>
    <x v="3"/>
    <s v="4.5.5"/>
    <x v="24"/>
    <x v="3"/>
    <n v="1"/>
    <s v="NO"/>
  </r>
  <r>
    <x v="186"/>
    <x v="1"/>
    <s v="4.5.5"/>
    <x v="7"/>
    <x v="2"/>
    <n v="1"/>
    <s v="NO"/>
  </r>
  <r>
    <x v="187"/>
    <x v="1"/>
    <s v="4.5.5"/>
    <x v="8"/>
    <x v="2"/>
    <n v="1"/>
    <s v="NO"/>
  </r>
  <r>
    <x v="188"/>
    <x v="0"/>
    <s v="4.6.1"/>
    <x v="1"/>
    <x v="1"/>
    <n v="0"/>
    <s v="NO"/>
  </r>
  <r>
    <x v="189"/>
    <x v="3"/>
    <s v="4.6.1"/>
    <x v="24"/>
    <x v="3"/>
    <n v="1"/>
    <s v="NO"/>
  </r>
  <r>
    <x v="190"/>
    <x v="1"/>
    <s v="4.6.1"/>
    <x v="7"/>
    <x v="2"/>
    <n v="1"/>
    <s v="NO"/>
  </r>
  <r>
    <x v="191"/>
    <x v="1"/>
    <s v="4.6.1"/>
    <x v="8"/>
    <x v="2"/>
    <n v="1"/>
    <s v="NO"/>
  </r>
  <r>
    <x v="192"/>
    <x v="0"/>
    <s v="4.6.2"/>
    <x v="1"/>
    <x v="1"/>
    <n v="0"/>
    <s v="NO"/>
  </r>
  <r>
    <x v="193"/>
    <x v="3"/>
    <s v="4.6.2"/>
    <x v="24"/>
    <x v="3"/>
    <n v="1"/>
    <s v="NO"/>
  </r>
  <r>
    <x v="194"/>
    <x v="1"/>
    <s v="4.6.2"/>
    <x v="7"/>
    <x v="2"/>
    <n v="1"/>
    <s v="NO"/>
  </r>
  <r>
    <x v="195"/>
    <x v="1"/>
    <s v="4.6.2"/>
    <x v="8"/>
    <x v="2"/>
    <n v="1"/>
    <s v="NO"/>
  </r>
  <r>
    <x v="196"/>
    <x v="0"/>
    <s v="4.6.3"/>
    <x v="1"/>
    <x v="1"/>
    <n v="0"/>
    <s v="NO"/>
  </r>
  <r>
    <x v="197"/>
    <x v="3"/>
    <s v="4.6.3"/>
    <x v="24"/>
    <x v="3"/>
    <n v="1"/>
    <s v="NO"/>
  </r>
  <r>
    <x v="198"/>
    <x v="1"/>
    <s v="4.6.3"/>
    <x v="7"/>
    <x v="2"/>
    <n v="1"/>
    <s v="NO"/>
  </r>
  <r>
    <x v="199"/>
    <x v="1"/>
    <s v="4.6.3"/>
    <x v="8"/>
    <x v="2"/>
    <n v="1"/>
    <s v="NO"/>
  </r>
  <r>
    <x v="200"/>
    <x v="0"/>
    <s v="4.6.4"/>
    <x v="1"/>
    <x v="1"/>
    <n v="0"/>
    <s v="NO"/>
  </r>
  <r>
    <x v="201"/>
    <x v="3"/>
    <s v="4.6.4"/>
    <x v="24"/>
    <x v="3"/>
    <n v="1"/>
    <s v="NO"/>
  </r>
  <r>
    <x v="202"/>
    <x v="1"/>
    <s v="4.6.4"/>
    <x v="7"/>
    <x v="2"/>
    <n v="1"/>
    <s v="NO"/>
  </r>
  <r>
    <x v="203"/>
    <x v="1"/>
    <s v="4.6.4"/>
    <x v="8"/>
    <x v="2"/>
    <n v="1"/>
    <s v="NO"/>
  </r>
  <r>
    <x v="204"/>
    <x v="0"/>
    <s v="4.6.5"/>
    <x v="1"/>
    <x v="1"/>
    <n v="0"/>
    <s v="NO"/>
  </r>
  <r>
    <x v="205"/>
    <x v="3"/>
    <s v="4.6.5"/>
    <x v="24"/>
    <x v="3"/>
    <n v="1"/>
    <s v="NO"/>
  </r>
  <r>
    <x v="206"/>
    <x v="1"/>
    <s v="4.6.5"/>
    <x v="7"/>
    <x v="2"/>
    <n v="1"/>
    <s v="NO"/>
  </r>
  <r>
    <x v="207"/>
    <x v="1"/>
    <s v="4.6.5"/>
    <x v="8"/>
    <x v="2"/>
    <n v="1"/>
    <s v="NO"/>
  </r>
  <r>
    <x v="208"/>
    <x v="0"/>
    <s v="4.6.6"/>
    <x v="1"/>
    <x v="1"/>
    <n v="0"/>
    <s v="NO"/>
  </r>
  <r>
    <x v="209"/>
    <x v="3"/>
    <s v="4.6.6"/>
    <x v="24"/>
    <x v="3"/>
    <n v="1"/>
    <s v="NO"/>
  </r>
  <r>
    <x v="210"/>
    <x v="1"/>
    <s v="4.6.6"/>
    <x v="7"/>
    <x v="2"/>
    <n v="1"/>
    <s v="NO"/>
  </r>
  <r>
    <x v="211"/>
    <x v="1"/>
    <s v="4.6.6"/>
    <x v="8"/>
    <x v="2"/>
    <n v="1"/>
    <s v="NO"/>
  </r>
  <r>
    <x v="212"/>
    <x v="0"/>
    <s v="4.7.1"/>
    <x v="1"/>
    <x v="1"/>
    <n v="0"/>
    <s v="NO"/>
  </r>
  <r>
    <x v="213"/>
    <x v="3"/>
    <s v="4.7.1"/>
    <x v="24"/>
    <x v="3"/>
    <n v="1"/>
    <s v="NO"/>
  </r>
  <r>
    <x v="214"/>
    <x v="1"/>
    <s v="4.7.1"/>
    <x v="7"/>
    <x v="2"/>
    <n v="1"/>
    <s v="NO"/>
  </r>
  <r>
    <x v="215"/>
    <x v="1"/>
    <s v="4.7.1"/>
    <x v="8"/>
    <x v="2"/>
    <n v="1"/>
    <s v="NO"/>
  </r>
  <r>
    <x v="216"/>
    <x v="0"/>
    <s v="4.8.1"/>
    <x v="1"/>
    <x v="1"/>
    <n v="0"/>
    <s v="NO"/>
  </r>
  <r>
    <x v="217"/>
    <x v="3"/>
    <s v="4.8.1"/>
    <x v="24"/>
    <x v="3"/>
    <n v="1"/>
    <s v="NO"/>
  </r>
  <r>
    <x v="218"/>
    <x v="1"/>
    <s v="4.8.1"/>
    <x v="7"/>
    <x v="2"/>
    <n v="1"/>
    <s v="NO"/>
  </r>
  <r>
    <x v="219"/>
    <x v="1"/>
    <s v="4.8.1"/>
    <x v="8"/>
    <x v="2"/>
    <n v="1"/>
    <s v="NO"/>
  </r>
  <r>
    <x v="220"/>
    <x v="0"/>
    <s v="4.9.1"/>
    <x v="1"/>
    <x v="1"/>
    <n v="0"/>
    <s v="NO"/>
  </r>
  <r>
    <x v="221"/>
    <x v="3"/>
    <s v="4.9.1"/>
    <x v="24"/>
    <x v="3"/>
    <n v="1"/>
    <s v="NO"/>
  </r>
  <r>
    <x v="222"/>
    <x v="1"/>
    <s v="4.9.1"/>
    <x v="7"/>
    <x v="2"/>
    <n v="1"/>
    <s v="NO"/>
  </r>
  <r>
    <x v="223"/>
    <x v="1"/>
    <s v="4.9.1"/>
    <x v="8"/>
    <x v="2"/>
    <n v="1"/>
    <s v="NO"/>
  </r>
  <r>
    <x v="224"/>
    <x v="0"/>
    <s v="4.9.2"/>
    <x v="1"/>
    <x v="1"/>
    <n v="0"/>
    <s v="NO"/>
  </r>
  <r>
    <x v="225"/>
    <x v="3"/>
    <s v="4.9.2"/>
    <x v="24"/>
    <x v="3"/>
    <n v="1"/>
    <s v="NO"/>
  </r>
  <r>
    <x v="226"/>
    <x v="1"/>
    <s v="4.9.2"/>
    <x v="7"/>
    <x v="2"/>
    <n v="1"/>
    <s v="NO"/>
  </r>
  <r>
    <x v="227"/>
    <x v="1"/>
    <s v="4.9.2"/>
    <x v="8"/>
    <x v="2"/>
    <n v="1"/>
    <s v="NO"/>
  </r>
  <r>
    <x v="228"/>
    <x v="0"/>
    <s v="4.9.3"/>
    <x v="1"/>
    <x v="1"/>
    <n v="0"/>
    <s v="NO"/>
  </r>
  <r>
    <x v="229"/>
    <x v="3"/>
    <s v="4.9.3"/>
    <x v="25"/>
    <x v="3"/>
    <n v="1"/>
    <s v="NO"/>
  </r>
  <r>
    <x v="230"/>
    <x v="1"/>
    <s v="4.9.3"/>
    <x v="7"/>
    <x v="2"/>
    <n v="1"/>
    <s v="NO"/>
  </r>
  <r>
    <x v="231"/>
    <x v="1"/>
    <s v="4.9.3"/>
    <x v="8"/>
    <x v="2"/>
    <n v="1"/>
    <s v="NO"/>
  </r>
  <r>
    <x v="232"/>
    <x v="0"/>
    <s v="4.10.1"/>
    <x v="1"/>
    <x v="1"/>
    <n v="0"/>
    <s v="NO"/>
  </r>
  <r>
    <x v="233"/>
    <x v="0"/>
    <s v="4.10.1"/>
    <x v="26"/>
    <x v="5"/>
    <n v="1"/>
    <s v="NO"/>
  </r>
  <r>
    <x v="234"/>
    <x v="0"/>
    <s v="4.10.1"/>
    <x v="27"/>
    <x v="5"/>
    <n v="1"/>
    <s v="NO"/>
  </r>
  <r>
    <x v="235"/>
    <x v="1"/>
    <s v="4.10.1"/>
    <x v="7"/>
    <x v="2"/>
    <n v="1"/>
    <s v="NO"/>
  </r>
  <r>
    <x v="236"/>
    <x v="1"/>
    <s v="4.10.1"/>
    <x v="8"/>
    <x v="2"/>
    <n v="1"/>
    <s v="NO"/>
  </r>
  <r>
    <x v="237"/>
    <x v="0"/>
    <s v="4.10.2"/>
    <x v="1"/>
    <x v="1"/>
    <n v="0"/>
    <s v="NO"/>
  </r>
  <r>
    <x v="238"/>
    <x v="0"/>
    <s v="4.10.2"/>
    <x v="26"/>
    <x v="5"/>
    <n v="1"/>
    <s v="NO"/>
  </r>
  <r>
    <x v="239"/>
    <x v="0"/>
    <s v="4.10.2"/>
    <x v="27"/>
    <x v="5"/>
    <n v="1"/>
    <s v="NO"/>
  </r>
  <r>
    <x v="240"/>
    <x v="1"/>
    <s v="4.10.2"/>
    <x v="7"/>
    <x v="2"/>
    <n v="1"/>
    <s v="NO"/>
  </r>
  <r>
    <x v="241"/>
    <x v="1"/>
    <s v="4.10.2"/>
    <x v="8"/>
    <x v="2"/>
    <n v="1"/>
    <s v="NO"/>
  </r>
  <r>
    <x v="242"/>
    <x v="0"/>
    <s v="4.10.3"/>
    <x v="1"/>
    <x v="1"/>
    <n v="0"/>
    <s v="NO"/>
  </r>
  <r>
    <x v="243"/>
    <x v="0"/>
    <s v="4.10.3"/>
    <x v="27"/>
    <x v="5"/>
    <n v="1"/>
    <s v="NO"/>
  </r>
  <r>
    <x v="244"/>
    <x v="3"/>
    <s v="4.10.3"/>
    <x v="24"/>
    <x v="3"/>
    <n v="1"/>
    <s v="NO"/>
  </r>
  <r>
    <x v="245"/>
    <x v="1"/>
    <s v="4.10.3"/>
    <x v="7"/>
    <x v="2"/>
    <n v="1"/>
    <s v="NO"/>
  </r>
  <r>
    <x v="246"/>
    <x v="1"/>
    <s v="4.10.3"/>
    <x v="8"/>
    <x v="2"/>
    <n v="1"/>
    <s v="NO"/>
  </r>
  <r>
    <x v="247"/>
    <x v="0"/>
    <s v="4.10.4"/>
    <x v="1"/>
    <x v="1"/>
    <n v="0"/>
    <s v="NO"/>
  </r>
  <r>
    <x v="248"/>
    <x v="0"/>
    <s v="4.10.4"/>
    <x v="27"/>
    <x v="5"/>
    <n v="1"/>
    <s v="NO"/>
  </r>
  <r>
    <x v="249"/>
    <x v="3"/>
    <s v="4.10.4"/>
    <x v="24"/>
    <x v="3"/>
    <n v="1"/>
    <s v="NO"/>
  </r>
  <r>
    <x v="250"/>
    <x v="1"/>
    <s v="4.10.4"/>
    <x v="7"/>
    <x v="2"/>
    <n v="1"/>
    <s v="NO"/>
  </r>
  <r>
    <x v="251"/>
    <x v="1"/>
    <s v="4.10.4"/>
    <x v="8"/>
    <x v="2"/>
    <n v="1"/>
    <s v="NO"/>
  </r>
  <r>
    <x v="252"/>
    <x v="0"/>
    <s v="4.10.5"/>
    <x v="1"/>
    <x v="1"/>
    <n v="0"/>
    <s v="NO"/>
  </r>
  <r>
    <x v="253"/>
    <x v="0"/>
    <s v="4.10.5"/>
    <x v="27"/>
    <x v="5"/>
    <n v="1"/>
    <s v="NO"/>
  </r>
  <r>
    <x v="254"/>
    <x v="3"/>
    <s v="4.10.5"/>
    <x v="25"/>
    <x v="3"/>
    <n v="1"/>
    <s v="NO"/>
  </r>
  <r>
    <x v="255"/>
    <x v="1"/>
    <s v="4.10.5"/>
    <x v="7"/>
    <x v="2"/>
    <n v="1"/>
    <s v="NO"/>
  </r>
  <r>
    <x v="256"/>
    <x v="1"/>
    <s v="4.10.5"/>
    <x v="8"/>
    <x v="2"/>
    <n v="1"/>
    <s v="NO"/>
  </r>
  <r>
    <x v="257"/>
    <x v="0"/>
    <s v="4.10.6"/>
    <x v="1"/>
    <x v="1"/>
    <n v="0"/>
    <s v="NO"/>
  </r>
  <r>
    <x v="258"/>
    <x v="3"/>
    <s v="4.10.6"/>
    <x v="25"/>
    <x v="3"/>
    <n v="1"/>
    <s v="NO"/>
  </r>
  <r>
    <x v="259"/>
    <x v="1"/>
    <s v="4.10.6"/>
    <x v="7"/>
    <x v="2"/>
    <n v="1"/>
    <s v="NO"/>
  </r>
  <r>
    <x v="260"/>
    <x v="1"/>
    <s v="4.10.6"/>
    <x v="8"/>
    <x v="2"/>
    <n v="1"/>
    <s v="NO"/>
  </r>
  <r>
    <x v="261"/>
    <x v="0"/>
    <s v="4.10.7"/>
    <x v="1"/>
    <x v="1"/>
    <n v="0"/>
    <s v="NO"/>
  </r>
  <r>
    <x v="262"/>
    <x v="3"/>
    <s v="4.10.7"/>
    <x v="25"/>
    <x v="3"/>
    <n v="1"/>
    <s v="NO"/>
  </r>
  <r>
    <x v="263"/>
    <x v="1"/>
    <s v="4.10.7"/>
    <x v="7"/>
    <x v="2"/>
    <n v="1"/>
    <s v="NO"/>
  </r>
  <r>
    <x v="264"/>
    <x v="1"/>
    <s v="4.10.7"/>
    <x v="8"/>
    <x v="2"/>
    <n v="1"/>
    <s v="NO"/>
  </r>
  <r>
    <x v="265"/>
    <x v="0"/>
    <s v="4.10.8"/>
    <x v="1"/>
    <x v="1"/>
    <n v="0"/>
    <s v="NO"/>
  </r>
  <r>
    <x v="266"/>
    <x v="3"/>
    <s v="4.10.8"/>
    <x v="25"/>
    <x v="3"/>
    <n v="1"/>
    <s v="NO"/>
  </r>
  <r>
    <x v="267"/>
    <x v="1"/>
    <s v="4.10.8"/>
    <x v="7"/>
    <x v="2"/>
    <n v="1"/>
    <s v="NO"/>
  </r>
  <r>
    <x v="268"/>
    <x v="1"/>
    <s v="4.10.8"/>
    <x v="8"/>
    <x v="2"/>
    <n v="1"/>
    <s v="NO"/>
  </r>
  <r>
    <x v="269"/>
    <x v="0"/>
    <s v="4.10.9"/>
    <x v="1"/>
    <x v="1"/>
    <n v="0"/>
    <s v="NO"/>
  </r>
  <r>
    <x v="270"/>
    <x v="0"/>
    <s v="4.11.1"/>
    <x v="1"/>
    <x v="1"/>
    <n v="0"/>
    <s v="NO"/>
  </r>
  <r>
    <x v="271"/>
    <x v="3"/>
    <s v="4.11.1"/>
    <x v="25"/>
    <x v="3"/>
    <n v="1"/>
    <s v="NO"/>
  </r>
  <r>
    <x v="272"/>
    <x v="1"/>
    <s v="4.11.1"/>
    <x v="7"/>
    <x v="2"/>
    <n v="1"/>
    <s v="NO"/>
  </r>
  <r>
    <x v="273"/>
    <x v="1"/>
    <s v="4.11.1"/>
    <x v="8"/>
    <x v="2"/>
    <n v="1"/>
    <s v="NO"/>
  </r>
  <r>
    <x v="274"/>
    <x v="0"/>
    <s v="4.12.1"/>
    <x v="1"/>
    <x v="1"/>
    <n v="0"/>
    <s v="NO"/>
  </r>
  <r>
    <x v="275"/>
    <x v="3"/>
    <s v="4.12.1"/>
    <x v="25"/>
    <x v="3"/>
    <n v="1"/>
    <s v="NO"/>
  </r>
  <r>
    <x v="276"/>
    <x v="1"/>
    <s v="4.12.1"/>
    <x v="7"/>
    <x v="2"/>
    <n v="1"/>
    <s v="NO"/>
  </r>
  <r>
    <x v="277"/>
    <x v="1"/>
    <s v="4.12.1"/>
    <x v="8"/>
    <x v="2"/>
    <n v="1"/>
    <s v="NO"/>
  </r>
  <r>
    <x v="278"/>
    <x v="0"/>
    <s v="4.13.1"/>
    <x v="1"/>
    <x v="1"/>
    <n v="0"/>
    <s v="NO"/>
  </r>
  <r>
    <x v="279"/>
    <x v="1"/>
    <s v="4.13.1"/>
    <x v="7"/>
    <x v="2"/>
    <n v="1"/>
    <s v="NO"/>
  </r>
  <r>
    <x v="280"/>
    <x v="1"/>
    <s v="4.13.1"/>
    <x v="8"/>
    <x v="2"/>
    <n v="1"/>
    <s v="NO"/>
  </r>
  <r>
    <x v="281"/>
    <x v="0"/>
    <s v="4.13.2"/>
    <x v="1"/>
    <x v="1"/>
    <n v="0"/>
    <s v="NO"/>
  </r>
  <r>
    <x v="282"/>
    <x v="1"/>
    <s v="4.13.2"/>
    <x v="7"/>
    <x v="2"/>
    <n v="1"/>
    <s v="NO"/>
  </r>
  <r>
    <x v="283"/>
    <x v="1"/>
    <s v="4.13.2"/>
    <x v="8"/>
    <x v="2"/>
    <n v="1"/>
    <s v="NO"/>
  </r>
  <r>
    <x v="284"/>
    <x v="0"/>
    <s v="4.14.1"/>
    <x v="1"/>
    <x v="1"/>
    <n v="0"/>
    <s v="NO"/>
  </r>
  <r>
    <x v="285"/>
    <x v="3"/>
    <s v="4.14.1"/>
    <x v="25"/>
    <x v="3"/>
    <n v="1"/>
    <s v="NO"/>
  </r>
  <r>
    <x v="286"/>
    <x v="1"/>
    <s v="4.14.1"/>
    <x v="7"/>
    <x v="2"/>
    <n v="1"/>
    <s v="NO"/>
  </r>
  <r>
    <x v="287"/>
    <x v="1"/>
    <s v="4.14.1"/>
    <x v="8"/>
    <x v="2"/>
    <n v="2"/>
    <s v="NO"/>
  </r>
  <r>
    <x v="288"/>
    <x v="0"/>
    <s v="4.14.2"/>
    <x v="1"/>
    <x v="1"/>
    <n v="0"/>
    <s v="NO"/>
  </r>
  <r>
    <x v="289"/>
    <x v="0"/>
    <s v="4.14.2"/>
    <x v="28"/>
    <x v="5"/>
    <n v="1"/>
    <s v="NO"/>
  </r>
  <r>
    <x v="290"/>
    <x v="3"/>
    <s v="4.14.2"/>
    <x v="25"/>
    <x v="3"/>
    <n v="1"/>
    <s v="NO"/>
  </r>
  <r>
    <x v="291"/>
    <x v="1"/>
    <s v="4.14.2"/>
    <x v="7"/>
    <x v="2"/>
    <n v="1"/>
    <s v="NO"/>
  </r>
  <r>
    <x v="292"/>
    <x v="1"/>
    <s v="4.14.2"/>
    <x v="8"/>
    <x v="2"/>
    <n v="2"/>
    <s v="NO"/>
  </r>
  <r>
    <x v="293"/>
    <x v="0"/>
    <s v="4.14.3"/>
    <x v="1"/>
    <x v="1"/>
    <n v="0"/>
    <s v="NO"/>
  </r>
  <r>
    <x v="294"/>
    <x v="1"/>
    <s v="4.14.3"/>
    <x v="7"/>
    <x v="2"/>
    <n v="1"/>
    <s v="NO"/>
  </r>
  <r>
    <x v="295"/>
    <x v="1"/>
    <s v="4.14.3"/>
    <x v="8"/>
    <x v="2"/>
    <n v="2"/>
    <s v="NO"/>
  </r>
  <r>
    <x v="296"/>
    <x v="0"/>
    <s v="5.1.1"/>
    <x v="1"/>
    <x v="1"/>
    <n v="0"/>
    <s v="NO"/>
  </r>
  <r>
    <x v="297"/>
    <x v="1"/>
    <s v="5.1.1"/>
    <x v="10"/>
    <x v="2"/>
    <n v="1"/>
    <s v="NO"/>
  </r>
  <r>
    <x v="298"/>
    <x v="1"/>
    <s v="5.1.1"/>
    <x v="6"/>
    <x v="2"/>
    <n v="2"/>
    <s v="NO"/>
  </r>
  <r>
    <x v="299"/>
    <x v="0"/>
    <s v="5.1.2"/>
    <x v="1"/>
    <x v="1"/>
    <n v="0"/>
    <s v="NO"/>
  </r>
  <r>
    <x v="300"/>
    <x v="1"/>
    <s v="5.1.2"/>
    <x v="10"/>
    <x v="2"/>
    <n v="1"/>
    <s v="NO"/>
  </r>
  <r>
    <x v="301"/>
    <x v="1"/>
    <s v="5.1.2"/>
    <x v="6"/>
    <x v="2"/>
    <n v="2"/>
    <s v="NO"/>
  </r>
  <r>
    <x v="302"/>
    <x v="0"/>
    <s v="5.1.3"/>
    <x v="1"/>
    <x v="1"/>
    <n v="0"/>
    <s v="NO"/>
  </r>
  <r>
    <x v="303"/>
    <x v="1"/>
    <s v="5.1.3"/>
    <x v="10"/>
    <x v="2"/>
    <n v="1"/>
    <s v="NO"/>
  </r>
  <r>
    <x v="304"/>
    <x v="1"/>
    <s v="5.1.3"/>
    <x v="6"/>
    <x v="2"/>
    <n v="2"/>
    <s v="NO"/>
  </r>
  <r>
    <x v="305"/>
    <x v="0"/>
    <s v="5.1.4"/>
    <x v="1"/>
    <x v="1"/>
    <n v="0"/>
    <s v="NO"/>
  </r>
  <r>
    <x v="306"/>
    <x v="1"/>
    <s v="5.1.4"/>
    <x v="10"/>
    <x v="2"/>
    <n v="1"/>
    <s v="NO"/>
  </r>
  <r>
    <x v="307"/>
    <x v="1"/>
    <s v="5.1.4"/>
    <x v="6"/>
    <x v="2"/>
    <n v="1"/>
    <s v="NO"/>
  </r>
  <r>
    <x v="308"/>
    <x v="0"/>
    <s v="5.1.5"/>
    <x v="1"/>
    <x v="1"/>
    <n v="0"/>
    <s v="NO"/>
  </r>
  <r>
    <x v="309"/>
    <x v="2"/>
    <s v="5.1.5"/>
    <x v="29"/>
    <x v="7"/>
    <n v="0.15"/>
    <s v="NO"/>
  </r>
  <r>
    <x v="310"/>
    <x v="2"/>
    <s v="5.1.5"/>
    <x v="30"/>
    <x v="8"/>
    <n v="0.15"/>
    <s v="NO"/>
  </r>
  <r>
    <x v="311"/>
    <x v="1"/>
    <s v="5.1.5"/>
    <x v="10"/>
    <x v="2"/>
    <n v="1"/>
    <s v="NO"/>
  </r>
  <r>
    <x v="312"/>
    <x v="1"/>
    <s v="5.1.5"/>
    <x v="6"/>
    <x v="2"/>
    <n v="2"/>
    <s v="NO"/>
  </r>
  <r>
    <x v="313"/>
    <x v="0"/>
    <s v="5.1.6"/>
    <x v="1"/>
    <x v="1"/>
    <n v="0"/>
    <s v="NO"/>
  </r>
  <r>
    <x v="314"/>
    <x v="2"/>
    <s v="5.1.6"/>
    <x v="29"/>
    <x v="7"/>
    <n v="0.15"/>
    <s v="NO"/>
  </r>
  <r>
    <x v="315"/>
    <x v="2"/>
    <s v="5.1.6"/>
    <x v="30"/>
    <x v="8"/>
    <n v="0.15"/>
    <s v="NO"/>
  </r>
  <r>
    <x v="316"/>
    <x v="1"/>
    <s v="5.1.6"/>
    <x v="10"/>
    <x v="2"/>
    <n v="1"/>
    <s v="NO"/>
  </r>
  <r>
    <x v="317"/>
    <x v="1"/>
    <s v="5.1.6"/>
    <x v="6"/>
    <x v="2"/>
    <n v="2"/>
    <s v="NO"/>
  </r>
  <r>
    <x v="318"/>
    <x v="0"/>
    <s v="5.2.1"/>
    <x v="1"/>
    <x v="1"/>
    <n v="0"/>
    <s v="NO"/>
  </r>
  <r>
    <x v="319"/>
    <x v="1"/>
    <s v="5.2.1"/>
    <x v="10"/>
    <x v="2"/>
    <n v="1"/>
    <s v="NO"/>
  </r>
  <r>
    <x v="320"/>
    <x v="1"/>
    <s v="5.2.1"/>
    <x v="6"/>
    <x v="2"/>
    <n v="2"/>
    <s v="NO"/>
  </r>
  <r>
    <x v="321"/>
    <x v="0"/>
    <s v="5.2.2"/>
    <x v="1"/>
    <x v="1"/>
    <n v="0"/>
    <s v="NO"/>
  </r>
  <r>
    <x v="322"/>
    <x v="0"/>
    <s v="5.2.2"/>
    <x v="31"/>
    <x v="3"/>
    <n v="1"/>
    <s v="NO"/>
  </r>
  <r>
    <x v="323"/>
    <x v="1"/>
    <s v="5.2.2"/>
    <x v="10"/>
    <x v="2"/>
    <n v="1"/>
    <s v="NO"/>
  </r>
  <r>
    <x v="324"/>
    <x v="1"/>
    <s v="5.2.2"/>
    <x v="6"/>
    <x v="2"/>
    <n v="2"/>
    <s v="NO"/>
  </r>
  <r>
    <x v="325"/>
    <x v="0"/>
    <s v="5.3.1"/>
    <x v="1"/>
    <x v="1"/>
    <n v="0"/>
    <s v="NO"/>
  </r>
  <r>
    <x v="326"/>
    <x v="0"/>
    <s v="5.3.1"/>
    <x v="31"/>
    <x v="3"/>
    <n v="1"/>
    <s v="NO"/>
  </r>
  <r>
    <x v="327"/>
    <x v="1"/>
    <s v="5.3.1"/>
    <x v="10"/>
    <x v="2"/>
    <n v="1"/>
    <s v="NO"/>
  </r>
  <r>
    <x v="328"/>
    <x v="1"/>
    <s v="5.3.1"/>
    <x v="6"/>
    <x v="2"/>
    <n v="2"/>
    <s v="NO"/>
  </r>
  <r>
    <x v="329"/>
    <x v="0"/>
    <s v="5.3.2"/>
    <x v="1"/>
    <x v="1"/>
    <n v="0"/>
    <s v="NO"/>
  </r>
  <r>
    <x v="330"/>
    <x v="0"/>
    <s v="5.3.2"/>
    <x v="31"/>
    <x v="3"/>
    <n v="1"/>
    <s v="NO"/>
  </r>
  <r>
    <x v="331"/>
    <x v="1"/>
    <s v="5.3.2"/>
    <x v="10"/>
    <x v="2"/>
    <n v="1"/>
    <s v="NO"/>
  </r>
  <r>
    <x v="332"/>
    <x v="1"/>
    <s v="5.3.2"/>
    <x v="6"/>
    <x v="2"/>
    <n v="1"/>
    <s v="NO"/>
  </r>
  <r>
    <x v="333"/>
    <x v="0"/>
    <s v="5.4.1"/>
    <x v="32"/>
    <x v="3"/>
    <n v="1"/>
    <s v="NO"/>
  </r>
  <r>
    <x v="334"/>
    <x v="0"/>
    <s v="5.4.1"/>
    <x v="33"/>
    <x v="3"/>
    <n v="1"/>
    <s v="NO"/>
  </r>
  <r>
    <x v="335"/>
    <x v="0"/>
    <s v="5.4.1"/>
    <x v="31"/>
    <x v="3"/>
    <n v="1"/>
    <s v="NO"/>
  </r>
  <r>
    <x v="336"/>
    <x v="1"/>
    <s v="5.4.1"/>
    <x v="10"/>
    <x v="2"/>
    <n v="1"/>
    <s v="NO"/>
  </r>
  <r>
    <x v="337"/>
    <x v="1"/>
    <s v="5.4.1"/>
    <x v="6"/>
    <x v="2"/>
    <n v="2"/>
    <s v="NO"/>
  </r>
  <r>
    <x v="338"/>
    <x v="0"/>
    <s v="5.4.2"/>
    <x v="1"/>
    <x v="1"/>
    <n v="0"/>
    <s v="NO"/>
  </r>
  <r>
    <x v="339"/>
    <x v="0"/>
    <s v="5.4.2"/>
    <x v="31"/>
    <x v="3"/>
    <n v="1"/>
    <s v="NO"/>
  </r>
  <r>
    <x v="340"/>
    <x v="1"/>
    <s v="5.4.2"/>
    <x v="10"/>
    <x v="2"/>
    <n v="1"/>
    <s v="NO"/>
  </r>
  <r>
    <x v="341"/>
    <x v="1"/>
    <s v="5.4.2"/>
    <x v="6"/>
    <x v="2"/>
    <n v="2"/>
    <s v="NO"/>
  </r>
  <r>
    <x v="342"/>
    <x v="0"/>
    <s v="5.4.3"/>
    <x v="1"/>
    <x v="1"/>
    <n v="0"/>
    <s v="NO"/>
  </r>
  <r>
    <x v="343"/>
    <x v="0"/>
    <s v="5.4.3"/>
    <x v="31"/>
    <x v="3"/>
    <n v="1"/>
    <s v="NO"/>
  </r>
  <r>
    <x v="344"/>
    <x v="1"/>
    <s v="5.4.3"/>
    <x v="10"/>
    <x v="2"/>
    <n v="1"/>
    <s v="NO"/>
  </r>
  <r>
    <x v="345"/>
    <x v="1"/>
    <s v="5.4.3"/>
    <x v="6"/>
    <x v="2"/>
    <n v="2"/>
    <s v="NO"/>
  </r>
  <r>
    <x v="346"/>
    <x v="0"/>
    <s v="5.4.4"/>
    <x v="1"/>
    <x v="1"/>
    <n v="0"/>
    <s v="NO"/>
  </r>
  <r>
    <x v="347"/>
    <x v="1"/>
    <s v="5.4.4"/>
    <x v="10"/>
    <x v="2"/>
    <n v="1"/>
    <s v="NO"/>
  </r>
  <r>
    <x v="348"/>
    <x v="1"/>
    <s v="5.4.4"/>
    <x v="6"/>
    <x v="2"/>
    <n v="2"/>
    <s v="NO"/>
  </r>
  <r>
    <x v="349"/>
    <x v="0"/>
    <s v="5.5.1"/>
    <x v="34"/>
    <x v="3"/>
    <n v="1"/>
    <s v="NO"/>
  </r>
  <r>
    <x v="350"/>
    <x v="0"/>
    <s v="5.5.1"/>
    <x v="31"/>
    <x v="3"/>
    <n v="1"/>
    <s v="NO"/>
  </r>
  <r>
    <x v="351"/>
    <x v="1"/>
    <s v="5.5.1"/>
    <x v="10"/>
    <x v="2"/>
    <n v="1"/>
    <s v="NO"/>
  </r>
  <r>
    <x v="352"/>
    <x v="1"/>
    <s v="5.5.1"/>
    <x v="6"/>
    <x v="2"/>
    <n v="1"/>
    <s v="NO"/>
  </r>
  <r>
    <x v="353"/>
    <x v="0"/>
    <s v="5.5.2"/>
    <x v="34"/>
    <x v="3"/>
    <n v="1"/>
    <s v="NO"/>
  </r>
  <r>
    <x v="354"/>
    <x v="0"/>
    <s v="5.5.2"/>
    <x v="31"/>
    <x v="3"/>
    <n v="1"/>
    <s v="NO"/>
  </r>
  <r>
    <x v="355"/>
    <x v="1"/>
    <s v="5.5.2"/>
    <x v="10"/>
    <x v="2"/>
    <n v="1"/>
    <s v="NO"/>
  </r>
  <r>
    <x v="356"/>
    <x v="1"/>
    <s v="5.5.2"/>
    <x v="6"/>
    <x v="2"/>
    <n v="1"/>
    <s v="NO"/>
  </r>
  <r>
    <x v="357"/>
    <x v="0"/>
    <s v="5.5.3"/>
    <x v="1"/>
    <x v="1"/>
    <n v="0"/>
    <s v="NO"/>
  </r>
  <r>
    <x v="358"/>
    <x v="1"/>
    <s v="5.5.3"/>
    <x v="10"/>
    <x v="2"/>
    <n v="1"/>
    <s v="NO"/>
  </r>
  <r>
    <x v="359"/>
    <x v="1"/>
    <s v="5.5.3"/>
    <x v="6"/>
    <x v="2"/>
    <n v="1"/>
    <s v="NO"/>
  </r>
  <r>
    <x v="360"/>
    <x v="0"/>
    <s v="5.6.1"/>
    <x v="32"/>
    <x v="3"/>
    <n v="1"/>
    <s v="NO"/>
  </r>
  <r>
    <x v="361"/>
    <x v="0"/>
    <s v="5.6.1"/>
    <x v="35"/>
    <x v="3"/>
    <n v="1"/>
    <s v="NO"/>
  </r>
  <r>
    <x v="362"/>
    <x v="0"/>
    <s v="5.6.1"/>
    <x v="31"/>
    <x v="3"/>
    <n v="1"/>
    <s v="NO"/>
  </r>
  <r>
    <x v="363"/>
    <x v="0"/>
    <s v="5.6.1"/>
    <x v="1"/>
    <x v="1"/>
    <n v="0"/>
    <s v="NO"/>
  </r>
  <r>
    <x v="364"/>
    <x v="2"/>
    <s v="5.6.1"/>
    <x v="36"/>
    <x v="9"/>
    <n v="100"/>
    <s v="NO"/>
  </r>
  <r>
    <x v="365"/>
    <x v="1"/>
    <s v="5.6.1"/>
    <x v="10"/>
    <x v="2"/>
    <n v="1"/>
    <s v="NO"/>
  </r>
  <r>
    <x v="366"/>
    <x v="1"/>
    <s v="5.6.1"/>
    <x v="6"/>
    <x v="2"/>
    <n v="2"/>
    <s v="NO"/>
  </r>
  <r>
    <x v="367"/>
    <x v="0"/>
    <s v="5.6.2"/>
    <x v="32"/>
    <x v="3"/>
    <n v="1"/>
    <s v="NO"/>
  </r>
  <r>
    <x v="368"/>
    <x v="0"/>
    <s v="5.6.2"/>
    <x v="35"/>
    <x v="3"/>
    <n v="1"/>
    <s v="NO"/>
  </r>
  <r>
    <x v="369"/>
    <x v="0"/>
    <s v="5.6.2"/>
    <x v="31"/>
    <x v="3"/>
    <n v="1"/>
    <s v="NO"/>
  </r>
  <r>
    <x v="370"/>
    <x v="0"/>
    <s v="5.6.2"/>
    <x v="1"/>
    <x v="1"/>
    <n v="0"/>
    <s v="NO"/>
  </r>
  <r>
    <x v="371"/>
    <x v="2"/>
    <s v="5.6.2"/>
    <x v="36"/>
    <x v="9"/>
    <n v="65"/>
    <s v="NO"/>
  </r>
  <r>
    <x v="372"/>
    <x v="1"/>
    <s v="5.6.2"/>
    <x v="10"/>
    <x v="2"/>
    <n v="1"/>
    <s v="NO"/>
  </r>
  <r>
    <x v="373"/>
    <x v="1"/>
    <s v="5.6.2"/>
    <x v="6"/>
    <x v="2"/>
    <n v="2"/>
    <s v="NO"/>
  </r>
  <r>
    <x v="374"/>
    <x v="0"/>
    <s v="5.6.3"/>
    <x v="32"/>
    <x v="3"/>
    <n v="1"/>
    <s v="NO"/>
  </r>
  <r>
    <x v="375"/>
    <x v="0"/>
    <s v="5.6.3"/>
    <x v="35"/>
    <x v="3"/>
    <n v="1"/>
    <s v="NO"/>
  </r>
  <r>
    <x v="376"/>
    <x v="0"/>
    <s v="5.6.3"/>
    <x v="31"/>
    <x v="3"/>
    <n v="1"/>
    <s v="NO"/>
  </r>
  <r>
    <x v="377"/>
    <x v="0"/>
    <s v="5.6.3"/>
    <x v="1"/>
    <x v="1"/>
    <n v="0"/>
    <s v="NO"/>
  </r>
  <r>
    <x v="378"/>
    <x v="1"/>
    <s v="5.6.3"/>
    <x v="10"/>
    <x v="2"/>
    <n v="1"/>
    <s v="NO"/>
  </r>
  <r>
    <x v="379"/>
    <x v="1"/>
    <s v="5.6.3"/>
    <x v="6"/>
    <x v="2"/>
    <n v="2"/>
    <s v="NO"/>
  </r>
  <r>
    <x v="380"/>
    <x v="0"/>
    <s v="5.6.4"/>
    <x v="32"/>
    <x v="3"/>
    <n v="1"/>
    <s v="NO"/>
  </r>
  <r>
    <x v="381"/>
    <x v="0"/>
    <s v="5.6.4"/>
    <x v="35"/>
    <x v="3"/>
    <n v="1"/>
    <s v="NO"/>
  </r>
  <r>
    <x v="382"/>
    <x v="0"/>
    <s v="5.6.4"/>
    <x v="31"/>
    <x v="3"/>
    <n v="1"/>
    <s v="NO"/>
  </r>
  <r>
    <x v="383"/>
    <x v="0"/>
    <s v="5.6.4"/>
    <x v="1"/>
    <x v="1"/>
    <n v="0"/>
    <s v="NO"/>
  </r>
  <r>
    <x v="384"/>
    <x v="1"/>
    <s v="5.6.4"/>
    <x v="10"/>
    <x v="2"/>
    <n v="1"/>
    <s v="NO"/>
  </r>
  <r>
    <x v="385"/>
    <x v="1"/>
    <s v="5.6.4"/>
    <x v="6"/>
    <x v="2"/>
    <n v="1"/>
    <s v="NO"/>
  </r>
  <r>
    <x v="386"/>
    <x v="0"/>
    <s v="5.6.5"/>
    <x v="32"/>
    <x v="3"/>
    <n v="1"/>
    <s v="NO"/>
  </r>
  <r>
    <x v="387"/>
    <x v="0"/>
    <s v="5.6.5"/>
    <x v="1"/>
    <x v="1"/>
    <n v="0"/>
    <s v="NO"/>
  </r>
  <r>
    <x v="388"/>
    <x v="1"/>
    <s v="5.6.5"/>
    <x v="10"/>
    <x v="2"/>
    <n v="1"/>
    <s v="NO"/>
  </r>
  <r>
    <x v="389"/>
    <x v="1"/>
    <s v="5.6.5"/>
    <x v="6"/>
    <x v="2"/>
    <n v="2"/>
    <s v="NO"/>
  </r>
  <r>
    <x v="390"/>
    <x v="0"/>
    <s v="5.6.6"/>
    <x v="32"/>
    <x v="3"/>
    <n v="1"/>
    <s v="NO"/>
  </r>
  <r>
    <x v="391"/>
    <x v="0"/>
    <s v="5.6.6"/>
    <x v="35"/>
    <x v="3"/>
    <n v="1"/>
    <s v="NO"/>
  </r>
  <r>
    <x v="392"/>
    <x v="0"/>
    <s v="5.6.6"/>
    <x v="1"/>
    <x v="1"/>
    <n v="0"/>
    <s v="NO"/>
  </r>
  <r>
    <x v="393"/>
    <x v="1"/>
    <s v="5.6.6"/>
    <x v="10"/>
    <x v="2"/>
    <n v="1"/>
    <s v="NO"/>
  </r>
  <r>
    <x v="394"/>
    <x v="1"/>
    <s v="5.6.6"/>
    <x v="6"/>
    <x v="2"/>
    <n v="2"/>
    <s v="NO"/>
  </r>
  <r>
    <x v="395"/>
    <x v="0"/>
    <s v="5.6.7"/>
    <x v="1"/>
    <x v="1"/>
    <n v="0"/>
    <s v="NO"/>
  </r>
  <r>
    <x v="396"/>
    <x v="1"/>
    <s v="5.6.7"/>
    <x v="10"/>
    <x v="2"/>
    <n v="1"/>
    <s v="NO"/>
  </r>
  <r>
    <x v="397"/>
    <x v="1"/>
    <s v="5.6.7"/>
    <x v="6"/>
    <x v="2"/>
    <n v="2"/>
    <s v="NO"/>
  </r>
  <r>
    <x v="398"/>
    <x v="0"/>
    <s v="5.6.8"/>
    <x v="1"/>
    <x v="1"/>
    <n v="0"/>
    <s v="NO"/>
  </r>
  <r>
    <x v="399"/>
    <x v="1"/>
    <s v="5.6.8"/>
    <x v="10"/>
    <x v="2"/>
    <n v="1"/>
    <s v="NO"/>
  </r>
  <r>
    <x v="400"/>
    <x v="1"/>
    <s v="5.6.8"/>
    <x v="6"/>
    <x v="2"/>
    <n v="2"/>
    <s v="NO"/>
  </r>
  <r>
    <x v="401"/>
    <x v="0"/>
    <s v="5.6.9"/>
    <x v="1"/>
    <x v="1"/>
    <n v="0"/>
    <s v="NO"/>
  </r>
  <r>
    <x v="402"/>
    <x v="1"/>
    <s v="5.6.9"/>
    <x v="10"/>
    <x v="2"/>
    <n v="1"/>
    <s v="NO"/>
  </r>
  <r>
    <x v="403"/>
    <x v="1"/>
    <s v="5.6.9"/>
    <x v="6"/>
    <x v="2"/>
    <n v="1"/>
    <s v="NO"/>
  </r>
  <r>
    <x v="404"/>
    <x v="0"/>
    <s v="5.7.1"/>
    <x v="1"/>
    <x v="1"/>
    <n v="0"/>
    <s v="NO"/>
  </r>
  <r>
    <x v="405"/>
    <x v="1"/>
    <s v="5.7.1"/>
    <x v="10"/>
    <x v="2"/>
    <n v="1"/>
    <s v="NO"/>
  </r>
  <r>
    <x v="406"/>
    <x v="1"/>
    <s v="5.7.1"/>
    <x v="6"/>
    <x v="2"/>
    <n v="2"/>
    <s v="NO"/>
  </r>
  <r>
    <x v="407"/>
    <x v="0"/>
    <s v="5.7.2"/>
    <x v="1"/>
    <x v="1"/>
    <n v="0"/>
    <s v="NO"/>
  </r>
  <r>
    <x v="408"/>
    <x v="1"/>
    <s v="5.7.2"/>
    <x v="10"/>
    <x v="2"/>
    <n v="1"/>
    <s v="NO"/>
  </r>
  <r>
    <x v="409"/>
    <x v="1"/>
    <s v="5.7.2"/>
    <x v="6"/>
    <x v="2"/>
    <n v="2"/>
    <s v="NO"/>
  </r>
  <r>
    <x v="410"/>
    <x v="0"/>
    <s v="5.7.3"/>
    <x v="1"/>
    <x v="1"/>
    <n v="0"/>
    <s v="NO"/>
  </r>
  <r>
    <x v="411"/>
    <x v="1"/>
    <s v="5.7.3"/>
    <x v="10"/>
    <x v="2"/>
    <n v="1"/>
    <s v="NO"/>
  </r>
  <r>
    <x v="412"/>
    <x v="1"/>
    <s v="5.7.3"/>
    <x v="6"/>
    <x v="2"/>
    <n v="1"/>
    <s v="NO"/>
  </r>
  <r>
    <x v="413"/>
    <x v="0"/>
    <s v="5.7.4"/>
    <x v="1"/>
    <x v="1"/>
    <n v="0"/>
    <s v="NO"/>
  </r>
  <r>
    <x v="414"/>
    <x v="1"/>
    <s v="5.7.4"/>
    <x v="10"/>
    <x v="2"/>
    <n v="1"/>
    <s v="NO"/>
  </r>
  <r>
    <x v="415"/>
    <x v="1"/>
    <s v="5.7.4"/>
    <x v="6"/>
    <x v="2"/>
    <n v="1"/>
    <s v="NO"/>
  </r>
  <r>
    <x v="416"/>
    <x v="0"/>
    <s v="5.7.5"/>
    <x v="1"/>
    <x v="1"/>
    <n v="0"/>
    <s v="NO"/>
  </r>
  <r>
    <x v="417"/>
    <x v="1"/>
    <s v="5.7.5"/>
    <x v="10"/>
    <x v="2"/>
    <n v="1"/>
    <s v="NO"/>
  </r>
  <r>
    <x v="418"/>
    <x v="1"/>
    <s v="5.7.5"/>
    <x v="6"/>
    <x v="2"/>
    <n v="1"/>
    <s v="NO"/>
  </r>
  <r>
    <x v="419"/>
    <x v="0"/>
    <s v="5.7.6"/>
    <x v="1"/>
    <x v="1"/>
    <n v="0"/>
    <s v="NO"/>
  </r>
  <r>
    <x v="420"/>
    <x v="1"/>
    <s v="5.7.6"/>
    <x v="10"/>
    <x v="2"/>
    <n v="1"/>
    <s v="NO"/>
  </r>
  <r>
    <x v="421"/>
    <x v="1"/>
    <s v="5.7.6"/>
    <x v="6"/>
    <x v="2"/>
    <n v="1"/>
    <s v="NO"/>
  </r>
  <r>
    <x v="422"/>
    <x v="0"/>
    <s v="5.7.7"/>
    <x v="1"/>
    <x v="1"/>
    <n v="0"/>
    <s v="NO"/>
  </r>
  <r>
    <x v="423"/>
    <x v="1"/>
    <s v="5.7.7"/>
    <x v="10"/>
    <x v="2"/>
    <n v="1"/>
    <s v="NO"/>
  </r>
  <r>
    <x v="424"/>
    <x v="1"/>
    <s v="5.7.7"/>
    <x v="6"/>
    <x v="2"/>
    <n v="1"/>
    <s v="NO"/>
  </r>
  <r>
    <x v="425"/>
    <x v="0"/>
    <s v="5.7.8"/>
    <x v="1"/>
    <x v="1"/>
    <n v="0"/>
    <s v="NO"/>
  </r>
  <r>
    <x v="426"/>
    <x v="1"/>
    <s v="5.7.8"/>
    <x v="10"/>
    <x v="2"/>
    <n v="1"/>
    <s v="NO"/>
  </r>
  <r>
    <x v="427"/>
    <x v="1"/>
    <s v="5.7.8"/>
    <x v="6"/>
    <x v="2"/>
    <n v="1"/>
    <s v="NO"/>
  </r>
  <r>
    <x v="428"/>
    <x v="0"/>
    <s v="5.7.9"/>
    <x v="1"/>
    <x v="1"/>
    <n v="0"/>
    <s v="NO"/>
  </r>
  <r>
    <x v="429"/>
    <x v="1"/>
    <s v="5.7.9"/>
    <x v="10"/>
    <x v="2"/>
    <n v="1"/>
    <s v="NO"/>
  </r>
  <r>
    <x v="430"/>
    <x v="1"/>
    <s v="5.7.9"/>
    <x v="6"/>
    <x v="2"/>
    <n v="1"/>
    <s v="NO"/>
  </r>
  <r>
    <x v="431"/>
    <x v="0"/>
    <s v="6.1.1"/>
    <x v="1"/>
    <x v="1"/>
    <n v="0"/>
    <s v="NO"/>
  </r>
  <r>
    <x v="432"/>
    <x v="1"/>
    <s v="6.1.1"/>
    <x v="37"/>
    <x v="2"/>
    <n v="1"/>
    <s v="NO"/>
  </r>
  <r>
    <x v="433"/>
    <x v="1"/>
    <s v="6.1.1"/>
    <x v="38"/>
    <x v="2"/>
    <n v="1"/>
    <s v="NO"/>
  </r>
  <r>
    <x v="434"/>
    <x v="0"/>
    <s v="6.1.2"/>
    <x v="1"/>
    <x v="1"/>
    <n v="0"/>
    <s v="NO"/>
  </r>
  <r>
    <x v="435"/>
    <x v="1"/>
    <s v="6.1.2"/>
    <x v="37"/>
    <x v="2"/>
    <n v="1"/>
    <s v="NO"/>
  </r>
  <r>
    <x v="436"/>
    <x v="1"/>
    <s v="6.1.2"/>
    <x v="38"/>
    <x v="2"/>
    <n v="1"/>
    <s v="NO"/>
  </r>
  <r>
    <x v="437"/>
    <x v="0"/>
    <s v="6.1.3"/>
    <x v="1"/>
    <x v="1"/>
    <n v="0"/>
    <s v="NO"/>
  </r>
  <r>
    <x v="438"/>
    <x v="1"/>
    <s v="6.1.3"/>
    <x v="37"/>
    <x v="2"/>
    <n v="1"/>
    <s v="NO"/>
  </r>
  <r>
    <x v="439"/>
    <x v="1"/>
    <s v="6.1.3"/>
    <x v="38"/>
    <x v="2"/>
    <n v="1"/>
    <s v="NO"/>
  </r>
  <r>
    <x v="440"/>
    <x v="0"/>
    <s v="6.2.1"/>
    <x v="1"/>
    <x v="1"/>
    <n v="0"/>
    <s v="NO"/>
  </r>
  <r>
    <x v="441"/>
    <x v="1"/>
    <s v="6.2.1"/>
    <x v="37"/>
    <x v="2"/>
    <n v="1"/>
    <s v="NO"/>
  </r>
  <r>
    <x v="442"/>
    <x v="1"/>
    <s v="6.2.1"/>
    <x v="38"/>
    <x v="2"/>
    <n v="1"/>
    <s v="NO"/>
  </r>
  <r>
    <x v="443"/>
    <x v="0"/>
    <s v="6.2.2"/>
    <x v="1"/>
    <x v="1"/>
    <n v="0"/>
    <s v="NO"/>
  </r>
  <r>
    <x v="444"/>
    <x v="1"/>
    <s v="6.2.2"/>
    <x v="37"/>
    <x v="2"/>
    <n v="1"/>
    <s v="NO"/>
  </r>
  <r>
    <x v="445"/>
    <x v="1"/>
    <s v="6.2.2"/>
    <x v="38"/>
    <x v="2"/>
    <n v="1"/>
    <s v="NO"/>
  </r>
  <r>
    <x v="446"/>
    <x v="0"/>
    <s v="6.2.3"/>
    <x v="1"/>
    <x v="1"/>
    <n v="0"/>
    <s v="NO"/>
  </r>
  <r>
    <x v="447"/>
    <x v="0"/>
    <s v="6.2.3"/>
    <x v="31"/>
    <x v="3"/>
    <n v="1"/>
    <s v="NO"/>
  </r>
  <r>
    <x v="448"/>
    <x v="1"/>
    <s v="6.2.3"/>
    <x v="37"/>
    <x v="2"/>
    <n v="1"/>
    <s v="NO"/>
  </r>
  <r>
    <x v="449"/>
    <x v="1"/>
    <s v="6.2.3"/>
    <x v="38"/>
    <x v="2"/>
    <n v="1"/>
    <s v="NO"/>
  </r>
  <r>
    <x v="450"/>
    <x v="0"/>
    <s v="6.2.4"/>
    <x v="1"/>
    <x v="1"/>
    <n v="0"/>
    <s v="NO"/>
  </r>
  <r>
    <x v="451"/>
    <x v="0"/>
    <s v="6.2.4"/>
    <x v="31"/>
    <x v="3"/>
    <n v="1"/>
    <s v="NO"/>
  </r>
  <r>
    <x v="452"/>
    <x v="1"/>
    <s v="6.2.4"/>
    <x v="37"/>
    <x v="2"/>
    <n v="1"/>
    <s v="NO"/>
  </r>
  <r>
    <x v="453"/>
    <x v="1"/>
    <s v="6.2.4"/>
    <x v="38"/>
    <x v="2"/>
    <n v="1"/>
    <s v="NO"/>
  </r>
  <r>
    <x v="454"/>
    <x v="0"/>
    <s v="6.3.1"/>
    <x v="1"/>
    <x v="1"/>
    <n v="0"/>
    <s v="NO"/>
  </r>
  <r>
    <x v="455"/>
    <x v="0"/>
    <s v="6.3.1"/>
    <x v="31"/>
    <x v="3"/>
    <n v="1"/>
    <s v="NO"/>
  </r>
  <r>
    <x v="456"/>
    <x v="1"/>
    <s v="6.3.1"/>
    <x v="37"/>
    <x v="2"/>
    <n v="1"/>
    <s v="NO"/>
  </r>
  <r>
    <x v="457"/>
    <x v="1"/>
    <s v="6.3.1"/>
    <x v="38"/>
    <x v="2"/>
    <n v="1"/>
    <s v="NO"/>
  </r>
  <r>
    <x v="458"/>
    <x v="0"/>
    <s v="6.3.2"/>
    <x v="1"/>
    <x v="1"/>
    <n v="0"/>
    <s v="NO"/>
  </r>
  <r>
    <x v="459"/>
    <x v="0"/>
    <s v="6.3.2"/>
    <x v="31"/>
    <x v="3"/>
    <n v="1"/>
    <s v="NO"/>
  </r>
  <r>
    <x v="460"/>
    <x v="1"/>
    <s v="6.3.2"/>
    <x v="37"/>
    <x v="2"/>
    <n v="1"/>
    <s v="NO"/>
  </r>
  <r>
    <x v="461"/>
    <x v="1"/>
    <s v="6.3.2"/>
    <x v="38"/>
    <x v="2"/>
    <n v="1"/>
    <s v="NO"/>
  </r>
  <r>
    <x v="462"/>
    <x v="0"/>
    <s v="6.3.3"/>
    <x v="1"/>
    <x v="1"/>
    <n v="0"/>
    <s v="NO"/>
  </r>
  <r>
    <x v="463"/>
    <x v="0"/>
    <s v="6.3.3"/>
    <x v="31"/>
    <x v="3"/>
    <n v="1"/>
    <s v="NO"/>
  </r>
  <r>
    <x v="464"/>
    <x v="1"/>
    <s v="6.3.3"/>
    <x v="37"/>
    <x v="2"/>
    <n v="1"/>
    <s v="NO"/>
  </r>
  <r>
    <x v="465"/>
    <x v="1"/>
    <s v="6.3.3"/>
    <x v="38"/>
    <x v="2"/>
    <n v="1"/>
    <s v="NO"/>
  </r>
  <r>
    <x v="466"/>
    <x v="0"/>
    <s v="6.3.4"/>
    <x v="1"/>
    <x v="1"/>
    <n v="0"/>
    <s v="NO"/>
  </r>
  <r>
    <x v="467"/>
    <x v="0"/>
    <s v="6.3.4"/>
    <x v="31"/>
    <x v="3"/>
    <n v="1"/>
    <s v="NO"/>
  </r>
  <r>
    <x v="468"/>
    <x v="1"/>
    <s v="6.3.4"/>
    <x v="37"/>
    <x v="2"/>
    <n v="1"/>
    <s v="NO"/>
  </r>
  <r>
    <x v="469"/>
    <x v="1"/>
    <s v="6.3.4"/>
    <x v="38"/>
    <x v="2"/>
    <n v="1"/>
    <s v="NO"/>
  </r>
  <r>
    <x v="470"/>
    <x v="0"/>
    <s v="6.3.5"/>
    <x v="1"/>
    <x v="1"/>
    <n v="0"/>
    <s v="NO"/>
  </r>
  <r>
    <x v="471"/>
    <x v="0"/>
    <s v="6.3.5"/>
    <x v="31"/>
    <x v="3"/>
    <n v="1"/>
    <s v="NO"/>
  </r>
  <r>
    <x v="472"/>
    <x v="1"/>
    <s v="6.3.5"/>
    <x v="37"/>
    <x v="2"/>
    <n v="1"/>
    <s v="NO"/>
  </r>
  <r>
    <x v="473"/>
    <x v="1"/>
    <s v="6.3.5"/>
    <x v="38"/>
    <x v="2"/>
    <n v="1"/>
    <s v="NO"/>
  </r>
  <r>
    <x v="474"/>
    <x v="0"/>
    <s v="6.3.6"/>
    <x v="1"/>
    <x v="1"/>
    <n v="0"/>
    <s v="NO"/>
  </r>
  <r>
    <x v="475"/>
    <x v="0"/>
    <s v="6.3.6"/>
    <x v="31"/>
    <x v="3"/>
    <n v="1"/>
    <s v="NO"/>
  </r>
  <r>
    <x v="476"/>
    <x v="1"/>
    <s v="6.3.6"/>
    <x v="37"/>
    <x v="2"/>
    <n v="1"/>
    <s v="NO"/>
  </r>
  <r>
    <x v="477"/>
    <x v="1"/>
    <s v="6.3.6"/>
    <x v="38"/>
    <x v="2"/>
    <n v="1"/>
    <s v="NO"/>
  </r>
  <r>
    <x v="478"/>
    <x v="0"/>
    <s v="6.3.7"/>
    <x v="1"/>
    <x v="1"/>
    <n v="0"/>
    <s v="NO"/>
  </r>
  <r>
    <x v="479"/>
    <x v="0"/>
    <s v="6.3.7"/>
    <x v="31"/>
    <x v="3"/>
    <n v="1"/>
    <s v="NO"/>
  </r>
  <r>
    <x v="480"/>
    <x v="1"/>
    <s v="6.3.7"/>
    <x v="37"/>
    <x v="2"/>
    <n v="1"/>
    <s v="NO"/>
  </r>
  <r>
    <x v="481"/>
    <x v="1"/>
    <s v="6.3.7"/>
    <x v="38"/>
    <x v="2"/>
    <n v="1"/>
    <s v="NO"/>
  </r>
  <r>
    <x v="482"/>
    <x v="0"/>
    <s v="6.3.8"/>
    <x v="1"/>
    <x v="1"/>
    <n v="0"/>
    <s v="NO"/>
  </r>
  <r>
    <x v="483"/>
    <x v="1"/>
    <s v="6.3.8"/>
    <x v="37"/>
    <x v="2"/>
    <n v="1"/>
    <s v="NO"/>
  </r>
  <r>
    <x v="484"/>
    <x v="1"/>
    <s v="6.3.8"/>
    <x v="38"/>
    <x v="2"/>
    <n v="1"/>
    <s v="NO"/>
  </r>
  <r>
    <x v="485"/>
    <x v="0"/>
    <s v="6.3.9"/>
    <x v="1"/>
    <x v="1"/>
    <n v="0"/>
    <s v="NO"/>
  </r>
  <r>
    <x v="486"/>
    <x v="1"/>
    <s v="6.3.9"/>
    <x v="37"/>
    <x v="2"/>
    <n v="1"/>
    <s v="NO"/>
  </r>
  <r>
    <x v="487"/>
    <x v="1"/>
    <s v="6.3.9"/>
    <x v="38"/>
    <x v="2"/>
    <n v="1"/>
    <s v="NO"/>
  </r>
  <r>
    <x v="488"/>
    <x v="0"/>
    <s v="6.4.1"/>
    <x v="1"/>
    <x v="1"/>
    <n v="0"/>
    <s v="NO"/>
  </r>
  <r>
    <x v="489"/>
    <x v="1"/>
    <s v="6.4.1"/>
    <x v="37"/>
    <x v="2"/>
    <n v="1"/>
    <s v="NO"/>
  </r>
  <r>
    <x v="490"/>
    <x v="1"/>
    <s v="6.4.1"/>
    <x v="38"/>
    <x v="2"/>
    <n v="1"/>
    <s v="NO"/>
  </r>
  <r>
    <x v="491"/>
    <x v="0"/>
    <s v="6.4.2"/>
    <x v="1"/>
    <x v="1"/>
    <n v="0"/>
    <s v="NO"/>
  </r>
  <r>
    <x v="492"/>
    <x v="1"/>
    <s v="6.4.2"/>
    <x v="37"/>
    <x v="2"/>
    <n v="1"/>
    <s v="NO"/>
  </r>
  <r>
    <x v="493"/>
    <x v="1"/>
    <s v="6.4.2"/>
    <x v="38"/>
    <x v="2"/>
    <n v="1"/>
    <s v="NO"/>
  </r>
  <r>
    <x v="494"/>
    <x v="0"/>
    <s v="6.4.3"/>
    <x v="1"/>
    <x v="1"/>
    <n v="0"/>
    <s v="NO"/>
  </r>
  <r>
    <x v="495"/>
    <x v="1"/>
    <s v="6.4.3"/>
    <x v="37"/>
    <x v="2"/>
    <n v="1"/>
    <s v="NO"/>
  </r>
  <r>
    <x v="496"/>
    <x v="1"/>
    <s v="6.4.3"/>
    <x v="38"/>
    <x v="2"/>
    <n v="1"/>
    <s v="NO"/>
  </r>
  <r>
    <x v="497"/>
    <x v="0"/>
    <s v="6.5.1"/>
    <x v="1"/>
    <x v="1"/>
    <n v="0"/>
    <s v="NO"/>
  </r>
  <r>
    <x v="498"/>
    <x v="1"/>
    <s v="6.5.1"/>
    <x v="37"/>
    <x v="2"/>
    <n v="1"/>
    <s v="NO"/>
  </r>
  <r>
    <x v="499"/>
    <x v="1"/>
    <s v="6.5.1"/>
    <x v="38"/>
    <x v="2"/>
    <n v="1"/>
    <s v="NO"/>
  </r>
  <r>
    <x v="500"/>
    <x v="0"/>
    <s v="6.5.2"/>
    <x v="1"/>
    <x v="1"/>
    <n v="0"/>
    <s v="NO"/>
  </r>
  <r>
    <x v="501"/>
    <x v="1"/>
    <s v="6.5.2"/>
    <x v="37"/>
    <x v="2"/>
    <n v="1"/>
    <s v="NO"/>
  </r>
  <r>
    <x v="502"/>
    <x v="1"/>
    <s v="6.5.2"/>
    <x v="38"/>
    <x v="2"/>
    <n v="1"/>
    <s v="NO"/>
  </r>
  <r>
    <x v="503"/>
    <x v="0"/>
    <s v="6.5.3"/>
    <x v="1"/>
    <x v="1"/>
    <n v="0"/>
    <s v="NO"/>
  </r>
  <r>
    <x v="504"/>
    <x v="1"/>
    <s v="6.5.3"/>
    <x v="37"/>
    <x v="2"/>
    <n v="1"/>
    <s v="NO"/>
  </r>
  <r>
    <x v="505"/>
    <x v="1"/>
    <s v="6.5.3"/>
    <x v="38"/>
    <x v="2"/>
    <n v="1"/>
    <s v="NO"/>
  </r>
  <r>
    <x v="506"/>
    <x v="0"/>
    <s v="6.5.4"/>
    <x v="1"/>
    <x v="1"/>
    <n v="0"/>
    <s v="NO"/>
  </r>
  <r>
    <x v="507"/>
    <x v="0"/>
    <s v="6.5.4"/>
    <x v="31"/>
    <x v="3"/>
    <n v="1"/>
    <s v="NO"/>
  </r>
  <r>
    <x v="508"/>
    <x v="1"/>
    <s v="6.5.4"/>
    <x v="37"/>
    <x v="2"/>
    <n v="1"/>
    <s v="NO"/>
  </r>
  <r>
    <x v="509"/>
    <x v="1"/>
    <s v="6.5.4"/>
    <x v="38"/>
    <x v="2"/>
    <n v="1"/>
    <s v="NO"/>
  </r>
  <r>
    <x v="510"/>
    <x v="0"/>
    <s v="6.6.1"/>
    <x v="1"/>
    <x v="1"/>
    <n v="0"/>
    <s v="NO"/>
  </r>
  <r>
    <x v="511"/>
    <x v="0"/>
    <s v="6.6.2"/>
    <x v="1"/>
    <x v="1"/>
    <n v="0"/>
    <s v="NO"/>
  </r>
  <r>
    <x v="512"/>
    <x v="0"/>
    <s v="6.6.3"/>
    <x v="1"/>
    <x v="1"/>
    <n v="1"/>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9BF4766-B75B-F446-99D0-C8E6A9205DE3}"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N4:Q45" firstHeaderRow="2" firstDataRow="2" firstDataCol="3"/>
  <pivotFields count="7">
    <pivotField compact="0" outline="0" showAll="0">
      <items count="5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t="default"/>
      </items>
    </pivotField>
    <pivotField axis="axisRow" compact="0" outline="0" showAll="0" defaultSubtotal="0">
      <items count="4">
        <item x="0"/>
        <item x="1"/>
        <item x="2"/>
        <item x="3"/>
      </items>
    </pivotField>
    <pivotField compact="0" outline="0" showAll="0"/>
    <pivotField axis="axisRow" compact="0" outline="0" showAll="0" defaultSubtotal="0">
      <items count="39">
        <item x="9"/>
        <item x="31"/>
        <item x="6"/>
        <item x="38"/>
        <item x="8"/>
        <item x="27"/>
        <item x="3"/>
        <item x="4"/>
        <item x="23"/>
        <item x="28"/>
        <item x="29"/>
        <item x="26"/>
        <item x="15"/>
        <item x="35"/>
        <item x="33"/>
        <item x="34"/>
        <item x="32"/>
        <item x="0"/>
        <item x="5"/>
        <item x="22"/>
        <item x="30"/>
        <item x="1"/>
        <item x="11"/>
        <item x="21"/>
        <item x="13"/>
        <item x="10"/>
        <item x="37"/>
        <item x="14"/>
        <item x="7"/>
        <item x="36"/>
        <item x="16"/>
        <item x="20"/>
        <item x="17"/>
        <item x="2"/>
        <item x="18"/>
        <item x="24"/>
        <item x="25"/>
        <item x="19"/>
        <item x="12"/>
      </items>
    </pivotField>
    <pivotField axis="axisRow" compact="0" outline="0" showAll="0">
      <items count="11">
        <item x="1"/>
        <item x="3"/>
        <item x="6"/>
        <item x="2"/>
        <item x="9"/>
        <item x="8"/>
        <item x="7"/>
        <item x="4"/>
        <item x="0"/>
        <item x="5"/>
        <item t="default"/>
      </items>
    </pivotField>
    <pivotField dataField="1" compact="0" numFmtId="177" outline="0" showAll="0"/>
    <pivotField compact="0" outline="0" showAll="0"/>
  </pivotFields>
  <rowFields count="3">
    <field x="1"/>
    <field x="3"/>
    <field x="4"/>
  </rowFields>
  <rowItems count="40">
    <i>
      <x/>
      <x v="1"/>
      <x v="1"/>
    </i>
    <i r="1">
      <x v="5"/>
      <x v="9"/>
    </i>
    <i r="1">
      <x v="9"/>
      <x v="9"/>
    </i>
    <i r="1">
      <x v="11"/>
      <x v="9"/>
    </i>
    <i r="1">
      <x v="13"/>
      <x v="1"/>
    </i>
    <i r="1">
      <x v="14"/>
      <x v="1"/>
    </i>
    <i r="1">
      <x v="15"/>
      <x v="1"/>
    </i>
    <i r="1">
      <x v="16"/>
      <x v="1"/>
    </i>
    <i r="1">
      <x v="17"/>
      <x v="8"/>
    </i>
    <i r="1">
      <x v="21"/>
      <x/>
    </i>
    <i r="1">
      <x v="22"/>
      <x v="1"/>
    </i>
    <i r="1">
      <x v="24"/>
      <x v="1"/>
    </i>
    <i r="1">
      <x v="38"/>
      <x v="1"/>
    </i>
    <i>
      <x v="1"/>
      <x v="2"/>
      <x v="3"/>
    </i>
    <i r="1">
      <x v="3"/>
      <x v="3"/>
    </i>
    <i r="1">
      <x v="4"/>
      <x v="3"/>
    </i>
    <i r="1">
      <x v="6"/>
      <x v="3"/>
    </i>
    <i r="1">
      <x v="7"/>
      <x v="3"/>
    </i>
    <i r="1">
      <x v="18"/>
      <x v="3"/>
    </i>
    <i r="1">
      <x v="25"/>
      <x v="3"/>
    </i>
    <i r="1">
      <x v="26"/>
      <x v="3"/>
    </i>
    <i r="1">
      <x v="27"/>
      <x v="3"/>
    </i>
    <i r="1">
      <x v="28"/>
      <x v="3"/>
    </i>
    <i r="1">
      <x v="33"/>
      <x v="3"/>
    </i>
    <i>
      <x v="2"/>
      <x/>
      <x v="1"/>
    </i>
    <i r="1">
      <x v="8"/>
      <x v="2"/>
    </i>
    <i r="1">
      <x v="10"/>
      <x v="6"/>
    </i>
    <i r="1">
      <x v="12"/>
      <x v="7"/>
    </i>
    <i r="1">
      <x v="19"/>
      <x v="9"/>
    </i>
    <i r="1">
      <x v="20"/>
      <x v="5"/>
    </i>
    <i r="1">
      <x v="23"/>
      <x v="9"/>
    </i>
    <i r="1">
      <x v="29"/>
      <x v="4"/>
    </i>
    <i r="1">
      <x v="30"/>
      <x v="9"/>
    </i>
    <i r="1">
      <x v="31"/>
      <x v="2"/>
    </i>
    <i r="1">
      <x v="32"/>
      <x v="9"/>
    </i>
    <i r="1">
      <x v="37"/>
      <x v="9"/>
    </i>
    <i>
      <x v="3"/>
      <x v="34"/>
      <x v="1"/>
    </i>
    <i r="1">
      <x v="35"/>
      <x v="1"/>
    </i>
    <i r="1">
      <x v="36"/>
      <x v="1"/>
    </i>
    <i t="grand">
      <x/>
    </i>
  </rowItems>
  <colItems count="1">
    <i/>
  </colItems>
  <dataFields count="1">
    <dataField name="Suma de CONSOLIDADO CANTIDAD  UNITARIA DEL BIEN EN APU"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A887-2CC0-274A-BE26-0C6CAFCA6C15}">
  <sheetPr>
    <tabColor rgb="FFFFF8C9"/>
    <pageSetUpPr fitToPage="1"/>
  </sheetPr>
  <dimension ref="A1:Z874"/>
  <sheetViews>
    <sheetView showGridLines="0" tabSelected="1" topLeftCell="A859" zoomScale="75" zoomScaleNormal="90" zoomScaleSheetLayoutView="70" workbookViewId="0">
      <selection activeCell="K21" sqref="K21"/>
    </sheetView>
  </sheetViews>
  <sheetFormatPr baseColWidth="10" defaultColWidth="10.85546875" defaultRowHeight="12.75"/>
  <cols>
    <col min="1" max="1" width="3" style="8" customWidth="1"/>
    <col min="2" max="2" width="6.85546875" style="8" customWidth="1"/>
    <col min="3" max="3" width="28" style="240" customWidth="1"/>
    <col min="4" max="4" width="25.28515625" style="210" customWidth="1"/>
    <col min="5" max="5" width="12.7109375" style="241" customWidth="1"/>
    <col min="6" max="6" width="4.42578125" style="244" customWidth="1"/>
    <col min="7" max="7" width="14.140625" style="244" customWidth="1"/>
    <col min="8" max="13" width="15.5703125" style="236" customWidth="1"/>
    <col min="14" max="14" width="17.5703125" style="236" customWidth="1"/>
    <col min="15" max="26" width="10.85546875" style="236"/>
    <col min="27" max="16384" width="10.85546875" style="7"/>
  </cols>
  <sheetData>
    <row r="1" spans="1:26" s="78" customFormat="1" ht="3.95" customHeight="1">
      <c r="B1" s="209"/>
      <c r="C1" s="210"/>
      <c r="D1" s="210"/>
      <c r="E1" s="207"/>
      <c r="F1" s="242"/>
      <c r="G1" s="242"/>
      <c r="H1" s="222"/>
      <c r="I1" s="223"/>
      <c r="J1" s="223"/>
      <c r="K1" s="223"/>
      <c r="L1" s="223"/>
      <c r="M1" s="223"/>
      <c r="N1" s="223"/>
      <c r="O1" s="223"/>
      <c r="P1" s="223"/>
      <c r="Q1" s="223"/>
      <c r="R1" s="223"/>
      <c r="S1" s="223"/>
      <c r="T1" s="223"/>
      <c r="U1" s="223"/>
      <c r="V1" s="223"/>
      <c r="W1" s="223"/>
      <c r="X1" s="223"/>
      <c r="Y1" s="223"/>
      <c r="Z1" s="223"/>
    </row>
    <row r="2" spans="1:26" s="237" customFormat="1" ht="8.1" customHeight="1">
      <c r="B2" s="206"/>
      <c r="C2" s="205"/>
      <c r="D2" s="205"/>
      <c r="E2" s="208"/>
      <c r="F2" s="243"/>
      <c r="G2" s="243"/>
      <c r="H2" s="224"/>
      <c r="I2" s="224"/>
      <c r="J2" s="224"/>
      <c r="K2" s="224"/>
      <c r="L2" s="224"/>
      <c r="M2" s="224"/>
      <c r="N2" s="224"/>
      <c r="O2" s="224"/>
      <c r="P2" s="224"/>
      <c r="Q2" s="224"/>
      <c r="R2" s="224"/>
      <c r="S2" s="224"/>
      <c r="T2" s="224"/>
      <c r="U2" s="224"/>
      <c r="V2" s="224"/>
      <c r="W2" s="224"/>
      <c r="X2" s="224"/>
      <c r="Y2" s="224"/>
      <c r="Z2" s="224"/>
    </row>
    <row r="3" spans="1:26" s="237" customFormat="1" ht="66" customHeight="1">
      <c r="B3" s="285" t="s">
        <v>0</v>
      </c>
      <c r="C3" s="285"/>
      <c r="D3" s="285"/>
      <c r="E3" s="285"/>
      <c r="F3" s="285"/>
      <c r="G3" s="285"/>
      <c r="H3" s="285"/>
      <c r="I3" s="285"/>
      <c r="J3" s="285"/>
      <c r="K3" s="285"/>
      <c r="L3" s="285"/>
      <c r="M3" s="285"/>
      <c r="N3" s="285"/>
      <c r="O3" s="224"/>
      <c r="P3" s="224"/>
      <c r="Q3" s="224"/>
      <c r="R3" s="224"/>
      <c r="S3" s="224"/>
      <c r="T3" s="224"/>
      <c r="U3" s="224"/>
      <c r="V3" s="224"/>
      <c r="W3" s="224"/>
      <c r="X3" s="224"/>
      <c r="Y3" s="224"/>
      <c r="Z3" s="224"/>
    </row>
    <row r="4" spans="1:26" s="237" customFormat="1" ht="65.45" customHeight="1">
      <c r="B4" s="206"/>
      <c r="C4" s="205"/>
      <c r="D4" s="205"/>
      <c r="E4" s="208"/>
      <c r="F4" s="281" t="s">
        <v>1</v>
      </c>
      <c r="G4" s="282"/>
      <c r="H4" s="280" t="s">
        <v>2</v>
      </c>
      <c r="I4" s="280"/>
      <c r="J4" s="280"/>
      <c r="K4" s="280"/>
      <c r="L4" s="280"/>
      <c r="M4" s="280"/>
      <c r="N4" s="224"/>
      <c r="O4" s="224"/>
      <c r="P4" s="224"/>
      <c r="Q4" s="224"/>
      <c r="R4" s="224"/>
      <c r="S4" s="224"/>
      <c r="T4" s="224"/>
      <c r="U4" s="224"/>
      <c r="V4" s="224"/>
      <c r="W4" s="224"/>
      <c r="X4" s="224"/>
      <c r="Y4" s="224"/>
      <c r="Z4" s="224"/>
    </row>
    <row r="5" spans="1:26" s="237" customFormat="1" ht="32.1" customHeight="1">
      <c r="B5" s="206"/>
      <c r="C5" s="205"/>
      <c r="D5" s="205"/>
      <c r="E5" s="208"/>
      <c r="F5" s="283"/>
      <c r="G5" s="284"/>
      <c r="H5" s="280" t="s">
        <v>3</v>
      </c>
      <c r="I5" s="280"/>
      <c r="J5" s="280" t="s">
        <v>4</v>
      </c>
      <c r="K5" s="280"/>
      <c r="L5" s="280" t="s">
        <v>5</v>
      </c>
      <c r="M5" s="280"/>
      <c r="N5" s="224"/>
      <c r="O5" s="224"/>
      <c r="P5" s="224"/>
      <c r="Q5" s="224"/>
      <c r="R5" s="224"/>
      <c r="S5" s="224"/>
      <c r="T5" s="224"/>
      <c r="U5" s="224"/>
      <c r="V5" s="224"/>
      <c r="W5" s="224"/>
      <c r="X5" s="224"/>
      <c r="Y5" s="224"/>
      <c r="Z5" s="224"/>
    </row>
    <row r="6" spans="1:26" s="78" customFormat="1" ht="65.099999999999994" customHeight="1">
      <c r="A6" s="209"/>
      <c r="B6" s="245" t="s">
        <v>6</v>
      </c>
      <c r="C6" s="293" t="s">
        <v>7</v>
      </c>
      <c r="D6" s="295"/>
      <c r="E6" s="245" t="s">
        <v>8</v>
      </c>
      <c r="F6" s="338" t="s">
        <v>9</v>
      </c>
      <c r="G6" s="339"/>
      <c r="H6" s="246" t="s">
        <v>9</v>
      </c>
      <c r="I6" s="246" t="s">
        <v>10</v>
      </c>
      <c r="J6" s="246" t="s">
        <v>9</v>
      </c>
      <c r="K6" s="246" t="s">
        <v>10</v>
      </c>
      <c r="L6" s="246" t="s">
        <v>9</v>
      </c>
      <c r="M6" s="246" t="s">
        <v>10</v>
      </c>
      <c r="N6" s="246" t="s">
        <v>11</v>
      </c>
      <c r="O6" s="223"/>
      <c r="P6" s="223"/>
      <c r="Q6" s="223"/>
      <c r="R6" s="223"/>
      <c r="S6" s="223"/>
      <c r="T6" s="223"/>
      <c r="U6" s="223"/>
      <c r="V6" s="223"/>
      <c r="W6" s="223"/>
      <c r="X6" s="223"/>
      <c r="Y6" s="223"/>
      <c r="Z6" s="223"/>
    </row>
    <row r="7" spans="1:26" s="237" customFormat="1" ht="33.6" customHeight="1">
      <c r="B7" s="5">
        <v>0</v>
      </c>
      <c r="C7" s="340" t="s">
        <v>12</v>
      </c>
      <c r="D7" s="340"/>
      <c r="E7" s="247" t="s">
        <v>13</v>
      </c>
      <c r="F7" s="296"/>
      <c r="G7" s="297"/>
      <c r="H7" s="248">
        <f>[25]P2!$M$20</f>
        <v>35566685</v>
      </c>
      <c r="I7" s="248">
        <f>ROUND(H7*(1+14.48%),0)</f>
        <v>40716741</v>
      </c>
      <c r="J7" s="248">
        <f>[25]P5!$M$20</f>
        <v>35682575</v>
      </c>
      <c r="K7" s="248">
        <f>ROUND(J7*(1+14.48%),0)</f>
        <v>40849412</v>
      </c>
      <c r="L7" s="248">
        <f>[25]P6!$M$20</f>
        <v>35555797</v>
      </c>
      <c r="M7" s="248">
        <f>ROUND(L7*(1+14.48%),0)</f>
        <v>40704276</v>
      </c>
      <c r="N7" s="248">
        <f>ROUND(AVERAGE(F7,I7,K7,M7),0)</f>
        <v>40756810</v>
      </c>
      <c r="O7" s="224"/>
      <c r="P7" s="224"/>
      <c r="Q7" s="224"/>
      <c r="R7" s="224"/>
      <c r="S7" s="224"/>
      <c r="T7" s="224"/>
      <c r="U7" s="224"/>
      <c r="V7" s="224"/>
      <c r="W7" s="224"/>
      <c r="X7" s="224"/>
      <c r="Y7" s="224"/>
      <c r="Z7" s="224"/>
    </row>
    <row r="8" spans="1:26" ht="21.6" customHeight="1">
      <c r="B8" s="293" t="s">
        <v>14</v>
      </c>
      <c r="C8" s="294"/>
      <c r="D8" s="294"/>
      <c r="E8" s="295"/>
      <c r="F8" s="298"/>
      <c r="G8" s="299"/>
      <c r="H8" s="249"/>
      <c r="I8" s="248"/>
      <c r="J8" s="249"/>
      <c r="K8" s="248"/>
      <c r="L8" s="249"/>
      <c r="M8" s="248"/>
      <c r="N8" s="248"/>
    </row>
    <row r="9" spans="1:26" s="78" customFormat="1" ht="52.5" customHeight="1">
      <c r="A9" s="209"/>
      <c r="B9" s="245" t="s">
        <v>6</v>
      </c>
      <c r="C9" s="293" t="s">
        <v>7</v>
      </c>
      <c r="D9" s="295"/>
      <c r="E9" s="245" t="s">
        <v>8</v>
      </c>
      <c r="F9" s="325" t="s">
        <v>11</v>
      </c>
      <c r="G9" s="325"/>
      <c r="H9" s="245" t="s">
        <v>11</v>
      </c>
      <c r="I9" s="245" t="s">
        <v>15</v>
      </c>
      <c r="J9" s="245" t="s">
        <v>11</v>
      </c>
      <c r="K9" s="245" t="s">
        <v>15</v>
      </c>
      <c r="L9" s="245" t="s">
        <v>11</v>
      </c>
      <c r="M9" s="245" t="s">
        <v>15</v>
      </c>
      <c r="N9" s="246" t="s">
        <v>16</v>
      </c>
      <c r="O9" s="223"/>
      <c r="P9" s="223"/>
      <c r="Q9" s="223"/>
      <c r="R9" s="223"/>
      <c r="S9" s="223"/>
      <c r="T9" s="223"/>
      <c r="U9" s="223"/>
      <c r="V9" s="223"/>
      <c r="W9" s="223"/>
      <c r="X9" s="223"/>
      <c r="Y9" s="223"/>
      <c r="Z9" s="223"/>
    </row>
    <row r="10" spans="1:26" s="212" customFormat="1" ht="18.75" customHeight="1">
      <c r="B10" s="250">
        <v>1</v>
      </c>
      <c r="C10" s="314" t="s">
        <v>17</v>
      </c>
      <c r="D10" s="315"/>
      <c r="E10" s="315"/>
      <c r="F10" s="315"/>
      <c r="G10" s="316"/>
      <c r="H10" s="251"/>
      <c r="I10" s="248"/>
      <c r="J10" s="251"/>
      <c r="K10" s="248"/>
      <c r="L10" s="251"/>
      <c r="M10" s="248"/>
      <c r="N10" s="248"/>
      <c r="O10" s="225"/>
      <c r="P10" s="225"/>
      <c r="Q10" s="225"/>
      <c r="R10" s="225"/>
      <c r="S10" s="225"/>
      <c r="T10" s="225"/>
      <c r="U10" s="225"/>
      <c r="V10" s="225"/>
      <c r="W10" s="225"/>
      <c r="X10" s="225"/>
      <c r="Y10" s="225"/>
      <c r="Z10" s="225"/>
    </row>
    <row r="11" spans="1:26" s="212" customFormat="1" ht="18.75" customHeight="1">
      <c r="B11" s="252" t="s">
        <v>18</v>
      </c>
      <c r="C11" s="303" t="s">
        <v>19</v>
      </c>
      <c r="D11" s="304"/>
      <c r="E11" s="253" t="s">
        <v>20</v>
      </c>
      <c r="F11" s="296">
        <v>2700</v>
      </c>
      <c r="G11" s="297"/>
      <c r="H11" s="251">
        <f>VLOOKUP(B11,[25]P2!$C$33:$U$884,19,0)</f>
        <v>7652.666666666667</v>
      </c>
      <c r="I11" s="248">
        <f>ROUND(H11*(1+14.48%),0)</f>
        <v>8761</v>
      </c>
      <c r="J11" s="251">
        <f>VLOOKUP(B11,[25]P5!$C$33:$U$890,19,0)</f>
        <v>7680</v>
      </c>
      <c r="K11" s="248">
        <f>ROUND(J11*(1+14.48%),0)</f>
        <v>8792</v>
      </c>
      <c r="L11" s="251">
        <f>VLOOKUP(B11,[25]P6!$C$33:$U$890,19,0)</f>
        <v>7652.666666666667</v>
      </c>
      <c r="M11" s="248">
        <f>ROUND(L11*(1+14.48%),0)</f>
        <v>8761</v>
      </c>
      <c r="N11" s="248">
        <f>ROUND(AVERAGE(F11,I11,K11,M11),0)</f>
        <v>7254</v>
      </c>
      <c r="O11" s="225"/>
      <c r="P11" s="225"/>
      <c r="Q11" s="225"/>
      <c r="R11" s="225"/>
      <c r="S11" s="225"/>
      <c r="T11" s="225"/>
      <c r="U11" s="225"/>
      <c r="V11" s="225"/>
      <c r="W11" s="225"/>
      <c r="X11" s="225"/>
      <c r="Y11" s="225"/>
      <c r="Z11" s="225"/>
    </row>
    <row r="12" spans="1:26" s="212" customFormat="1" ht="18.75" customHeight="1">
      <c r="B12" s="252" t="s">
        <v>21</v>
      </c>
      <c r="C12" s="303" t="s">
        <v>22</v>
      </c>
      <c r="D12" s="304"/>
      <c r="E12" s="253" t="s">
        <v>20</v>
      </c>
      <c r="F12" s="296">
        <v>4900</v>
      </c>
      <c r="G12" s="297"/>
      <c r="H12" s="251">
        <f>VLOOKUP(B12,[25]P2!$C$33:$U$884,19,0)</f>
        <v>5463</v>
      </c>
      <c r="I12" s="248">
        <f t="shared" ref="I12:I75" si="0">ROUND(H12*(1+14.48%),0)</f>
        <v>6254</v>
      </c>
      <c r="J12" s="251">
        <f>VLOOKUP(B12,[25]P5!$C$33:$U$890,19,0)</f>
        <v>5482.333333333333</v>
      </c>
      <c r="K12" s="248">
        <f t="shared" ref="K12:K75" si="1">ROUND(J12*(1+14.48%),0)</f>
        <v>6276</v>
      </c>
      <c r="L12" s="251">
        <f>VLOOKUP(B12,[25]P6!$C$33:$U$890,19,0)</f>
        <v>5463</v>
      </c>
      <c r="M12" s="248">
        <f t="shared" ref="M12:M75" si="2">ROUND(L12*(1+14.48%),0)</f>
        <v>6254</v>
      </c>
      <c r="N12" s="248">
        <f t="shared" ref="N12:N75" si="3">ROUND(AVERAGE(F12,I12,K12,M12),0)</f>
        <v>5921</v>
      </c>
      <c r="O12" s="225"/>
      <c r="P12" s="225"/>
      <c r="Q12" s="225"/>
      <c r="R12" s="225"/>
      <c r="S12" s="225"/>
      <c r="T12" s="225"/>
      <c r="U12" s="225"/>
      <c r="V12" s="225"/>
      <c r="W12" s="225"/>
      <c r="X12" s="225"/>
      <c r="Y12" s="225"/>
      <c r="Z12" s="225"/>
    </row>
    <row r="13" spans="1:26" s="212" customFormat="1" ht="18.75" customHeight="1">
      <c r="B13" s="252" t="s">
        <v>23</v>
      </c>
      <c r="C13" s="303" t="s">
        <v>24</v>
      </c>
      <c r="D13" s="304"/>
      <c r="E13" s="253" t="s">
        <v>25</v>
      </c>
      <c r="F13" s="296">
        <v>3030185</v>
      </c>
      <c r="G13" s="297"/>
      <c r="H13" s="251">
        <f>VLOOKUP(B13,[25]P2!$C$33:$U$884,19,0)</f>
        <v>2659933.6666666665</v>
      </c>
      <c r="I13" s="248">
        <f t="shared" si="0"/>
        <v>3045092</v>
      </c>
      <c r="J13" s="251">
        <f>VLOOKUP(B13,[25]P5!$C$33:$U$890,19,0)</f>
        <v>2669418</v>
      </c>
      <c r="K13" s="248">
        <f t="shared" si="1"/>
        <v>3055950</v>
      </c>
      <c r="L13" s="251">
        <f>VLOOKUP(B13,[25]P6!$C$33:$U$890,19,0)</f>
        <v>2659933.6666666665</v>
      </c>
      <c r="M13" s="248">
        <f t="shared" si="2"/>
        <v>3045092</v>
      </c>
      <c r="N13" s="248">
        <f t="shared" si="3"/>
        <v>3044080</v>
      </c>
      <c r="O13" s="225"/>
      <c r="P13" s="225"/>
      <c r="Q13" s="225"/>
      <c r="R13" s="225"/>
      <c r="S13" s="225"/>
      <c r="T13" s="225"/>
      <c r="U13" s="225"/>
      <c r="V13" s="225"/>
      <c r="W13" s="225"/>
      <c r="X13" s="225"/>
      <c r="Y13" s="225"/>
      <c r="Z13" s="225"/>
    </row>
    <row r="14" spans="1:26" s="212" customFormat="1" ht="18.75" customHeight="1">
      <c r="B14" s="252" t="s">
        <v>26</v>
      </c>
      <c r="C14" s="303" t="s">
        <v>27</v>
      </c>
      <c r="D14" s="304"/>
      <c r="E14" s="253" t="s">
        <v>25</v>
      </c>
      <c r="F14" s="296">
        <v>1793570</v>
      </c>
      <c r="G14" s="297"/>
      <c r="H14" s="251">
        <f>VLOOKUP(B14,[25]P2!$C$33:$U$884,19,0)</f>
        <v>1440967.6666666667</v>
      </c>
      <c r="I14" s="248">
        <f t="shared" si="0"/>
        <v>1649620</v>
      </c>
      <c r="J14" s="251">
        <f>VLOOKUP(B14,[25]P5!$C$33:$U$890,19,0)</f>
        <v>1446105.6666666667</v>
      </c>
      <c r="K14" s="248">
        <f t="shared" si="1"/>
        <v>1655502</v>
      </c>
      <c r="L14" s="251">
        <f>VLOOKUP(B14,[25]P6!$C$33:$U$890,19,0)</f>
        <v>1440967.6666666667</v>
      </c>
      <c r="M14" s="248">
        <f t="shared" si="2"/>
        <v>1649620</v>
      </c>
      <c r="N14" s="248">
        <f t="shared" si="3"/>
        <v>1687078</v>
      </c>
      <c r="O14" s="225"/>
      <c r="P14" s="225"/>
      <c r="Q14" s="225"/>
      <c r="R14" s="225"/>
      <c r="S14" s="225"/>
      <c r="T14" s="225"/>
      <c r="U14" s="225"/>
      <c r="V14" s="225"/>
      <c r="W14" s="225"/>
      <c r="X14" s="225"/>
      <c r="Y14" s="225"/>
      <c r="Z14" s="225"/>
    </row>
    <row r="15" spans="1:26" s="212" customFormat="1" ht="18.75" customHeight="1">
      <c r="B15" s="252" t="s">
        <v>28</v>
      </c>
      <c r="C15" s="303" t="s">
        <v>29</v>
      </c>
      <c r="D15" s="304"/>
      <c r="E15" s="253" t="s">
        <v>30</v>
      </c>
      <c r="F15" s="296">
        <v>23670</v>
      </c>
      <c r="G15" s="297"/>
      <c r="H15" s="251">
        <f>VLOOKUP(B15,[25]P2!$C$33:$U$884,19,0)</f>
        <v>18415.333333333332</v>
      </c>
      <c r="I15" s="248">
        <f t="shared" si="0"/>
        <v>21082</v>
      </c>
      <c r="J15" s="251">
        <f>VLOOKUP(B15,[25]P5!$C$33:$U$890,19,0)</f>
        <v>18481</v>
      </c>
      <c r="K15" s="248">
        <f t="shared" si="1"/>
        <v>21157</v>
      </c>
      <c r="L15" s="251">
        <f>VLOOKUP(B15,[25]P6!$C$33:$U$890,19,0)</f>
        <v>18415.333333333332</v>
      </c>
      <c r="M15" s="248">
        <f t="shared" si="2"/>
        <v>21082</v>
      </c>
      <c r="N15" s="248">
        <f t="shared" si="3"/>
        <v>21748</v>
      </c>
      <c r="O15" s="225"/>
      <c r="P15" s="225"/>
      <c r="Q15" s="225"/>
      <c r="R15" s="225"/>
      <c r="S15" s="225"/>
      <c r="T15" s="225"/>
      <c r="U15" s="225"/>
      <c r="V15" s="225"/>
      <c r="W15" s="225"/>
      <c r="X15" s="225"/>
      <c r="Y15" s="225"/>
      <c r="Z15" s="225"/>
    </row>
    <row r="16" spans="1:26" s="212" customFormat="1" ht="18.75" customHeight="1">
      <c r="B16" s="252" t="s">
        <v>31</v>
      </c>
      <c r="C16" s="303" t="s">
        <v>32</v>
      </c>
      <c r="D16" s="304"/>
      <c r="E16" s="253" t="s">
        <v>30</v>
      </c>
      <c r="F16" s="296">
        <v>25970</v>
      </c>
      <c r="G16" s="297"/>
      <c r="H16" s="251">
        <f>VLOOKUP(B16,[25]P2!$C$33:$U$884,19,0)</f>
        <v>20216.666666666668</v>
      </c>
      <c r="I16" s="248">
        <f t="shared" si="0"/>
        <v>23144</v>
      </c>
      <c r="J16" s="251">
        <f>VLOOKUP(B16,[25]P5!$C$33:$U$890,19,0)</f>
        <v>20289</v>
      </c>
      <c r="K16" s="248">
        <f t="shared" si="1"/>
        <v>23227</v>
      </c>
      <c r="L16" s="251">
        <f>VLOOKUP(B16,[25]P6!$C$33:$U$890,19,0)</f>
        <v>20216.666666666668</v>
      </c>
      <c r="M16" s="248">
        <f t="shared" si="2"/>
        <v>23144</v>
      </c>
      <c r="N16" s="248">
        <f t="shared" si="3"/>
        <v>23871</v>
      </c>
      <c r="O16" s="225"/>
      <c r="P16" s="225"/>
      <c r="Q16" s="225"/>
      <c r="R16" s="225"/>
      <c r="S16" s="225"/>
      <c r="T16" s="225"/>
      <c r="U16" s="225"/>
      <c r="V16" s="225"/>
      <c r="W16" s="225"/>
      <c r="X16" s="225"/>
      <c r="Y16" s="225"/>
      <c r="Z16" s="225"/>
    </row>
    <row r="17" spans="2:26" s="212" customFormat="1" ht="18.75" customHeight="1">
      <c r="B17" s="252" t="s">
        <v>33</v>
      </c>
      <c r="C17" s="303" t="s">
        <v>34</v>
      </c>
      <c r="D17" s="304"/>
      <c r="E17" s="253" t="s">
        <v>30</v>
      </c>
      <c r="F17" s="296">
        <v>30890</v>
      </c>
      <c r="G17" s="297"/>
      <c r="H17" s="251">
        <f>VLOOKUP(B17,[25]P2!$C$33:$U$884,19,0)</f>
        <v>23734.333333333332</v>
      </c>
      <c r="I17" s="248">
        <f t="shared" si="0"/>
        <v>27171</v>
      </c>
      <c r="J17" s="251">
        <f>VLOOKUP(B17,[25]P5!$C$33:$U$890,19,0)</f>
        <v>23819</v>
      </c>
      <c r="K17" s="248">
        <f t="shared" si="1"/>
        <v>27268</v>
      </c>
      <c r="L17" s="251">
        <f>VLOOKUP(B17,[25]P6!$C$33:$U$890,19,0)</f>
        <v>23734.333333333332</v>
      </c>
      <c r="M17" s="248">
        <f t="shared" si="2"/>
        <v>27171</v>
      </c>
      <c r="N17" s="248">
        <f t="shared" si="3"/>
        <v>28125</v>
      </c>
      <c r="O17" s="225"/>
      <c r="P17" s="225"/>
      <c r="Q17" s="225"/>
      <c r="R17" s="225"/>
      <c r="S17" s="225"/>
      <c r="T17" s="225"/>
      <c r="U17" s="225"/>
      <c r="V17" s="225"/>
      <c r="W17" s="225"/>
      <c r="X17" s="225"/>
      <c r="Y17" s="225"/>
      <c r="Z17" s="225"/>
    </row>
    <row r="18" spans="2:26" s="212" customFormat="1" ht="18.75" customHeight="1">
      <c r="B18" s="252" t="s">
        <v>35</v>
      </c>
      <c r="C18" s="303" t="s">
        <v>36</v>
      </c>
      <c r="D18" s="304"/>
      <c r="E18" s="253" t="s">
        <v>30</v>
      </c>
      <c r="F18" s="296">
        <v>98500</v>
      </c>
      <c r="G18" s="297"/>
      <c r="H18" s="251">
        <f>VLOOKUP(B18,[25]P2!$C$33:$U$884,19,0)</f>
        <v>23829</v>
      </c>
      <c r="I18" s="248">
        <f t="shared" si="0"/>
        <v>27279</v>
      </c>
      <c r="J18" s="251">
        <f>VLOOKUP(B18,[25]P5!$C$33:$U$890,19,0)</f>
        <v>23914.333333333332</v>
      </c>
      <c r="K18" s="248">
        <f t="shared" si="1"/>
        <v>27377</v>
      </c>
      <c r="L18" s="251">
        <f>VLOOKUP(B18,[25]P6!$C$33:$U$890,19,0)</f>
        <v>23829</v>
      </c>
      <c r="M18" s="248">
        <f t="shared" si="2"/>
        <v>27279</v>
      </c>
      <c r="N18" s="248">
        <f t="shared" si="3"/>
        <v>45109</v>
      </c>
      <c r="O18" s="225"/>
      <c r="P18" s="225"/>
      <c r="Q18" s="225"/>
      <c r="R18" s="225"/>
      <c r="S18" s="225"/>
      <c r="T18" s="225"/>
      <c r="U18" s="225"/>
      <c r="V18" s="225"/>
      <c r="W18" s="225"/>
      <c r="X18" s="225"/>
      <c r="Y18" s="225"/>
      <c r="Z18" s="225"/>
    </row>
    <row r="19" spans="2:26" s="212" customFormat="1" ht="18.75" customHeight="1">
      <c r="B19" s="252" t="s">
        <v>37</v>
      </c>
      <c r="C19" s="303" t="s">
        <v>38</v>
      </c>
      <c r="D19" s="304"/>
      <c r="E19" s="253" t="s">
        <v>25</v>
      </c>
      <c r="F19" s="296">
        <v>35000</v>
      </c>
      <c r="G19" s="297"/>
      <c r="H19" s="251">
        <f>VLOOKUP(B19,[25]P2!$C$33:$U$884,19,0)</f>
        <v>24820.333333333332</v>
      </c>
      <c r="I19" s="248">
        <f t="shared" si="0"/>
        <v>28414</v>
      </c>
      <c r="J19" s="251">
        <f>VLOOKUP(B19,[25]P5!$C$33:$U$890,19,0)</f>
        <v>24909</v>
      </c>
      <c r="K19" s="248">
        <f t="shared" si="1"/>
        <v>28516</v>
      </c>
      <c r="L19" s="251">
        <f>VLOOKUP(B19,[25]P6!$C$33:$U$890,19,0)</f>
        <v>24820.333333333332</v>
      </c>
      <c r="M19" s="248">
        <f t="shared" si="2"/>
        <v>28414</v>
      </c>
      <c r="N19" s="248">
        <f t="shared" si="3"/>
        <v>30086</v>
      </c>
      <c r="O19" s="225"/>
      <c r="P19" s="225"/>
      <c r="Q19" s="225"/>
      <c r="R19" s="225"/>
      <c r="S19" s="225"/>
      <c r="T19" s="225"/>
      <c r="U19" s="225"/>
      <c r="V19" s="225"/>
      <c r="W19" s="225"/>
      <c r="X19" s="225"/>
      <c r="Y19" s="225"/>
      <c r="Z19" s="225"/>
    </row>
    <row r="20" spans="2:26" s="212" customFormat="1" ht="18.75" customHeight="1">
      <c r="B20" s="252" t="s">
        <v>39</v>
      </c>
      <c r="C20" s="303" t="s">
        <v>40</v>
      </c>
      <c r="D20" s="304"/>
      <c r="E20" s="253" t="s">
        <v>25</v>
      </c>
      <c r="F20" s="296">
        <v>27500</v>
      </c>
      <c r="G20" s="297"/>
      <c r="H20" s="251">
        <f>VLOOKUP(B20,[25]P2!$C$33:$U$884,19,0)</f>
        <v>44556.666666666664</v>
      </c>
      <c r="I20" s="248">
        <f t="shared" si="0"/>
        <v>51008</v>
      </c>
      <c r="J20" s="251">
        <f>VLOOKUP(B20,[25]P5!$C$33:$U$890,19,0)</f>
        <v>44715.666666666664</v>
      </c>
      <c r="K20" s="248">
        <f t="shared" si="1"/>
        <v>51190</v>
      </c>
      <c r="L20" s="251">
        <f>VLOOKUP(B20,[25]P6!$C$33:$U$890,19,0)</f>
        <v>44556.666666666664</v>
      </c>
      <c r="M20" s="248">
        <f t="shared" si="2"/>
        <v>51008</v>
      </c>
      <c r="N20" s="248">
        <f t="shared" si="3"/>
        <v>45177</v>
      </c>
      <c r="O20" s="225"/>
      <c r="P20" s="225"/>
      <c r="Q20" s="225"/>
      <c r="R20" s="225"/>
      <c r="S20" s="225"/>
      <c r="T20" s="225"/>
      <c r="U20" s="225"/>
      <c r="V20" s="225"/>
      <c r="W20" s="225"/>
      <c r="X20" s="225"/>
      <c r="Y20" s="225"/>
      <c r="Z20" s="225"/>
    </row>
    <row r="21" spans="2:26" s="212" customFormat="1" ht="18.75" customHeight="1">
      <c r="B21" s="252" t="s">
        <v>41</v>
      </c>
      <c r="C21" s="303" t="s">
        <v>42</v>
      </c>
      <c r="D21" s="304"/>
      <c r="E21" s="253" t="s">
        <v>30</v>
      </c>
      <c r="F21" s="296">
        <v>5000</v>
      </c>
      <c r="G21" s="297"/>
      <c r="H21" s="251">
        <f>VLOOKUP(B21,[25]P2!$C$33:$U$884,19,0)</f>
        <v>3286.6666666666665</v>
      </c>
      <c r="I21" s="248">
        <f t="shared" si="0"/>
        <v>3763</v>
      </c>
      <c r="J21" s="251">
        <f>VLOOKUP(B21,[25]P5!$C$33:$U$890,19,0)</f>
        <v>3298.6666666666665</v>
      </c>
      <c r="K21" s="248">
        <f t="shared" si="1"/>
        <v>3776</v>
      </c>
      <c r="L21" s="251">
        <f>VLOOKUP(B21,[25]P6!$C$33:$U$890,19,0)</f>
        <v>3286.6666666666665</v>
      </c>
      <c r="M21" s="248">
        <f t="shared" si="2"/>
        <v>3763</v>
      </c>
      <c r="N21" s="248">
        <f t="shared" si="3"/>
        <v>4076</v>
      </c>
      <c r="O21" s="225"/>
      <c r="P21" s="225"/>
      <c r="Q21" s="225"/>
      <c r="R21" s="225"/>
      <c r="S21" s="225"/>
      <c r="T21" s="225"/>
      <c r="U21" s="225"/>
      <c r="V21" s="225"/>
      <c r="W21" s="225"/>
      <c r="X21" s="225"/>
      <c r="Y21" s="225"/>
      <c r="Z21" s="225"/>
    </row>
    <row r="22" spans="2:26" s="212" customFormat="1" ht="18.75" customHeight="1">
      <c r="B22" s="252" t="s">
        <v>43</v>
      </c>
      <c r="C22" s="303" t="s">
        <v>44</v>
      </c>
      <c r="D22" s="304"/>
      <c r="E22" s="253" t="s">
        <v>20</v>
      </c>
      <c r="F22" s="296">
        <v>25000</v>
      </c>
      <c r="G22" s="297"/>
      <c r="H22" s="251">
        <f>VLOOKUP(B22,[25]P2!$C$33:$U$884,19,0)</f>
        <v>20947.333333333332</v>
      </c>
      <c r="I22" s="248">
        <f t="shared" si="0"/>
        <v>23981</v>
      </c>
      <c r="J22" s="251">
        <f>VLOOKUP(B22,[25]P5!$C$33:$U$890,19,0)</f>
        <v>21022</v>
      </c>
      <c r="K22" s="248">
        <f t="shared" si="1"/>
        <v>24066</v>
      </c>
      <c r="L22" s="251">
        <f>VLOOKUP(B22,[25]P6!$C$33:$U$890,19,0)</f>
        <v>20947.333333333332</v>
      </c>
      <c r="M22" s="248">
        <f t="shared" si="2"/>
        <v>23981</v>
      </c>
      <c r="N22" s="248">
        <f t="shared" si="3"/>
        <v>24257</v>
      </c>
      <c r="O22" s="225"/>
      <c r="P22" s="225"/>
      <c r="Q22" s="225"/>
      <c r="R22" s="225"/>
      <c r="S22" s="225"/>
      <c r="T22" s="225"/>
      <c r="U22" s="225"/>
      <c r="V22" s="225"/>
      <c r="W22" s="225"/>
      <c r="X22" s="225"/>
      <c r="Y22" s="225"/>
      <c r="Z22" s="225"/>
    </row>
    <row r="23" spans="2:26" s="212" customFormat="1" ht="18.75" customHeight="1">
      <c r="B23" s="252" t="s">
        <v>45</v>
      </c>
      <c r="C23" s="303" t="s">
        <v>46</v>
      </c>
      <c r="D23" s="304"/>
      <c r="E23" s="253" t="s">
        <v>20</v>
      </c>
      <c r="F23" s="296">
        <v>19000</v>
      </c>
      <c r="G23" s="297"/>
      <c r="H23" s="251">
        <f>VLOOKUP(B23,[25]P2!$C$33:$U$884,19,0)</f>
        <v>15235.333333333334</v>
      </c>
      <c r="I23" s="248">
        <f t="shared" si="0"/>
        <v>17441</v>
      </c>
      <c r="J23" s="251">
        <f>VLOOKUP(B23,[25]P5!$C$33:$U$890,19,0)</f>
        <v>15289.666666666666</v>
      </c>
      <c r="K23" s="248">
        <f t="shared" si="1"/>
        <v>17504</v>
      </c>
      <c r="L23" s="251">
        <f>VLOOKUP(B23,[25]P6!$C$33:$U$890,19,0)</f>
        <v>15235.333333333334</v>
      </c>
      <c r="M23" s="248">
        <f t="shared" si="2"/>
        <v>17441</v>
      </c>
      <c r="N23" s="248">
        <f t="shared" si="3"/>
        <v>17847</v>
      </c>
      <c r="O23" s="225"/>
      <c r="P23" s="225"/>
      <c r="Q23" s="225"/>
      <c r="R23" s="225"/>
      <c r="S23" s="225"/>
      <c r="T23" s="225"/>
      <c r="U23" s="225"/>
      <c r="V23" s="225"/>
      <c r="W23" s="225"/>
      <c r="X23" s="225"/>
      <c r="Y23" s="225"/>
      <c r="Z23" s="225"/>
    </row>
    <row r="24" spans="2:26" s="212" customFormat="1" ht="18.75" customHeight="1">
      <c r="B24" s="252" t="s">
        <v>47</v>
      </c>
      <c r="C24" s="303" t="s">
        <v>48</v>
      </c>
      <c r="D24" s="304"/>
      <c r="E24" s="253" t="s">
        <v>20</v>
      </c>
      <c r="F24" s="296">
        <v>16000</v>
      </c>
      <c r="G24" s="297"/>
      <c r="H24" s="251">
        <f>VLOOKUP(B24,[25]P2!$C$33:$U$884,19,0)</f>
        <v>11735.666666666666</v>
      </c>
      <c r="I24" s="248">
        <f t="shared" si="0"/>
        <v>13435</v>
      </c>
      <c r="J24" s="251">
        <f>VLOOKUP(B24,[25]P5!$C$33:$U$890,19,0)</f>
        <v>11777.333333333334</v>
      </c>
      <c r="K24" s="248">
        <f t="shared" si="1"/>
        <v>13483</v>
      </c>
      <c r="L24" s="251">
        <f>VLOOKUP(B24,[25]P6!$C$33:$U$890,19,0)</f>
        <v>11735.666666666666</v>
      </c>
      <c r="M24" s="248">
        <f t="shared" si="2"/>
        <v>13435</v>
      </c>
      <c r="N24" s="248">
        <f t="shared" si="3"/>
        <v>14088</v>
      </c>
      <c r="O24" s="225"/>
      <c r="P24" s="225"/>
      <c r="Q24" s="225"/>
      <c r="R24" s="225"/>
      <c r="S24" s="225"/>
      <c r="T24" s="225"/>
      <c r="U24" s="225"/>
      <c r="V24" s="225"/>
      <c r="W24" s="225"/>
      <c r="X24" s="225"/>
      <c r="Y24" s="225"/>
      <c r="Z24" s="225"/>
    </row>
    <row r="25" spans="2:26" s="212" customFormat="1" ht="18.75" customHeight="1">
      <c r="B25" s="252" t="s">
        <v>49</v>
      </c>
      <c r="C25" s="303" t="s">
        <v>48</v>
      </c>
      <c r="D25" s="304"/>
      <c r="E25" s="253" t="s">
        <v>30</v>
      </c>
      <c r="F25" s="296">
        <v>14500</v>
      </c>
      <c r="G25" s="297"/>
      <c r="H25" s="251">
        <f>VLOOKUP(B25,[25]P2!$C$33:$U$884,19,0)</f>
        <v>9045</v>
      </c>
      <c r="I25" s="248">
        <f t="shared" si="0"/>
        <v>10355</v>
      </c>
      <c r="J25" s="251">
        <f>VLOOKUP(B25,[25]P5!$C$33:$U$890,19,0)</f>
        <v>9077.3333333333339</v>
      </c>
      <c r="K25" s="248">
        <f t="shared" si="1"/>
        <v>10392</v>
      </c>
      <c r="L25" s="251">
        <f>VLOOKUP(B25,[25]P6!$C$33:$U$890,19,0)</f>
        <v>9045</v>
      </c>
      <c r="M25" s="248">
        <f t="shared" si="2"/>
        <v>10355</v>
      </c>
      <c r="N25" s="248">
        <f t="shared" si="3"/>
        <v>11401</v>
      </c>
      <c r="O25" s="225"/>
      <c r="P25" s="225"/>
      <c r="Q25" s="225"/>
      <c r="R25" s="225"/>
      <c r="S25" s="225"/>
      <c r="T25" s="225"/>
      <c r="U25" s="225"/>
      <c r="V25" s="225"/>
      <c r="W25" s="225"/>
      <c r="X25" s="225"/>
      <c r="Y25" s="225"/>
      <c r="Z25" s="225"/>
    </row>
    <row r="26" spans="2:26" s="212" customFormat="1" ht="18.75" customHeight="1">
      <c r="B26" s="252" t="s">
        <v>50</v>
      </c>
      <c r="C26" s="303" t="s">
        <v>51</v>
      </c>
      <c r="D26" s="304"/>
      <c r="E26" s="253" t="s">
        <v>30</v>
      </c>
      <c r="F26" s="296">
        <v>1500</v>
      </c>
      <c r="G26" s="297"/>
      <c r="H26" s="251">
        <f>VLOOKUP(B26,[25]P2!$C$33:$U$884,19,0)</f>
        <v>3391.6666666666665</v>
      </c>
      <c r="I26" s="248">
        <f t="shared" si="0"/>
        <v>3883</v>
      </c>
      <c r="J26" s="251">
        <f>VLOOKUP(B26,[25]P5!$C$33:$U$890,19,0)</f>
        <v>3404</v>
      </c>
      <c r="K26" s="248">
        <f t="shared" si="1"/>
        <v>3897</v>
      </c>
      <c r="L26" s="251">
        <f>VLOOKUP(B26,[25]P6!$C$33:$U$890,19,0)</f>
        <v>3391.6666666666665</v>
      </c>
      <c r="M26" s="248">
        <f t="shared" si="2"/>
        <v>3883</v>
      </c>
      <c r="N26" s="248">
        <f t="shared" si="3"/>
        <v>3291</v>
      </c>
      <c r="O26" s="225"/>
      <c r="P26" s="225"/>
      <c r="Q26" s="225"/>
      <c r="R26" s="225"/>
      <c r="S26" s="225"/>
      <c r="T26" s="225"/>
      <c r="U26" s="225"/>
      <c r="V26" s="225"/>
      <c r="W26" s="225"/>
      <c r="X26" s="225"/>
      <c r="Y26" s="225"/>
      <c r="Z26" s="225"/>
    </row>
    <row r="27" spans="2:26" s="212" customFormat="1" ht="18.75" customHeight="1">
      <c r="B27" s="252" t="s">
        <v>52</v>
      </c>
      <c r="C27" s="303" t="s">
        <v>53</v>
      </c>
      <c r="D27" s="304"/>
      <c r="E27" s="253" t="s">
        <v>20</v>
      </c>
      <c r="F27" s="296">
        <v>17500</v>
      </c>
      <c r="G27" s="297"/>
      <c r="H27" s="251">
        <f>VLOOKUP(B27,[25]P2!$C$33:$U$884,19,0)</f>
        <v>8895.6666666666661</v>
      </c>
      <c r="I27" s="248">
        <f t="shared" si="0"/>
        <v>10184</v>
      </c>
      <c r="J27" s="251">
        <f>VLOOKUP(B27,[25]P5!$C$33:$U$890,19,0)</f>
        <v>8927.3333333333339</v>
      </c>
      <c r="K27" s="248">
        <f t="shared" si="1"/>
        <v>10220</v>
      </c>
      <c r="L27" s="251">
        <f>VLOOKUP(B27,[25]P6!$C$33:$U$890,19,0)</f>
        <v>8895.6666666666661</v>
      </c>
      <c r="M27" s="248">
        <f t="shared" si="2"/>
        <v>10184</v>
      </c>
      <c r="N27" s="248">
        <f t="shared" si="3"/>
        <v>12022</v>
      </c>
      <c r="O27" s="225"/>
      <c r="P27" s="225"/>
      <c r="Q27" s="225"/>
      <c r="R27" s="225"/>
      <c r="S27" s="225"/>
      <c r="T27" s="225"/>
      <c r="U27" s="225"/>
      <c r="V27" s="225"/>
      <c r="W27" s="225"/>
      <c r="X27" s="225"/>
      <c r="Y27" s="225"/>
      <c r="Z27" s="225"/>
    </row>
    <row r="28" spans="2:26" s="212" customFormat="1" ht="18.75" customHeight="1">
      <c r="B28" s="252" t="s">
        <v>54</v>
      </c>
      <c r="C28" s="303" t="s">
        <v>53</v>
      </c>
      <c r="D28" s="304"/>
      <c r="E28" s="253" t="s">
        <v>30</v>
      </c>
      <c r="F28" s="296">
        <v>16500</v>
      </c>
      <c r="G28" s="297"/>
      <c r="H28" s="251">
        <f>VLOOKUP(B28,[25]P2!$C$33:$U$884,19,0)</f>
        <v>7727.666666666667</v>
      </c>
      <c r="I28" s="248">
        <f t="shared" si="0"/>
        <v>8847</v>
      </c>
      <c r="J28" s="251">
        <f>VLOOKUP(B28,[25]P5!$C$33:$U$890,19,0)</f>
        <v>7755.333333333333</v>
      </c>
      <c r="K28" s="248">
        <f t="shared" si="1"/>
        <v>8878</v>
      </c>
      <c r="L28" s="251">
        <f>VLOOKUP(B28,[25]P6!$C$33:$U$890,19,0)</f>
        <v>7727.666666666667</v>
      </c>
      <c r="M28" s="248">
        <f t="shared" si="2"/>
        <v>8847</v>
      </c>
      <c r="N28" s="248">
        <f t="shared" si="3"/>
        <v>10768</v>
      </c>
      <c r="O28" s="225"/>
      <c r="P28" s="225"/>
      <c r="Q28" s="225"/>
      <c r="R28" s="225"/>
      <c r="S28" s="225"/>
      <c r="T28" s="225"/>
      <c r="U28" s="225"/>
      <c r="V28" s="225"/>
      <c r="W28" s="225"/>
      <c r="X28" s="225"/>
      <c r="Y28" s="225"/>
      <c r="Z28" s="225"/>
    </row>
    <row r="29" spans="2:26" s="212" customFormat="1" ht="18.75" customHeight="1">
      <c r="B29" s="252" t="s">
        <v>55</v>
      </c>
      <c r="C29" s="303" t="s">
        <v>56</v>
      </c>
      <c r="D29" s="304"/>
      <c r="E29" s="253" t="s">
        <v>20</v>
      </c>
      <c r="F29" s="296">
        <v>18000</v>
      </c>
      <c r="G29" s="297"/>
      <c r="H29" s="251">
        <f>VLOOKUP(B29,[25]P2!$C$33:$U$884,19,0)</f>
        <v>9877</v>
      </c>
      <c r="I29" s="248">
        <f t="shared" si="0"/>
        <v>11307</v>
      </c>
      <c r="J29" s="251">
        <f>VLOOKUP(B29,[25]P5!$C$33:$U$890,19,0)</f>
        <v>9912.3333333333339</v>
      </c>
      <c r="K29" s="248">
        <f t="shared" si="1"/>
        <v>11348</v>
      </c>
      <c r="L29" s="251">
        <f>VLOOKUP(B29,[25]P6!$C$33:$U$890,19,0)</f>
        <v>9877</v>
      </c>
      <c r="M29" s="248">
        <f t="shared" si="2"/>
        <v>11307</v>
      </c>
      <c r="N29" s="248">
        <f t="shared" si="3"/>
        <v>12991</v>
      </c>
      <c r="O29" s="225"/>
      <c r="P29" s="225"/>
      <c r="Q29" s="225"/>
      <c r="R29" s="225"/>
      <c r="S29" s="225"/>
      <c r="T29" s="225"/>
      <c r="U29" s="225"/>
      <c r="V29" s="225"/>
      <c r="W29" s="225"/>
      <c r="X29" s="225"/>
      <c r="Y29" s="225"/>
      <c r="Z29" s="225"/>
    </row>
    <row r="30" spans="2:26" s="212" customFormat="1" ht="18.75" customHeight="1">
      <c r="B30" s="252" t="s">
        <v>57</v>
      </c>
      <c r="C30" s="303" t="s">
        <v>56</v>
      </c>
      <c r="D30" s="304"/>
      <c r="E30" s="253" t="s">
        <v>30</v>
      </c>
      <c r="F30" s="296">
        <v>15000</v>
      </c>
      <c r="G30" s="297"/>
      <c r="H30" s="251">
        <f>VLOOKUP(B30,[25]P2!$C$33:$U$884,19,0)</f>
        <v>8088.666666666667</v>
      </c>
      <c r="I30" s="248">
        <f t="shared" si="0"/>
        <v>9260</v>
      </c>
      <c r="J30" s="251">
        <f>VLOOKUP(B30,[25]P5!$C$33:$U$890,19,0)</f>
        <v>8117.666666666667</v>
      </c>
      <c r="K30" s="248">
        <f t="shared" si="1"/>
        <v>9293</v>
      </c>
      <c r="L30" s="251">
        <f>VLOOKUP(B30,[25]P6!$C$33:$U$890,19,0)</f>
        <v>8088.666666666667</v>
      </c>
      <c r="M30" s="248">
        <f t="shared" si="2"/>
        <v>9260</v>
      </c>
      <c r="N30" s="248">
        <f t="shared" si="3"/>
        <v>10703</v>
      </c>
      <c r="O30" s="225"/>
      <c r="P30" s="225"/>
      <c r="Q30" s="225"/>
      <c r="R30" s="225"/>
      <c r="S30" s="225"/>
      <c r="T30" s="225"/>
      <c r="U30" s="225"/>
      <c r="V30" s="225"/>
      <c r="W30" s="225"/>
      <c r="X30" s="225"/>
      <c r="Y30" s="225"/>
      <c r="Z30" s="225"/>
    </row>
    <row r="31" spans="2:26" s="212" customFormat="1" ht="18.75" customHeight="1">
      <c r="B31" s="252" t="s">
        <v>58</v>
      </c>
      <c r="C31" s="303" t="s">
        <v>59</v>
      </c>
      <c r="D31" s="304"/>
      <c r="E31" s="253" t="s">
        <v>30</v>
      </c>
      <c r="F31" s="296">
        <v>65000</v>
      </c>
      <c r="G31" s="297"/>
      <c r="H31" s="251">
        <f>VLOOKUP(B31,[25]P2!$C$33:$U$884,19,0)</f>
        <v>17518.333333333332</v>
      </c>
      <c r="I31" s="248">
        <f t="shared" si="0"/>
        <v>20055</v>
      </c>
      <c r="J31" s="251">
        <f>VLOOKUP(B31,[25]P5!$C$33:$U$890,19,0)</f>
        <v>17581</v>
      </c>
      <c r="K31" s="248">
        <f t="shared" si="1"/>
        <v>20127</v>
      </c>
      <c r="L31" s="251">
        <f>VLOOKUP(B31,[25]P6!$C$33:$U$890,19,0)</f>
        <v>17518.333333333332</v>
      </c>
      <c r="M31" s="248">
        <f t="shared" si="2"/>
        <v>20055</v>
      </c>
      <c r="N31" s="248">
        <f t="shared" si="3"/>
        <v>31309</v>
      </c>
      <c r="O31" s="225"/>
      <c r="P31" s="225"/>
      <c r="Q31" s="225"/>
      <c r="R31" s="225"/>
      <c r="S31" s="225"/>
      <c r="T31" s="225"/>
      <c r="U31" s="225"/>
      <c r="V31" s="225"/>
      <c r="W31" s="225"/>
      <c r="X31" s="225"/>
      <c r="Y31" s="225"/>
      <c r="Z31" s="225"/>
    </row>
    <row r="32" spans="2:26" s="212" customFormat="1" ht="18.75" customHeight="1">
      <c r="B32" s="252" t="s">
        <v>60</v>
      </c>
      <c r="C32" s="303" t="s">
        <v>61</v>
      </c>
      <c r="D32" s="304"/>
      <c r="E32" s="253" t="s">
        <v>20</v>
      </c>
      <c r="F32" s="296">
        <v>16000</v>
      </c>
      <c r="G32" s="297"/>
      <c r="H32" s="251">
        <f>VLOOKUP(B32,[25]P2!$C$33:$U$884,19,0)</f>
        <v>12136.333333333334</v>
      </c>
      <c r="I32" s="248">
        <f t="shared" si="0"/>
        <v>13894</v>
      </c>
      <c r="J32" s="251">
        <f>VLOOKUP(B32,[25]P5!$C$33:$U$890,19,0)</f>
        <v>12179.666666666666</v>
      </c>
      <c r="K32" s="248">
        <f t="shared" si="1"/>
        <v>13943</v>
      </c>
      <c r="L32" s="251">
        <f>VLOOKUP(B32,[25]P6!$C$33:$U$890,19,0)</f>
        <v>12136.333333333334</v>
      </c>
      <c r="M32" s="248">
        <f t="shared" si="2"/>
        <v>13894</v>
      </c>
      <c r="N32" s="248">
        <f t="shared" si="3"/>
        <v>14433</v>
      </c>
      <c r="O32" s="225"/>
      <c r="P32" s="225"/>
      <c r="Q32" s="225"/>
      <c r="R32" s="225"/>
      <c r="S32" s="225"/>
      <c r="T32" s="225"/>
      <c r="U32" s="225"/>
      <c r="V32" s="225"/>
      <c r="W32" s="225"/>
      <c r="X32" s="225"/>
      <c r="Y32" s="225"/>
      <c r="Z32" s="225"/>
    </row>
    <row r="33" spans="2:26" s="212" customFormat="1" ht="18.75" customHeight="1">
      <c r="B33" s="252" t="s">
        <v>62</v>
      </c>
      <c r="C33" s="303" t="s">
        <v>63</v>
      </c>
      <c r="D33" s="304"/>
      <c r="E33" s="253" t="s">
        <v>20</v>
      </c>
      <c r="F33" s="296">
        <v>25000</v>
      </c>
      <c r="G33" s="297"/>
      <c r="H33" s="251">
        <f>VLOOKUP(B33,[25]P2!$C$33:$U$884,19,0)</f>
        <v>18933</v>
      </c>
      <c r="I33" s="248">
        <f t="shared" si="0"/>
        <v>21674</v>
      </c>
      <c r="J33" s="251">
        <f>VLOOKUP(B33,[25]P5!$C$33:$U$890,19,0)</f>
        <v>19000.666666666668</v>
      </c>
      <c r="K33" s="248">
        <f t="shared" si="1"/>
        <v>21752</v>
      </c>
      <c r="L33" s="251">
        <f>VLOOKUP(B33,[25]P6!$C$33:$U$890,19,0)</f>
        <v>18933</v>
      </c>
      <c r="M33" s="248">
        <f t="shared" si="2"/>
        <v>21674</v>
      </c>
      <c r="N33" s="248">
        <f t="shared" si="3"/>
        <v>22525</v>
      </c>
      <c r="O33" s="225"/>
      <c r="P33" s="225"/>
      <c r="Q33" s="225"/>
      <c r="R33" s="225"/>
      <c r="S33" s="225"/>
      <c r="T33" s="225"/>
      <c r="U33" s="225"/>
      <c r="V33" s="225"/>
      <c r="W33" s="225"/>
      <c r="X33" s="225"/>
      <c r="Y33" s="225"/>
      <c r="Z33" s="225"/>
    </row>
    <row r="34" spans="2:26" s="212" customFormat="1" ht="18.75" customHeight="1">
      <c r="B34" s="252" t="s">
        <v>64</v>
      </c>
      <c r="C34" s="303" t="s">
        <v>65</v>
      </c>
      <c r="D34" s="304"/>
      <c r="E34" s="253" t="s">
        <v>20</v>
      </c>
      <c r="F34" s="296">
        <v>40000</v>
      </c>
      <c r="G34" s="297"/>
      <c r="H34" s="251">
        <f>VLOOKUP(B34,[25]P2!$C$33:$U$884,19,0)</f>
        <v>28771</v>
      </c>
      <c r="I34" s="248">
        <f t="shared" si="0"/>
        <v>32937</v>
      </c>
      <c r="J34" s="251">
        <f>VLOOKUP(B34,[25]P5!$C$33:$U$890,19,0)</f>
        <v>28873.666666666668</v>
      </c>
      <c r="K34" s="248">
        <f t="shared" si="1"/>
        <v>33055</v>
      </c>
      <c r="L34" s="251">
        <f>VLOOKUP(B34,[25]P6!$C$33:$U$890,19,0)</f>
        <v>28771</v>
      </c>
      <c r="M34" s="248">
        <f t="shared" si="2"/>
        <v>32937</v>
      </c>
      <c r="N34" s="248">
        <f t="shared" si="3"/>
        <v>34732</v>
      </c>
      <c r="O34" s="225"/>
      <c r="P34" s="225"/>
      <c r="Q34" s="225"/>
      <c r="R34" s="225"/>
      <c r="S34" s="225"/>
      <c r="T34" s="225"/>
      <c r="U34" s="225"/>
      <c r="V34" s="225"/>
      <c r="W34" s="225"/>
      <c r="X34" s="225"/>
      <c r="Y34" s="225"/>
      <c r="Z34" s="225"/>
    </row>
    <row r="35" spans="2:26" s="212" customFormat="1" ht="18.75" customHeight="1">
      <c r="B35" s="252" t="s">
        <v>66</v>
      </c>
      <c r="C35" s="303" t="s">
        <v>67</v>
      </c>
      <c r="D35" s="304"/>
      <c r="E35" s="253" t="s">
        <v>20</v>
      </c>
      <c r="F35" s="296">
        <v>62000</v>
      </c>
      <c r="G35" s="297"/>
      <c r="H35" s="251">
        <f>VLOOKUP(B35,[25]P2!$C$33:$U$884,19,0)</f>
        <v>41679.666666666664</v>
      </c>
      <c r="I35" s="248">
        <f t="shared" si="0"/>
        <v>47715</v>
      </c>
      <c r="J35" s="251">
        <f>VLOOKUP(B35,[25]P5!$C$33:$U$890,19,0)</f>
        <v>41828</v>
      </c>
      <c r="K35" s="248">
        <f t="shared" si="1"/>
        <v>47885</v>
      </c>
      <c r="L35" s="251">
        <f>VLOOKUP(B35,[25]P6!$C$33:$U$890,19,0)</f>
        <v>41679.666666666664</v>
      </c>
      <c r="M35" s="248">
        <f t="shared" si="2"/>
        <v>47715</v>
      </c>
      <c r="N35" s="248">
        <f t="shared" si="3"/>
        <v>51329</v>
      </c>
      <c r="O35" s="225"/>
      <c r="P35" s="225"/>
      <c r="Q35" s="225"/>
      <c r="R35" s="225"/>
      <c r="S35" s="225"/>
      <c r="T35" s="225"/>
      <c r="U35" s="225"/>
      <c r="V35" s="225"/>
      <c r="W35" s="225"/>
      <c r="X35" s="225"/>
      <c r="Y35" s="225"/>
      <c r="Z35" s="225"/>
    </row>
    <row r="36" spans="2:26" s="212" customFormat="1" ht="18.75" customHeight="1">
      <c r="B36" s="252" t="s">
        <v>68</v>
      </c>
      <c r="C36" s="303" t="s">
        <v>69</v>
      </c>
      <c r="D36" s="304"/>
      <c r="E36" s="253" t="s">
        <v>20</v>
      </c>
      <c r="F36" s="296">
        <v>15000</v>
      </c>
      <c r="G36" s="297"/>
      <c r="H36" s="251">
        <f>VLOOKUP(B36,[25]P2!$C$33:$U$884,19,0)</f>
        <v>9814</v>
      </c>
      <c r="I36" s="248">
        <f t="shared" si="0"/>
        <v>11235</v>
      </c>
      <c r="J36" s="251">
        <f>VLOOKUP(B36,[25]P5!$C$33:$U$890,19,0)</f>
        <v>9849.3333333333339</v>
      </c>
      <c r="K36" s="248">
        <f t="shared" si="1"/>
        <v>11276</v>
      </c>
      <c r="L36" s="251">
        <f>VLOOKUP(B36,[25]P6!$C$33:$U$890,19,0)</f>
        <v>9814</v>
      </c>
      <c r="M36" s="248">
        <f t="shared" si="2"/>
        <v>11235</v>
      </c>
      <c r="N36" s="248">
        <f t="shared" si="3"/>
        <v>12187</v>
      </c>
      <c r="O36" s="225"/>
      <c r="P36" s="225"/>
      <c r="Q36" s="225"/>
      <c r="R36" s="225"/>
      <c r="S36" s="225"/>
      <c r="T36" s="225"/>
      <c r="U36" s="225"/>
      <c r="V36" s="225"/>
      <c r="W36" s="225"/>
      <c r="X36" s="225"/>
      <c r="Y36" s="225"/>
      <c r="Z36" s="225"/>
    </row>
    <row r="37" spans="2:26" s="212" customFormat="1" ht="18.75" customHeight="1">
      <c r="B37" s="252" t="s">
        <v>70</v>
      </c>
      <c r="C37" s="303" t="s">
        <v>69</v>
      </c>
      <c r="D37" s="304"/>
      <c r="E37" s="253" t="s">
        <v>30</v>
      </c>
      <c r="F37" s="296">
        <v>14500</v>
      </c>
      <c r="G37" s="297"/>
      <c r="H37" s="251">
        <f>VLOOKUP(B37,[25]P2!$C$33:$U$884,19,0)</f>
        <v>7229.333333333333</v>
      </c>
      <c r="I37" s="248">
        <f t="shared" si="0"/>
        <v>8276</v>
      </c>
      <c r="J37" s="251">
        <f>VLOOKUP(B37,[25]P5!$C$33:$U$890,19,0)</f>
        <v>7255.333333333333</v>
      </c>
      <c r="K37" s="248">
        <f t="shared" si="1"/>
        <v>8306</v>
      </c>
      <c r="L37" s="251">
        <f>VLOOKUP(B37,[25]P6!$C$33:$U$890,19,0)</f>
        <v>7229.333333333333</v>
      </c>
      <c r="M37" s="248">
        <f t="shared" si="2"/>
        <v>8276</v>
      </c>
      <c r="N37" s="248">
        <f t="shared" si="3"/>
        <v>9840</v>
      </c>
      <c r="O37" s="225"/>
      <c r="P37" s="225"/>
      <c r="Q37" s="225"/>
      <c r="R37" s="225"/>
      <c r="S37" s="225"/>
      <c r="T37" s="225"/>
      <c r="U37" s="225"/>
      <c r="V37" s="225"/>
      <c r="W37" s="225"/>
      <c r="X37" s="225"/>
      <c r="Y37" s="225"/>
      <c r="Z37" s="225"/>
    </row>
    <row r="38" spans="2:26" s="212" customFormat="1" ht="18.75" customHeight="1">
      <c r="B38" s="252" t="s">
        <v>71</v>
      </c>
      <c r="C38" s="303" t="s">
        <v>72</v>
      </c>
      <c r="D38" s="304"/>
      <c r="E38" s="253" t="s">
        <v>20</v>
      </c>
      <c r="F38" s="296">
        <v>45000</v>
      </c>
      <c r="G38" s="297"/>
      <c r="H38" s="251">
        <f>VLOOKUP(B38,[25]P2!$C$33:$U$884,19,0)</f>
        <v>19114</v>
      </c>
      <c r="I38" s="248">
        <f t="shared" si="0"/>
        <v>21882</v>
      </c>
      <c r="J38" s="251">
        <f>VLOOKUP(B38,[25]P5!$C$33:$U$890,19,0)</f>
        <v>19182.666666666668</v>
      </c>
      <c r="K38" s="248">
        <f t="shared" si="1"/>
        <v>21960</v>
      </c>
      <c r="L38" s="251">
        <f>VLOOKUP(B38,[25]P6!$C$33:$U$890,19,0)</f>
        <v>19114</v>
      </c>
      <c r="M38" s="248">
        <f t="shared" si="2"/>
        <v>21882</v>
      </c>
      <c r="N38" s="248">
        <f t="shared" si="3"/>
        <v>27681</v>
      </c>
      <c r="O38" s="225"/>
      <c r="P38" s="225"/>
      <c r="Q38" s="225"/>
      <c r="R38" s="225"/>
      <c r="S38" s="225"/>
      <c r="T38" s="225"/>
      <c r="U38" s="225"/>
      <c r="V38" s="225"/>
      <c r="W38" s="225"/>
      <c r="X38" s="225"/>
      <c r="Y38" s="225"/>
      <c r="Z38" s="225"/>
    </row>
    <row r="39" spans="2:26" s="212" customFormat="1" ht="18.75" customHeight="1">
      <c r="B39" s="252" t="s">
        <v>73</v>
      </c>
      <c r="C39" s="303" t="s">
        <v>74</v>
      </c>
      <c r="D39" s="304"/>
      <c r="E39" s="253" t="s">
        <v>20</v>
      </c>
      <c r="F39" s="296">
        <v>17000</v>
      </c>
      <c r="G39" s="297"/>
      <c r="H39" s="251">
        <f>VLOOKUP(B39,[25]P2!$C$33:$U$884,19,0)</f>
        <v>12963</v>
      </c>
      <c r="I39" s="248">
        <f t="shared" si="0"/>
        <v>14840</v>
      </c>
      <c r="J39" s="251">
        <f>VLOOKUP(B39,[25]P5!$C$33:$U$890,19,0)</f>
        <v>13009.333333333334</v>
      </c>
      <c r="K39" s="248">
        <f t="shared" si="1"/>
        <v>14893</v>
      </c>
      <c r="L39" s="251">
        <f>VLOOKUP(B39,[25]P6!$C$33:$U$890,19,0)</f>
        <v>12963</v>
      </c>
      <c r="M39" s="248">
        <f t="shared" si="2"/>
        <v>14840</v>
      </c>
      <c r="N39" s="248">
        <f t="shared" si="3"/>
        <v>15393</v>
      </c>
      <c r="O39" s="225"/>
      <c r="P39" s="225"/>
      <c r="Q39" s="225"/>
      <c r="R39" s="225"/>
      <c r="S39" s="225"/>
      <c r="T39" s="225"/>
      <c r="U39" s="225"/>
      <c r="V39" s="225"/>
      <c r="W39" s="225"/>
      <c r="X39" s="225"/>
      <c r="Y39" s="225"/>
      <c r="Z39" s="225"/>
    </row>
    <row r="40" spans="2:26" s="212" customFormat="1" ht="18.75" customHeight="1">
      <c r="B40" s="252" t="s">
        <v>75</v>
      </c>
      <c r="C40" s="303" t="s">
        <v>76</v>
      </c>
      <c r="D40" s="304"/>
      <c r="E40" s="253" t="s">
        <v>20</v>
      </c>
      <c r="F40" s="296">
        <v>110090</v>
      </c>
      <c r="G40" s="297"/>
      <c r="H40" s="251">
        <f>VLOOKUP(B40,[25]P2!$C$33:$U$884,19,0)</f>
        <v>22064</v>
      </c>
      <c r="I40" s="248">
        <f t="shared" si="0"/>
        <v>25259</v>
      </c>
      <c r="J40" s="251">
        <f>VLOOKUP(B40,[25]P5!$C$33:$U$890,19,0)</f>
        <v>22142.666666666668</v>
      </c>
      <c r="K40" s="248">
        <f t="shared" si="1"/>
        <v>25349</v>
      </c>
      <c r="L40" s="251">
        <f>VLOOKUP(B40,[25]P6!$C$33:$U$890,19,0)</f>
        <v>22064</v>
      </c>
      <c r="M40" s="248">
        <f t="shared" si="2"/>
        <v>25259</v>
      </c>
      <c r="N40" s="248">
        <f t="shared" si="3"/>
        <v>46489</v>
      </c>
      <c r="O40" s="225"/>
      <c r="P40" s="225"/>
      <c r="Q40" s="225"/>
      <c r="R40" s="225"/>
      <c r="S40" s="225"/>
      <c r="T40" s="225"/>
      <c r="U40" s="225"/>
      <c r="V40" s="225"/>
      <c r="W40" s="225"/>
      <c r="X40" s="225"/>
      <c r="Y40" s="225"/>
      <c r="Z40" s="225"/>
    </row>
    <row r="41" spans="2:26" s="212" customFormat="1" ht="18.75" customHeight="1">
      <c r="B41" s="252" t="s">
        <v>77</v>
      </c>
      <c r="C41" s="303" t="s">
        <v>76</v>
      </c>
      <c r="D41" s="304"/>
      <c r="E41" s="253" t="s">
        <v>30</v>
      </c>
      <c r="F41" s="296">
        <v>96789</v>
      </c>
      <c r="G41" s="297"/>
      <c r="H41" s="251">
        <f>VLOOKUP(B41,[25]P2!$C$33:$U$884,19,0)</f>
        <v>13387</v>
      </c>
      <c r="I41" s="248">
        <f t="shared" si="0"/>
        <v>15325</v>
      </c>
      <c r="J41" s="251">
        <f>VLOOKUP(B41,[25]P5!$C$33:$U$890,19,0)</f>
        <v>13434.666666666666</v>
      </c>
      <c r="K41" s="248">
        <f t="shared" si="1"/>
        <v>15380</v>
      </c>
      <c r="L41" s="251">
        <f>VLOOKUP(B41,[25]P6!$C$33:$U$890,19,0)</f>
        <v>13387</v>
      </c>
      <c r="M41" s="248">
        <f t="shared" si="2"/>
        <v>15325</v>
      </c>
      <c r="N41" s="248">
        <f t="shared" si="3"/>
        <v>35705</v>
      </c>
      <c r="O41" s="225"/>
      <c r="P41" s="225"/>
      <c r="Q41" s="225"/>
      <c r="R41" s="225"/>
      <c r="S41" s="225"/>
      <c r="T41" s="225"/>
      <c r="U41" s="225"/>
      <c r="V41" s="225"/>
      <c r="W41" s="225"/>
      <c r="X41" s="225"/>
      <c r="Y41" s="225"/>
      <c r="Z41" s="225"/>
    </row>
    <row r="42" spans="2:26" s="212" customFormat="1" ht="18.75" customHeight="1">
      <c r="B42" s="252" t="s">
        <v>78</v>
      </c>
      <c r="C42" s="303" t="s">
        <v>79</v>
      </c>
      <c r="D42" s="304"/>
      <c r="E42" s="253" t="s">
        <v>80</v>
      </c>
      <c r="F42" s="296">
        <v>480274</v>
      </c>
      <c r="G42" s="297"/>
      <c r="H42" s="251">
        <f>VLOOKUP(B42,[25]P2!$C$33:$U$884,19,0)</f>
        <v>185408.66666666666</v>
      </c>
      <c r="I42" s="248">
        <f t="shared" si="0"/>
        <v>212256</v>
      </c>
      <c r="J42" s="251">
        <f>VLOOKUP(B42,[25]P5!$C$33:$U$890,19,0)</f>
        <v>186070</v>
      </c>
      <c r="K42" s="248">
        <f t="shared" si="1"/>
        <v>213013</v>
      </c>
      <c r="L42" s="251">
        <f>VLOOKUP(B42,[25]P6!$C$33:$U$890,19,0)</f>
        <v>185408.66666666666</v>
      </c>
      <c r="M42" s="248">
        <f t="shared" si="2"/>
        <v>212256</v>
      </c>
      <c r="N42" s="248">
        <f t="shared" si="3"/>
        <v>279450</v>
      </c>
      <c r="O42" s="225"/>
      <c r="P42" s="225"/>
      <c r="Q42" s="225"/>
      <c r="R42" s="225"/>
      <c r="S42" s="225"/>
      <c r="T42" s="225"/>
      <c r="U42" s="225"/>
      <c r="V42" s="225"/>
      <c r="W42" s="225"/>
      <c r="X42" s="225"/>
      <c r="Y42" s="225"/>
      <c r="Z42" s="225"/>
    </row>
    <row r="43" spans="2:26" s="212" customFormat="1" ht="18.75" customHeight="1">
      <c r="B43" s="252" t="s">
        <v>81</v>
      </c>
      <c r="C43" s="303" t="s">
        <v>82</v>
      </c>
      <c r="D43" s="304"/>
      <c r="E43" s="253" t="s">
        <v>30</v>
      </c>
      <c r="F43" s="296">
        <v>7500</v>
      </c>
      <c r="G43" s="297"/>
      <c r="H43" s="251">
        <f>VLOOKUP(B43,[25]P2!$C$33:$U$884,19,0)</f>
        <v>18277</v>
      </c>
      <c r="I43" s="248">
        <f t="shared" si="0"/>
        <v>20924</v>
      </c>
      <c r="J43" s="251">
        <f>VLOOKUP(B43,[25]P5!$C$33:$U$890,19,0)</f>
        <v>18342.666666666668</v>
      </c>
      <c r="K43" s="248">
        <f t="shared" si="1"/>
        <v>20999</v>
      </c>
      <c r="L43" s="251">
        <f>VLOOKUP(B43,[25]P6!$C$33:$U$890,19,0)</f>
        <v>18277</v>
      </c>
      <c r="M43" s="248">
        <f t="shared" si="2"/>
        <v>20924</v>
      </c>
      <c r="N43" s="248">
        <f t="shared" si="3"/>
        <v>17587</v>
      </c>
      <c r="O43" s="225"/>
      <c r="P43" s="225"/>
      <c r="Q43" s="225"/>
      <c r="R43" s="225"/>
      <c r="S43" s="225"/>
      <c r="T43" s="225"/>
      <c r="U43" s="225"/>
      <c r="V43" s="225"/>
      <c r="W43" s="225"/>
      <c r="X43" s="225"/>
      <c r="Y43" s="225"/>
      <c r="Z43" s="225"/>
    </row>
    <row r="44" spans="2:26" s="212" customFormat="1" ht="18.75" customHeight="1">
      <c r="B44" s="252" t="s">
        <v>83</v>
      </c>
      <c r="C44" s="303" t="s">
        <v>84</v>
      </c>
      <c r="D44" s="304"/>
      <c r="E44" s="253" t="s">
        <v>20</v>
      </c>
      <c r="F44" s="296">
        <v>17500</v>
      </c>
      <c r="G44" s="297"/>
      <c r="H44" s="251">
        <f>VLOOKUP(B44,[25]P2!$C$33:$U$884,19,0)</f>
        <v>14788.666666666666</v>
      </c>
      <c r="I44" s="248">
        <f t="shared" si="0"/>
        <v>16930</v>
      </c>
      <c r="J44" s="251">
        <f>VLOOKUP(B44,[25]P5!$C$33:$U$890,19,0)</f>
        <v>14841</v>
      </c>
      <c r="K44" s="248">
        <f t="shared" si="1"/>
        <v>16990</v>
      </c>
      <c r="L44" s="251">
        <f>VLOOKUP(B44,[25]P6!$C$33:$U$890,19,0)</f>
        <v>14788.666666666666</v>
      </c>
      <c r="M44" s="248">
        <f t="shared" si="2"/>
        <v>16930</v>
      </c>
      <c r="N44" s="248">
        <f t="shared" si="3"/>
        <v>17088</v>
      </c>
      <c r="O44" s="225"/>
      <c r="P44" s="225"/>
      <c r="Q44" s="225"/>
      <c r="R44" s="225"/>
      <c r="S44" s="225"/>
      <c r="T44" s="225"/>
      <c r="U44" s="225"/>
      <c r="V44" s="225"/>
      <c r="W44" s="225"/>
      <c r="X44" s="225"/>
      <c r="Y44" s="225"/>
      <c r="Z44" s="225"/>
    </row>
    <row r="45" spans="2:26" s="212" customFormat="1" ht="18.75" customHeight="1">
      <c r="B45" s="252" t="s">
        <v>85</v>
      </c>
      <c r="C45" s="303" t="s">
        <v>86</v>
      </c>
      <c r="D45" s="304"/>
      <c r="E45" s="253" t="s">
        <v>20</v>
      </c>
      <c r="F45" s="296">
        <v>24000</v>
      </c>
      <c r="G45" s="297"/>
      <c r="H45" s="251">
        <f>VLOOKUP(B45,[25]P2!$C$33:$U$884,19,0)</f>
        <v>13887.333333333334</v>
      </c>
      <c r="I45" s="248">
        <f t="shared" si="0"/>
        <v>15898</v>
      </c>
      <c r="J45" s="251">
        <f>VLOOKUP(B45,[25]P5!$C$33:$U$890,19,0)</f>
        <v>13936.666666666666</v>
      </c>
      <c r="K45" s="248">
        <f t="shared" si="1"/>
        <v>15955</v>
      </c>
      <c r="L45" s="251">
        <f>VLOOKUP(B45,[25]P6!$C$33:$U$890,19,0)</f>
        <v>13887.333333333334</v>
      </c>
      <c r="M45" s="248">
        <f t="shared" si="2"/>
        <v>15898</v>
      </c>
      <c r="N45" s="248">
        <f t="shared" si="3"/>
        <v>17938</v>
      </c>
      <c r="O45" s="225"/>
      <c r="P45" s="225"/>
      <c r="Q45" s="225"/>
      <c r="R45" s="225"/>
      <c r="S45" s="225"/>
      <c r="T45" s="225"/>
      <c r="U45" s="225"/>
      <c r="V45" s="225"/>
      <c r="W45" s="225"/>
      <c r="X45" s="225"/>
      <c r="Y45" s="225"/>
      <c r="Z45" s="225"/>
    </row>
    <row r="46" spans="2:26" s="212" customFormat="1" ht="18.75" customHeight="1">
      <c r="B46" s="252" t="s">
        <v>87</v>
      </c>
      <c r="C46" s="303" t="s">
        <v>88</v>
      </c>
      <c r="D46" s="304"/>
      <c r="E46" s="253" t="s">
        <v>20</v>
      </c>
      <c r="F46" s="296">
        <v>66879</v>
      </c>
      <c r="G46" s="297"/>
      <c r="H46" s="251">
        <f>VLOOKUP(B46,[25]P2!$C$33:$U$884,19,0)</f>
        <v>14366.666666666666</v>
      </c>
      <c r="I46" s="248">
        <f t="shared" si="0"/>
        <v>16447</v>
      </c>
      <c r="J46" s="251">
        <f>VLOOKUP(B46,[25]P5!$C$33:$U$890,19,0)</f>
        <v>14417.666666666666</v>
      </c>
      <c r="K46" s="248">
        <f t="shared" si="1"/>
        <v>16505</v>
      </c>
      <c r="L46" s="251">
        <f>VLOOKUP(B46,[25]P6!$C$33:$U$890,19,0)</f>
        <v>14366.666666666666</v>
      </c>
      <c r="M46" s="248">
        <f t="shared" si="2"/>
        <v>16447</v>
      </c>
      <c r="N46" s="248">
        <f t="shared" si="3"/>
        <v>29070</v>
      </c>
      <c r="O46" s="225"/>
      <c r="P46" s="225"/>
      <c r="Q46" s="225"/>
      <c r="R46" s="225"/>
      <c r="S46" s="225"/>
      <c r="T46" s="225"/>
      <c r="U46" s="225"/>
      <c r="V46" s="225"/>
      <c r="W46" s="225"/>
      <c r="X46" s="225"/>
      <c r="Y46" s="225"/>
      <c r="Z46" s="225"/>
    </row>
    <row r="47" spans="2:26" s="212" customFormat="1" ht="18.75" customHeight="1">
      <c r="B47" s="252" t="s">
        <v>89</v>
      </c>
      <c r="C47" s="303" t="s">
        <v>90</v>
      </c>
      <c r="D47" s="304"/>
      <c r="E47" s="253" t="s">
        <v>20</v>
      </c>
      <c r="F47" s="296">
        <v>17800</v>
      </c>
      <c r="G47" s="297"/>
      <c r="H47" s="251">
        <f>VLOOKUP(B47,[25]P2!$C$33:$U$884,19,0)</f>
        <v>17999</v>
      </c>
      <c r="I47" s="248">
        <f t="shared" si="0"/>
        <v>20605</v>
      </c>
      <c r="J47" s="251">
        <f>VLOOKUP(B47,[25]P5!$C$33:$U$890,19,0)</f>
        <v>18063.333333333332</v>
      </c>
      <c r="K47" s="248">
        <f t="shared" si="1"/>
        <v>20679</v>
      </c>
      <c r="L47" s="251">
        <f>VLOOKUP(B47,[25]P6!$C$33:$U$890,19,0)</f>
        <v>17999</v>
      </c>
      <c r="M47" s="248">
        <f t="shared" si="2"/>
        <v>20605</v>
      </c>
      <c r="N47" s="248">
        <f t="shared" si="3"/>
        <v>19922</v>
      </c>
      <c r="O47" s="225"/>
      <c r="P47" s="225"/>
      <c r="Q47" s="225"/>
      <c r="R47" s="225"/>
      <c r="S47" s="225"/>
      <c r="T47" s="225"/>
      <c r="U47" s="225"/>
      <c r="V47" s="225"/>
      <c r="W47" s="225"/>
      <c r="X47" s="225"/>
      <c r="Y47" s="225"/>
      <c r="Z47" s="225"/>
    </row>
    <row r="48" spans="2:26" s="212" customFormat="1" ht="18.75" customHeight="1">
      <c r="B48" s="252" t="s">
        <v>91</v>
      </c>
      <c r="C48" s="303" t="s">
        <v>92</v>
      </c>
      <c r="D48" s="304"/>
      <c r="E48" s="253" t="s">
        <v>93</v>
      </c>
      <c r="F48" s="296">
        <v>18900</v>
      </c>
      <c r="G48" s="297"/>
      <c r="H48" s="251">
        <f>VLOOKUP(B48,[25]P2!$C$33:$U$884,19,0)</f>
        <v>2451.3333333333335</v>
      </c>
      <c r="I48" s="248">
        <f t="shared" si="0"/>
        <v>2806</v>
      </c>
      <c r="J48" s="251">
        <f>VLOOKUP(B48,[25]P5!$C$33:$U$890,19,0)</f>
        <v>2460</v>
      </c>
      <c r="K48" s="248">
        <f t="shared" si="1"/>
        <v>2816</v>
      </c>
      <c r="L48" s="251">
        <f>VLOOKUP(B48,[25]P6!$C$33:$U$890,19,0)</f>
        <v>2451.3333333333335</v>
      </c>
      <c r="M48" s="248">
        <f t="shared" si="2"/>
        <v>2806</v>
      </c>
      <c r="N48" s="248">
        <f t="shared" si="3"/>
        <v>6832</v>
      </c>
      <c r="O48" s="225"/>
      <c r="P48" s="225"/>
      <c r="Q48" s="225"/>
      <c r="R48" s="225"/>
      <c r="S48" s="225"/>
      <c r="T48" s="225"/>
      <c r="U48" s="225"/>
      <c r="V48" s="225"/>
      <c r="W48" s="225"/>
      <c r="X48" s="225"/>
      <c r="Y48" s="225"/>
      <c r="Z48" s="225"/>
    </row>
    <row r="49" spans="2:26" s="212" customFormat="1" ht="18.75" customHeight="1">
      <c r="B49" s="252" t="s">
        <v>94</v>
      </c>
      <c r="C49" s="303" t="s">
        <v>95</v>
      </c>
      <c r="D49" s="304"/>
      <c r="E49" s="253" t="s">
        <v>20</v>
      </c>
      <c r="F49" s="296">
        <v>35900</v>
      </c>
      <c r="G49" s="297"/>
      <c r="H49" s="251">
        <f>VLOOKUP(B49,[25]P2!$C$33:$U$884,19,0)</f>
        <v>10825</v>
      </c>
      <c r="I49" s="248">
        <f t="shared" si="0"/>
        <v>12392</v>
      </c>
      <c r="J49" s="251">
        <f>VLOOKUP(B49,[25]P5!$C$33:$U$890,19,0)</f>
        <v>10864</v>
      </c>
      <c r="K49" s="248">
        <f t="shared" si="1"/>
        <v>12437</v>
      </c>
      <c r="L49" s="251">
        <f>VLOOKUP(B49,[25]P6!$C$33:$U$890,19,0)</f>
        <v>10825</v>
      </c>
      <c r="M49" s="248">
        <f t="shared" si="2"/>
        <v>12392</v>
      </c>
      <c r="N49" s="248">
        <f t="shared" si="3"/>
        <v>18280</v>
      </c>
      <c r="O49" s="225"/>
      <c r="P49" s="225"/>
      <c r="Q49" s="225"/>
      <c r="R49" s="225"/>
      <c r="S49" s="225"/>
      <c r="T49" s="225"/>
      <c r="U49" s="225"/>
      <c r="V49" s="225"/>
      <c r="W49" s="225"/>
      <c r="X49" s="225"/>
      <c r="Y49" s="225"/>
      <c r="Z49" s="225"/>
    </row>
    <row r="50" spans="2:26" s="212" customFormat="1" ht="18.75" customHeight="1">
      <c r="B50" s="252" t="s">
        <v>96</v>
      </c>
      <c r="C50" s="303" t="s">
        <v>97</v>
      </c>
      <c r="D50" s="304"/>
      <c r="E50" s="253" t="s">
        <v>20</v>
      </c>
      <c r="F50" s="296">
        <v>127980</v>
      </c>
      <c r="G50" s="297"/>
      <c r="H50" s="251">
        <f>VLOOKUP(B50,[25]P2!$C$33:$U$884,19,0)</f>
        <v>70867.333333333328</v>
      </c>
      <c r="I50" s="248">
        <f t="shared" si="0"/>
        <v>81129</v>
      </c>
      <c r="J50" s="251">
        <f>VLOOKUP(B50,[25]P5!$C$33:$U$890,19,0)</f>
        <v>71120</v>
      </c>
      <c r="K50" s="248">
        <f t="shared" si="1"/>
        <v>81418</v>
      </c>
      <c r="L50" s="251">
        <f>VLOOKUP(B50,[25]P6!$C$33:$U$890,19,0)</f>
        <v>70867.333333333328</v>
      </c>
      <c r="M50" s="248">
        <f t="shared" si="2"/>
        <v>81129</v>
      </c>
      <c r="N50" s="248">
        <f t="shared" si="3"/>
        <v>92914</v>
      </c>
      <c r="O50" s="225"/>
      <c r="P50" s="225"/>
      <c r="Q50" s="225"/>
      <c r="R50" s="225"/>
      <c r="S50" s="225"/>
      <c r="T50" s="225"/>
      <c r="U50" s="225"/>
      <c r="V50" s="225"/>
      <c r="W50" s="225"/>
      <c r="X50" s="225"/>
      <c r="Y50" s="225"/>
      <c r="Z50" s="225"/>
    </row>
    <row r="51" spans="2:26" s="212" customFormat="1" ht="18.75" customHeight="1">
      <c r="B51" s="252" t="s">
        <v>98</v>
      </c>
      <c r="C51" s="303" t="s">
        <v>99</v>
      </c>
      <c r="D51" s="304"/>
      <c r="E51" s="253" t="s">
        <v>20</v>
      </c>
      <c r="F51" s="296">
        <v>16900</v>
      </c>
      <c r="G51" s="297"/>
      <c r="H51" s="251">
        <f>VLOOKUP(B51,[25]P2!$C$33:$U$884,19,0)</f>
        <v>94024.333333333328</v>
      </c>
      <c r="I51" s="248">
        <f t="shared" si="0"/>
        <v>107639</v>
      </c>
      <c r="J51" s="251">
        <f>VLOOKUP(B51,[25]P5!$C$33:$U$890,19,0)</f>
        <v>94359.666666666672</v>
      </c>
      <c r="K51" s="248">
        <f t="shared" si="1"/>
        <v>108023</v>
      </c>
      <c r="L51" s="251">
        <f>VLOOKUP(B51,[25]P6!$C$33:$U$890,19,0)</f>
        <v>94024.333333333328</v>
      </c>
      <c r="M51" s="248">
        <f t="shared" si="2"/>
        <v>107639</v>
      </c>
      <c r="N51" s="248">
        <f t="shared" si="3"/>
        <v>85050</v>
      </c>
      <c r="O51" s="225"/>
      <c r="P51" s="225"/>
      <c r="Q51" s="225"/>
      <c r="R51" s="225"/>
      <c r="S51" s="225"/>
      <c r="T51" s="225"/>
      <c r="U51" s="225"/>
      <c r="V51" s="225"/>
      <c r="W51" s="225"/>
      <c r="X51" s="225"/>
      <c r="Y51" s="225"/>
      <c r="Z51" s="225"/>
    </row>
    <row r="52" spans="2:26" s="212" customFormat="1" ht="18.75" customHeight="1">
      <c r="B52" s="252" t="s">
        <v>100</v>
      </c>
      <c r="C52" s="303" t="s">
        <v>101</v>
      </c>
      <c r="D52" s="304"/>
      <c r="E52" s="253" t="s">
        <v>20</v>
      </c>
      <c r="F52" s="296">
        <v>16700</v>
      </c>
      <c r="G52" s="297"/>
      <c r="H52" s="251">
        <f>VLOOKUP(B52,[25]P2!$C$33:$U$884,19,0)</f>
        <v>18683.666666666668</v>
      </c>
      <c r="I52" s="248">
        <f t="shared" si="0"/>
        <v>21389</v>
      </c>
      <c r="J52" s="251">
        <f>VLOOKUP(B52,[25]P5!$C$33:$U$890,19,0)</f>
        <v>18750.333333333332</v>
      </c>
      <c r="K52" s="248">
        <f t="shared" si="1"/>
        <v>21465</v>
      </c>
      <c r="L52" s="251">
        <f>VLOOKUP(B52,[25]P6!$C$33:$U$890,19,0)</f>
        <v>18683.666666666668</v>
      </c>
      <c r="M52" s="248">
        <f t="shared" si="2"/>
        <v>21389</v>
      </c>
      <c r="N52" s="248">
        <f t="shared" si="3"/>
        <v>20236</v>
      </c>
      <c r="O52" s="225"/>
      <c r="P52" s="225"/>
      <c r="Q52" s="225"/>
      <c r="R52" s="225"/>
      <c r="S52" s="225"/>
      <c r="T52" s="225"/>
      <c r="U52" s="225"/>
      <c r="V52" s="225"/>
      <c r="W52" s="225"/>
      <c r="X52" s="225"/>
      <c r="Y52" s="225"/>
      <c r="Z52" s="225"/>
    </row>
    <row r="53" spans="2:26" s="212" customFormat="1" ht="18.75" customHeight="1">
      <c r="B53" s="252" t="s">
        <v>102</v>
      </c>
      <c r="C53" s="303" t="s">
        <v>103</v>
      </c>
      <c r="D53" s="304"/>
      <c r="E53" s="253" t="s">
        <v>30</v>
      </c>
      <c r="F53" s="296">
        <v>23870</v>
      </c>
      <c r="G53" s="297"/>
      <c r="H53" s="251">
        <f>VLOOKUP(B53,[25]P2!$C$33:$U$884,19,0)</f>
        <v>8458.6666666666661</v>
      </c>
      <c r="I53" s="248">
        <f t="shared" si="0"/>
        <v>9683</v>
      </c>
      <c r="J53" s="251">
        <f>VLOOKUP(B53,[25]P5!$C$33:$U$890,19,0)</f>
        <v>8488.6666666666661</v>
      </c>
      <c r="K53" s="248">
        <f t="shared" si="1"/>
        <v>9718</v>
      </c>
      <c r="L53" s="251">
        <f>VLOOKUP(B53,[25]P6!$C$33:$U$890,19,0)</f>
        <v>8458.6666666666661</v>
      </c>
      <c r="M53" s="248">
        <f t="shared" si="2"/>
        <v>9683</v>
      </c>
      <c r="N53" s="248">
        <f t="shared" si="3"/>
        <v>13239</v>
      </c>
      <c r="O53" s="225"/>
      <c r="P53" s="225"/>
      <c r="Q53" s="225"/>
      <c r="R53" s="225"/>
      <c r="S53" s="225"/>
      <c r="T53" s="225"/>
      <c r="U53" s="225"/>
      <c r="V53" s="225"/>
      <c r="W53" s="225"/>
      <c r="X53" s="225"/>
      <c r="Y53" s="225"/>
      <c r="Z53" s="225"/>
    </row>
    <row r="54" spans="2:26" s="212" customFormat="1" ht="18.75" customHeight="1">
      <c r="B54" s="252" t="s">
        <v>104</v>
      </c>
      <c r="C54" s="303" t="s">
        <v>105</v>
      </c>
      <c r="D54" s="304"/>
      <c r="E54" s="253" t="s">
        <v>20</v>
      </c>
      <c r="F54" s="296">
        <v>86789</v>
      </c>
      <c r="G54" s="297"/>
      <c r="H54" s="251">
        <f>VLOOKUP(B54,[25]P2!$C$33:$U$884,19,0)</f>
        <v>11563.666666666666</v>
      </c>
      <c r="I54" s="248">
        <f t="shared" si="0"/>
        <v>13238</v>
      </c>
      <c r="J54" s="251">
        <f>VLOOKUP(B54,[25]P5!$C$33:$U$890,19,0)</f>
        <v>11604.666666666666</v>
      </c>
      <c r="K54" s="248">
        <f t="shared" si="1"/>
        <v>13285</v>
      </c>
      <c r="L54" s="251">
        <f>VLOOKUP(B54,[25]P6!$C$33:$U$890,19,0)</f>
        <v>11563.666666666666</v>
      </c>
      <c r="M54" s="248">
        <f t="shared" si="2"/>
        <v>13238</v>
      </c>
      <c r="N54" s="248">
        <f t="shared" si="3"/>
        <v>31638</v>
      </c>
      <c r="O54" s="225"/>
      <c r="P54" s="225"/>
      <c r="Q54" s="225"/>
      <c r="R54" s="225"/>
      <c r="S54" s="225"/>
      <c r="T54" s="225"/>
      <c r="U54" s="225"/>
      <c r="V54" s="225"/>
      <c r="W54" s="225"/>
      <c r="X54" s="225"/>
      <c r="Y54" s="225"/>
      <c r="Z54" s="225"/>
    </row>
    <row r="55" spans="2:26" s="212" customFormat="1" ht="23.25" customHeight="1">
      <c r="B55" s="252" t="s">
        <v>106</v>
      </c>
      <c r="C55" s="303" t="s">
        <v>107</v>
      </c>
      <c r="D55" s="304"/>
      <c r="E55" s="253" t="s">
        <v>25</v>
      </c>
      <c r="F55" s="296">
        <v>680000</v>
      </c>
      <c r="G55" s="297"/>
      <c r="H55" s="251">
        <f>VLOOKUP(B55,[25]P2!$C$33:$U$884,19,0)</f>
        <v>14172.666666666666</v>
      </c>
      <c r="I55" s="248">
        <f t="shared" si="0"/>
        <v>16225</v>
      </c>
      <c r="J55" s="251">
        <f>VLOOKUP(B55,[25]P5!$C$33:$U$890,19,0)</f>
        <v>14223.333333333334</v>
      </c>
      <c r="K55" s="248">
        <f t="shared" si="1"/>
        <v>16283</v>
      </c>
      <c r="L55" s="251">
        <f>VLOOKUP(B55,[25]P6!$C$33:$U$890,19,0)</f>
        <v>14172.666666666666</v>
      </c>
      <c r="M55" s="248">
        <f t="shared" si="2"/>
        <v>16225</v>
      </c>
      <c r="N55" s="248">
        <f t="shared" si="3"/>
        <v>182183</v>
      </c>
      <c r="O55" s="225"/>
      <c r="P55" s="225"/>
      <c r="Q55" s="225"/>
      <c r="R55" s="225"/>
      <c r="S55" s="225"/>
      <c r="T55" s="225"/>
      <c r="U55" s="225"/>
      <c r="V55" s="225"/>
      <c r="W55" s="225"/>
      <c r="X55" s="225"/>
      <c r="Y55" s="225"/>
      <c r="Z55" s="225"/>
    </row>
    <row r="56" spans="2:26" s="212" customFormat="1" ht="18.75" customHeight="1">
      <c r="B56" s="252" t="s">
        <v>108</v>
      </c>
      <c r="C56" s="303" t="s">
        <v>109</v>
      </c>
      <c r="D56" s="304"/>
      <c r="E56" s="253" t="s">
        <v>25</v>
      </c>
      <c r="F56" s="296">
        <v>840000</v>
      </c>
      <c r="G56" s="297"/>
      <c r="H56" s="251">
        <f>VLOOKUP(B56,[25]P2!$C$33:$U$884,19,0)</f>
        <v>13033.333333333334</v>
      </c>
      <c r="I56" s="248">
        <f t="shared" si="0"/>
        <v>14921</v>
      </c>
      <c r="J56" s="251">
        <f>VLOOKUP(B56,[25]P5!$C$33:$U$890,19,0)</f>
        <v>13079.666666666666</v>
      </c>
      <c r="K56" s="248">
        <f t="shared" si="1"/>
        <v>14974</v>
      </c>
      <c r="L56" s="251">
        <f>VLOOKUP(B56,[25]P6!$C$33:$U$890,19,0)</f>
        <v>13033.333333333334</v>
      </c>
      <c r="M56" s="248">
        <f t="shared" si="2"/>
        <v>14921</v>
      </c>
      <c r="N56" s="248">
        <f t="shared" si="3"/>
        <v>221204</v>
      </c>
      <c r="O56" s="225"/>
      <c r="P56" s="225"/>
      <c r="Q56" s="225"/>
      <c r="R56" s="225"/>
      <c r="S56" s="225"/>
      <c r="T56" s="225"/>
      <c r="U56" s="225"/>
      <c r="V56" s="225"/>
      <c r="W56" s="225"/>
      <c r="X56" s="225"/>
      <c r="Y56" s="225"/>
      <c r="Z56" s="225"/>
    </row>
    <row r="57" spans="2:26" s="212" customFormat="1" ht="18.75" customHeight="1">
      <c r="B57" s="252" t="s">
        <v>110</v>
      </c>
      <c r="C57" s="303" t="s">
        <v>111</v>
      </c>
      <c r="D57" s="304"/>
      <c r="E57" s="253" t="s">
        <v>25</v>
      </c>
      <c r="F57" s="296">
        <v>23090</v>
      </c>
      <c r="G57" s="297"/>
      <c r="H57" s="251">
        <f>VLOOKUP(B57,[25]P2!$C$33:$U$884,19,0)</f>
        <v>11342</v>
      </c>
      <c r="I57" s="248">
        <f t="shared" si="0"/>
        <v>12984</v>
      </c>
      <c r="J57" s="251">
        <f>VLOOKUP(B57,[25]P5!$C$33:$U$890,19,0)</f>
        <v>11382.333333333334</v>
      </c>
      <c r="K57" s="248">
        <f t="shared" si="1"/>
        <v>13030</v>
      </c>
      <c r="L57" s="251">
        <f>VLOOKUP(B57,[25]P6!$C$33:$U$890,19,0)</f>
        <v>11342</v>
      </c>
      <c r="M57" s="248">
        <f t="shared" si="2"/>
        <v>12984</v>
      </c>
      <c r="N57" s="248">
        <f t="shared" si="3"/>
        <v>15522</v>
      </c>
      <c r="O57" s="225"/>
      <c r="P57" s="225"/>
      <c r="Q57" s="225"/>
      <c r="R57" s="225"/>
      <c r="S57" s="225"/>
      <c r="T57" s="225"/>
      <c r="U57" s="225"/>
      <c r="V57" s="225"/>
      <c r="W57" s="225"/>
      <c r="X57" s="225"/>
      <c r="Y57" s="225"/>
      <c r="Z57" s="225"/>
    </row>
    <row r="58" spans="2:26" s="212" customFormat="1" ht="18.75" customHeight="1">
      <c r="B58" s="252" t="s">
        <v>112</v>
      </c>
      <c r="C58" s="303" t="s">
        <v>113</v>
      </c>
      <c r="D58" s="304"/>
      <c r="E58" s="253" t="s">
        <v>25</v>
      </c>
      <c r="F58" s="296">
        <v>6700</v>
      </c>
      <c r="G58" s="297"/>
      <c r="H58" s="251">
        <f>VLOOKUP(B58,[25]P2!$C$33:$U$884,19,0)</f>
        <v>5972.333333333333</v>
      </c>
      <c r="I58" s="248">
        <f t="shared" si="0"/>
        <v>6837</v>
      </c>
      <c r="J58" s="251">
        <f>VLOOKUP(B58,[25]P5!$C$33:$U$890,19,0)</f>
        <v>5993.666666666667</v>
      </c>
      <c r="K58" s="248">
        <f t="shared" si="1"/>
        <v>6862</v>
      </c>
      <c r="L58" s="251">
        <f>VLOOKUP(B58,[25]P6!$C$33:$U$890,19,0)</f>
        <v>5972.333333333333</v>
      </c>
      <c r="M58" s="248">
        <f t="shared" si="2"/>
        <v>6837</v>
      </c>
      <c r="N58" s="248">
        <f t="shared" si="3"/>
        <v>6809</v>
      </c>
      <c r="O58" s="225"/>
      <c r="P58" s="225"/>
      <c r="Q58" s="225"/>
      <c r="R58" s="225"/>
      <c r="S58" s="225"/>
      <c r="T58" s="225"/>
      <c r="U58" s="225"/>
      <c r="V58" s="225"/>
      <c r="W58" s="225"/>
      <c r="X58" s="225"/>
      <c r="Y58" s="225"/>
      <c r="Z58" s="225"/>
    </row>
    <row r="59" spans="2:26" s="212" customFormat="1" ht="23.25" customHeight="1">
      <c r="B59" s="252" t="s">
        <v>114</v>
      </c>
      <c r="C59" s="303" t="s">
        <v>115</v>
      </c>
      <c r="D59" s="304"/>
      <c r="E59" s="253" t="s">
        <v>80</v>
      </c>
      <c r="F59" s="296">
        <v>16504</v>
      </c>
      <c r="G59" s="297"/>
      <c r="H59" s="251">
        <f>VLOOKUP(B59,[25]P2!$C$33:$U$884,19,0)</f>
        <v>49055.666666666664</v>
      </c>
      <c r="I59" s="248">
        <f t="shared" si="0"/>
        <v>56159</v>
      </c>
      <c r="J59" s="251">
        <f>VLOOKUP(B59,[25]P5!$C$33:$U$890,19,0)</f>
        <v>49230.666666666664</v>
      </c>
      <c r="K59" s="248">
        <f t="shared" si="1"/>
        <v>56359</v>
      </c>
      <c r="L59" s="251">
        <f>VLOOKUP(B59,[25]P6!$C$33:$U$890,19,0)</f>
        <v>49055.666666666664</v>
      </c>
      <c r="M59" s="248">
        <f t="shared" si="2"/>
        <v>56159</v>
      </c>
      <c r="N59" s="248">
        <f t="shared" si="3"/>
        <v>46295</v>
      </c>
      <c r="O59" s="225"/>
      <c r="P59" s="225"/>
      <c r="Q59" s="225"/>
      <c r="R59" s="225"/>
      <c r="S59" s="225"/>
      <c r="T59" s="225"/>
      <c r="U59" s="225"/>
      <c r="V59" s="225"/>
      <c r="W59" s="225"/>
      <c r="X59" s="225"/>
      <c r="Y59" s="225"/>
      <c r="Z59" s="225"/>
    </row>
    <row r="60" spans="2:26" s="212" customFormat="1" ht="18.75" customHeight="1">
      <c r="B60" s="252" t="s">
        <v>116</v>
      </c>
      <c r="C60" s="303" t="s">
        <v>117</v>
      </c>
      <c r="D60" s="304"/>
      <c r="E60" s="253" t="s">
        <v>25</v>
      </c>
      <c r="F60" s="296">
        <v>58600</v>
      </c>
      <c r="G60" s="297"/>
      <c r="H60" s="251">
        <f>VLOOKUP(B60,[25]P2!$C$33:$U$884,19,0)</f>
        <v>11780</v>
      </c>
      <c r="I60" s="248">
        <f t="shared" si="0"/>
        <v>13486</v>
      </c>
      <c r="J60" s="251">
        <f>VLOOKUP(B60,[25]P5!$C$33:$U$890,19,0)</f>
        <v>11822</v>
      </c>
      <c r="K60" s="248">
        <f t="shared" si="1"/>
        <v>13534</v>
      </c>
      <c r="L60" s="251">
        <f>VLOOKUP(B60,[25]P6!$C$33:$U$890,19,0)</f>
        <v>11780</v>
      </c>
      <c r="M60" s="248">
        <f t="shared" si="2"/>
        <v>13486</v>
      </c>
      <c r="N60" s="248">
        <f t="shared" si="3"/>
        <v>24777</v>
      </c>
      <c r="O60" s="225"/>
      <c r="P60" s="225"/>
      <c r="Q60" s="225"/>
      <c r="R60" s="225"/>
      <c r="S60" s="225"/>
      <c r="T60" s="225"/>
      <c r="U60" s="225"/>
      <c r="V60" s="225"/>
      <c r="W60" s="225"/>
      <c r="X60" s="225"/>
      <c r="Y60" s="225"/>
      <c r="Z60" s="225"/>
    </row>
    <row r="61" spans="2:26" s="212" customFormat="1" ht="18.75" customHeight="1">
      <c r="B61" s="252" t="s">
        <v>118</v>
      </c>
      <c r="C61" s="303" t="s">
        <v>119</v>
      </c>
      <c r="D61" s="304"/>
      <c r="E61" s="253" t="s">
        <v>25</v>
      </c>
      <c r="F61" s="296">
        <v>75000</v>
      </c>
      <c r="G61" s="297"/>
      <c r="H61" s="251">
        <f>VLOOKUP(B61,[25]P2!$C$33:$U$884,19,0)</f>
        <v>14914.666666666666</v>
      </c>
      <c r="I61" s="248">
        <f t="shared" si="0"/>
        <v>17074</v>
      </c>
      <c r="J61" s="251">
        <f>VLOOKUP(B61,[25]P5!$C$33:$U$890,19,0)</f>
        <v>14968</v>
      </c>
      <c r="K61" s="248">
        <f t="shared" si="1"/>
        <v>17135</v>
      </c>
      <c r="L61" s="251">
        <f>VLOOKUP(B61,[25]P6!$C$33:$U$890,19,0)</f>
        <v>14914.666666666666</v>
      </c>
      <c r="M61" s="248">
        <f t="shared" si="2"/>
        <v>17074</v>
      </c>
      <c r="N61" s="248">
        <f t="shared" si="3"/>
        <v>31571</v>
      </c>
      <c r="O61" s="225"/>
      <c r="P61" s="225"/>
      <c r="Q61" s="225"/>
      <c r="R61" s="225"/>
      <c r="S61" s="225"/>
      <c r="T61" s="225"/>
      <c r="U61" s="225"/>
      <c r="V61" s="225"/>
      <c r="W61" s="225"/>
      <c r="X61" s="225"/>
      <c r="Y61" s="225"/>
      <c r="Z61" s="225"/>
    </row>
    <row r="62" spans="2:26" s="212" customFormat="1" ht="18.75" customHeight="1">
      <c r="B62" s="252" t="s">
        <v>120</v>
      </c>
      <c r="C62" s="303" t="s">
        <v>121</v>
      </c>
      <c r="D62" s="304"/>
      <c r="E62" s="253" t="s">
        <v>80</v>
      </c>
      <c r="F62" s="296">
        <v>65700</v>
      </c>
      <c r="G62" s="297"/>
      <c r="H62" s="251">
        <f>VLOOKUP(B62,[25]P2!$C$33:$U$884,19,0)</f>
        <v>216051.33333333334</v>
      </c>
      <c r="I62" s="248">
        <f t="shared" si="0"/>
        <v>247336</v>
      </c>
      <c r="J62" s="251">
        <f>VLOOKUP(B62,[25]P5!$C$33:$U$890,19,0)</f>
        <v>216821.66666666666</v>
      </c>
      <c r="K62" s="248">
        <f t="shared" si="1"/>
        <v>248217</v>
      </c>
      <c r="L62" s="251">
        <f>VLOOKUP(B62,[25]P6!$C$33:$U$890,19,0)</f>
        <v>216051.33333333334</v>
      </c>
      <c r="M62" s="248">
        <f t="shared" si="2"/>
        <v>247336</v>
      </c>
      <c r="N62" s="248">
        <f t="shared" si="3"/>
        <v>202147</v>
      </c>
      <c r="O62" s="225"/>
      <c r="P62" s="225"/>
      <c r="Q62" s="225"/>
      <c r="R62" s="225"/>
      <c r="S62" s="225"/>
      <c r="T62" s="225"/>
      <c r="U62" s="225"/>
      <c r="V62" s="225"/>
      <c r="W62" s="225"/>
      <c r="X62" s="225"/>
      <c r="Y62" s="225"/>
      <c r="Z62" s="225"/>
    </row>
    <row r="63" spans="2:26" s="212" customFormat="1" ht="18.75" customHeight="1">
      <c r="B63" s="252" t="s">
        <v>122</v>
      </c>
      <c r="C63" s="303" t="s">
        <v>123</v>
      </c>
      <c r="D63" s="304"/>
      <c r="E63" s="253" t="s">
        <v>20</v>
      </c>
      <c r="F63" s="296">
        <v>13000</v>
      </c>
      <c r="G63" s="297"/>
      <c r="H63" s="251">
        <f>VLOOKUP(B63,[25]P2!$C$33:$U$884,19,0)</f>
        <v>4658.666666666667</v>
      </c>
      <c r="I63" s="248">
        <f t="shared" si="0"/>
        <v>5333</v>
      </c>
      <c r="J63" s="251">
        <f>VLOOKUP(B63,[25]P5!$C$33:$U$890,19,0)</f>
        <v>4675.333333333333</v>
      </c>
      <c r="K63" s="248">
        <f t="shared" si="1"/>
        <v>5352</v>
      </c>
      <c r="L63" s="251">
        <f>VLOOKUP(B63,[25]P6!$C$33:$U$890,19,0)</f>
        <v>4658.666666666667</v>
      </c>
      <c r="M63" s="248">
        <f t="shared" si="2"/>
        <v>5333</v>
      </c>
      <c r="N63" s="248">
        <f t="shared" si="3"/>
        <v>7255</v>
      </c>
      <c r="O63" s="225"/>
      <c r="P63" s="225"/>
      <c r="Q63" s="225"/>
      <c r="R63" s="225"/>
      <c r="S63" s="225"/>
      <c r="T63" s="225"/>
      <c r="U63" s="225"/>
      <c r="V63" s="225"/>
      <c r="W63" s="225"/>
      <c r="X63" s="225"/>
      <c r="Y63" s="225"/>
      <c r="Z63" s="225"/>
    </row>
    <row r="64" spans="2:26" s="212" customFormat="1" ht="18.75" customHeight="1">
      <c r="B64" s="252" t="s">
        <v>124</v>
      </c>
      <c r="C64" s="303" t="s">
        <v>125</v>
      </c>
      <c r="D64" s="304"/>
      <c r="E64" s="253" t="s">
        <v>25</v>
      </c>
      <c r="F64" s="296">
        <v>250000</v>
      </c>
      <c r="G64" s="297"/>
      <c r="H64" s="251">
        <f>VLOOKUP(B64,[25]P2!$C$33:$U$884,19,0)</f>
        <v>54280.333333333336</v>
      </c>
      <c r="I64" s="248">
        <f t="shared" si="0"/>
        <v>62140</v>
      </c>
      <c r="J64" s="251">
        <f>VLOOKUP(B64,[25]P5!$C$33:$U$890,19,0)</f>
        <v>54473.666666666664</v>
      </c>
      <c r="K64" s="248">
        <f t="shared" si="1"/>
        <v>62361</v>
      </c>
      <c r="L64" s="251">
        <f>VLOOKUP(B64,[25]P6!$C$33:$U$890,19,0)</f>
        <v>54280.333333333336</v>
      </c>
      <c r="M64" s="248">
        <f t="shared" si="2"/>
        <v>62140</v>
      </c>
      <c r="N64" s="248">
        <f t="shared" si="3"/>
        <v>109160</v>
      </c>
      <c r="O64" s="225"/>
      <c r="P64" s="225"/>
      <c r="Q64" s="225"/>
      <c r="R64" s="225"/>
      <c r="S64" s="225"/>
      <c r="T64" s="225"/>
      <c r="U64" s="225"/>
      <c r="V64" s="225"/>
      <c r="W64" s="225"/>
      <c r="X64" s="225"/>
      <c r="Y64" s="225"/>
      <c r="Z64" s="225"/>
    </row>
    <row r="65" spans="2:26" s="212" customFormat="1" ht="18.75" customHeight="1">
      <c r="B65" s="252" t="s">
        <v>126</v>
      </c>
      <c r="C65" s="303" t="s">
        <v>127</v>
      </c>
      <c r="D65" s="304"/>
      <c r="E65" s="253" t="s">
        <v>25</v>
      </c>
      <c r="F65" s="296">
        <v>350000</v>
      </c>
      <c r="G65" s="297"/>
      <c r="H65" s="251">
        <f>VLOOKUP(B65,[25]P2!$C$33:$U$884,19,0)</f>
        <v>25510.333333333332</v>
      </c>
      <c r="I65" s="248">
        <f t="shared" si="0"/>
        <v>29204</v>
      </c>
      <c r="J65" s="251">
        <f>VLOOKUP(B65,[25]P5!$C$33:$U$890,19,0)</f>
        <v>25601</v>
      </c>
      <c r="K65" s="248">
        <f t="shared" si="1"/>
        <v>29308</v>
      </c>
      <c r="L65" s="251">
        <f>VLOOKUP(B65,[25]P6!$C$33:$U$890,19,0)</f>
        <v>25510.333333333332</v>
      </c>
      <c r="M65" s="248">
        <f t="shared" si="2"/>
        <v>29204</v>
      </c>
      <c r="N65" s="248">
        <f t="shared" si="3"/>
        <v>109429</v>
      </c>
      <c r="O65" s="225"/>
      <c r="P65" s="225"/>
      <c r="Q65" s="225"/>
      <c r="R65" s="225"/>
      <c r="S65" s="225"/>
      <c r="T65" s="225"/>
      <c r="U65" s="225"/>
      <c r="V65" s="225"/>
      <c r="W65" s="225"/>
      <c r="X65" s="225"/>
      <c r="Y65" s="225"/>
      <c r="Z65" s="225"/>
    </row>
    <row r="66" spans="2:26" s="212" customFormat="1" ht="18.75" customHeight="1">
      <c r="B66" s="252" t="s">
        <v>128</v>
      </c>
      <c r="C66" s="303" t="s">
        <v>129</v>
      </c>
      <c r="D66" s="304"/>
      <c r="E66" s="253" t="s">
        <v>25</v>
      </c>
      <c r="F66" s="296">
        <v>56000</v>
      </c>
      <c r="G66" s="297"/>
      <c r="H66" s="251">
        <f>VLOOKUP(B66,[25]P2!$C$33:$U$884,19,0)</f>
        <v>39095</v>
      </c>
      <c r="I66" s="248">
        <f t="shared" si="0"/>
        <v>44756</v>
      </c>
      <c r="J66" s="251">
        <f>VLOOKUP(B66,[25]P5!$C$33:$U$890,19,0)</f>
        <v>39234.666666666664</v>
      </c>
      <c r="K66" s="248">
        <f t="shared" si="1"/>
        <v>44916</v>
      </c>
      <c r="L66" s="251">
        <f>VLOOKUP(B66,[25]P6!$C$33:$U$890,19,0)</f>
        <v>39095</v>
      </c>
      <c r="M66" s="248">
        <f t="shared" si="2"/>
        <v>44756</v>
      </c>
      <c r="N66" s="248">
        <f t="shared" si="3"/>
        <v>47607</v>
      </c>
      <c r="O66" s="225"/>
      <c r="P66" s="225"/>
      <c r="Q66" s="225"/>
      <c r="R66" s="225"/>
      <c r="S66" s="225"/>
      <c r="T66" s="225"/>
      <c r="U66" s="225"/>
      <c r="V66" s="225"/>
      <c r="W66" s="225"/>
      <c r="X66" s="225"/>
      <c r="Y66" s="225"/>
      <c r="Z66" s="225"/>
    </row>
    <row r="67" spans="2:26" s="212" customFormat="1" ht="18.75" customHeight="1">
      <c r="B67" s="252" t="s">
        <v>130</v>
      </c>
      <c r="C67" s="303" t="s">
        <v>131</v>
      </c>
      <c r="D67" s="304"/>
      <c r="E67" s="253" t="s">
        <v>25</v>
      </c>
      <c r="F67" s="296">
        <v>54000</v>
      </c>
      <c r="G67" s="297"/>
      <c r="H67" s="251">
        <f>VLOOKUP(B67,[25]P2!$C$33:$U$884,19,0)</f>
        <v>41620.333333333336</v>
      </c>
      <c r="I67" s="248">
        <f t="shared" si="0"/>
        <v>47647</v>
      </c>
      <c r="J67" s="251">
        <f>VLOOKUP(B67,[25]P5!$C$33:$U$890,19,0)</f>
        <v>41769</v>
      </c>
      <c r="K67" s="248">
        <f t="shared" si="1"/>
        <v>47817</v>
      </c>
      <c r="L67" s="251">
        <f>VLOOKUP(B67,[25]P6!$C$33:$U$890,19,0)</f>
        <v>41620.333333333336</v>
      </c>
      <c r="M67" s="248">
        <f t="shared" si="2"/>
        <v>47647</v>
      </c>
      <c r="N67" s="248">
        <f t="shared" si="3"/>
        <v>49278</v>
      </c>
      <c r="O67" s="225"/>
      <c r="P67" s="225"/>
      <c r="Q67" s="225"/>
      <c r="R67" s="225"/>
      <c r="S67" s="225"/>
      <c r="T67" s="225"/>
      <c r="U67" s="225"/>
      <c r="V67" s="225"/>
      <c r="W67" s="225"/>
      <c r="X67" s="225"/>
      <c r="Y67" s="225"/>
      <c r="Z67" s="225"/>
    </row>
    <row r="68" spans="2:26" s="212" customFormat="1" ht="18.75" customHeight="1">
      <c r="B68" s="252" t="s">
        <v>132</v>
      </c>
      <c r="C68" s="303" t="s">
        <v>133</v>
      </c>
      <c r="D68" s="304"/>
      <c r="E68" s="253" t="s">
        <v>25</v>
      </c>
      <c r="F68" s="296">
        <v>78000</v>
      </c>
      <c r="G68" s="297"/>
      <c r="H68" s="251">
        <f>VLOOKUP(B68,[25]P2!$C$33:$U$884,19,0)</f>
        <v>46665.666666666664</v>
      </c>
      <c r="I68" s="248">
        <f t="shared" si="0"/>
        <v>53423</v>
      </c>
      <c r="J68" s="251">
        <f>VLOOKUP(B68,[25]P5!$C$33:$U$890,19,0)</f>
        <v>46832</v>
      </c>
      <c r="K68" s="248">
        <f t="shared" si="1"/>
        <v>53613</v>
      </c>
      <c r="L68" s="251">
        <f>VLOOKUP(B68,[25]P6!$C$33:$U$890,19,0)</f>
        <v>46665.666666666664</v>
      </c>
      <c r="M68" s="248">
        <f t="shared" si="2"/>
        <v>53423</v>
      </c>
      <c r="N68" s="248">
        <f t="shared" si="3"/>
        <v>59615</v>
      </c>
      <c r="O68" s="225"/>
      <c r="P68" s="225"/>
      <c r="Q68" s="225"/>
      <c r="R68" s="225"/>
      <c r="S68" s="225"/>
      <c r="T68" s="225"/>
      <c r="U68" s="225"/>
      <c r="V68" s="225"/>
      <c r="W68" s="225"/>
      <c r="X68" s="225"/>
      <c r="Y68" s="225"/>
      <c r="Z68" s="225"/>
    </row>
    <row r="69" spans="2:26" s="212" customFormat="1" ht="18.75" customHeight="1">
      <c r="B69" s="252" t="s">
        <v>134</v>
      </c>
      <c r="C69" s="303" t="s">
        <v>135</v>
      </c>
      <c r="D69" s="304"/>
      <c r="E69" s="253" t="s">
        <v>25</v>
      </c>
      <c r="F69" s="296">
        <v>87000</v>
      </c>
      <c r="G69" s="297"/>
      <c r="H69" s="251">
        <f>VLOOKUP(B69,[25]P2!$C$33:$U$884,19,0)</f>
        <v>51946.666666666664</v>
      </c>
      <c r="I69" s="248">
        <f t="shared" si="0"/>
        <v>59469</v>
      </c>
      <c r="J69" s="251">
        <f>VLOOKUP(B69,[25]P5!$C$33:$U$890,19,0)</f>
        <v>52132</v>
      </c>
      <c r="K69" s="248">
        <f t="shared" si="1"/>
        <v>59681</v>
      </c>
      <c r="L69" s="251">
        <f>VLOOKUP(B69,[25]P6!$C$33:$U$890,19,0)</f>
        <v>51946.666666666664</v>
      </c>
      <c r="M69" s="248">
        <f t="shared" si="2"/>
        <v>59469</v>
      </c>
      <c r="N69" s="248">
        <f t="shared" si="3"/>
        <v>66405</v>
      </c>
      <c r="O69" s="225"/>
      <c r="P69" s="225"/>
      <c r="Q69" s="225"/>
      <c r="R69" s="225"/>
      <c r="S69" s="225"/>
      <c r="T69" s="225"/>
      <c r="U69" s="225"/>
      <c r="V69" s="225"/>
      <c r="W69" s="225"/>
      <c r="X69" s="225"/>
      <c r="Y69" s="225"/>
      <c r="Z69" s="225"/>
    </row>
    <row r="70" spans="2:26" s="212" customFormat="1" ht="18.75" customHeight="1">
      <c r="B70" s="252" t="s">
        <v>136</v>
      </c>
      <c r="C70" s="303" t="s">
        <v>137</v>
      </c>
      <c r="D70" s="304"/>
      <c r="E70" s="253" t="s">
        <v>25</v>
      </c>
      <c r="F70" s="296">
        <v>120000</v>
      </c>
      <c r="G70" s="297"/>
      <c r="H70" s="251">
        <f>VLOOKUP(B70,[25]P2!$C$33:$U$884,19,0)</f>
        <v>97372.666666666672</v>
      </c>
      <c r="I70" s="248">
        <f t="shared" si="0"/>
        <v>111472</v>
      </c>
      <c r="J70" s="251">
        <f>VLOOKUP(B70,[25]P5!$C$33:$U$890,19,0)</f>
        <v>97720</v>
      </c>
      <c r="K70" s="248">
        <f t="shared" si="1"/>
        <v>111870</v>
      </c>
      <c r="L70" s="251">
        <f>VLOOKUP(B70,[25]P6!$C$33:$U$890,19,0)</f>
        <v>97372.666666666672</v>
      </c>
      <c r="M70" s="248">
        <f t="shared" si="2"/>
        <v>111472</v>
      </c>
      <c r="N70" s="248">
        <f t="shared" si="3"/>
        <v>113704</v>
      </c>
      <c r="O70" s="225"/>
      <c r="P70" s="225"/>
      <c r="Q70" s="225"/>
      <c r="R70" s="225"/>
      <c r="S70" s="225"/>
      <c r="T70" s="225"/>
      <c r="U70" s="225"/>
      <c r="V70" s="225"/>
      <c r="W70" s="225"/>
      <c r="X70" s="225"/>
      <c r="Y70" s="225"/>
      <c r="Z70" s="225"/>
    </row>
    <row r="71" spans="2:26" s="212" customFormat="1" ht="18.75" customHeight="1">
      <c r="B71" s="252" t="s">
        <v>138</v>
      </c>
      <c r="C71" s="303" t="s">
        <v>139</v>
      </c>
      <c r="D71" s="304"/>
      <c r="E71" s="253" t="s">
        <v>25</v>
      </c>
      <c r="F71" s="296">
        <v>150000</v>
      </c>
      <c r="G71" s="297"/>
      <c r="H71" s="251">
        <f>VLOOKUP(B71,[25]P2!$C$33:$U$884,19,0)</f>
        <v>119652.33333333333</v>
      </c>
      <c r="I71" s="248">
        <f t="shared" si="0"/>
        <v>136978</v>
      </c>
      <c r="J71" s="251">
        <f>VLOOKUP(B71,[25]P5!$C$33:$U$890,19,0)</f>
        <v>120079</v>
      </c>
      <c r="K71" s="248">
        <f t="shared" si="1"/>
        <v>137466</v>
      </c>
      <c r="L71" s="251">
        <f>VLOOKUP(B71,[25]P6!$C$33:$U$890,19,0)</f>
        <v>119652.33333333333</v>
      </c>
      <c r="M71" s="248">
        <f t="shared" si="2"/>
        <v>136978</v>
      </c>
      <c r="N71" s="248">
        <f t="shared" si="3"/>
        <v>140356</v>
      </c>
      <c r="O71" s="225"/>
      <c r="P71" s="225"/>
      <c r="Q71" s="225"/>
      <c r="R71" s="225"/>
      <c r="S71" s="225"/>
      <c r="T71" s="225"/>
      <c r="U71" s="225"/>
      <c r="V71" s="225"/>
      <c r="W71" s="225"/>
      <c r="X71" s="225"/>
      <c r="Y71" s="225"/>
      <c r="Z71" s="225"/>
    </row>
    <row r="72" spans="2:26" s="212" customFormat="1" ht="18.75" customHeight="1">
      <c r="B72" s="252" t="s">
        <v>140</v>
      </c>
      <c r="C72" s="303" t="s">
        <v>141</v>
      </c>
      <c r="D72" s="304"/>
      <c r="E72" s="253" t="s">
        <v>25</v>
      </c>
      <c r="F72" s="296">
        <v>210000</v>
      </c>
      <c r="G72" s="297"/>
      <c r="H72" s="251">
        <f>VLOOKUP(B72,[25]P2!$C$33:$U$884,19,0)</f>
        <v>131730.66666666666</v>
      </c>
      <c r="I72" s="248">
        <f t="shared" si="0"/>
        <v>150805</v>
      </c>
      <c r="J72" s="251">
        <f>VLOOKUP(B72,[25]P5!$C$33:$U$890,19,0)</f>
        <v>132200.33333333334</v>
      </c>
      <c r="K72" s="248">
        <f t="shared" si="1"/>
        <v>151343</v>
      </c>
      <c r="L72" s="251">
        <f>VLOOKUP(B72,[25]P6!$C$33:$U$890,19,0)</f>
        <v>131730.66666666666</v>
      </c>
      <c r="M72" s="248">
        <f t="shared" si="2"/>
        <v>150805</v>
      </c>
      <c r="N72" s="248">
        <f t="shared" si="3"/>
        <v>165738</v>
      </c>
      <c r="O72" s="225"/>
      <c r="P72" s="225"/>
      <c r="Q72" s="225"/>
      <c r="R72" s="225"/>
      <c r="S72" s="225"/>
      <c r="T72" s="225"/>
      <c r="U72" s="225"/>
      <c r="V72" s="225"/>
      <c r="W72" s="225"/>
      <c r="X72" s="225"/>
      <c r="Y72" s="225"/>
      <c r="Z72" s="225"/>
    </row>
    <row r="73" spans="2:26" s="212" customFormat="1" ht="18.75" customHeight="1">
      <c r="B73" s="252" t="s">
        <v>142</v>
      </c>
      <c r="C73" s="303" t="s">
        <v>143</v>
      </c>
      <c r="D73" s="304"/>
      <c r="E73" s="253" t="s">
        <v>25</v>
      </c>
      <c r="F73" s="296">
        <v>535000</v>
      </c>
      <c r="G73" s="297"/>
      <c r="H73" s="251">
        <f>VLOOKUP(B73,[25]P2!$C$33:$U$884,19,0)</f>
        <v>90687.666666666672</v>
      </c>
      <c r="I73" s="248">
        <f t="shared" si="0"/>
        <v>103819</v>
      </c>
      <c r="J73" s="251">
        <f>VLOOKUP(B73,[25]P5!$C$33:$U$890,19,0)</f>
        <v>91011</v>
      </c>
      <c r="K73" s="248">
        <f t="shared" si="1"/>
        <v>104189</v>
      </c>
      <c r="L73" s="251">
        <f>VLOOKUP(B73,[25]P6!$C$33:$U$890,19,0)</f>
        <v>90687.666666666672</v>
      </c>
      <c r="M73" s="248">
        <f t="shared" si="2"/>
        <v>103819</v>
      </c>
      <c r="N73" s="248">
        <f t="shared" si="3"/>
        <v>211707</v>
      </c>
      <c r="O73" s="225"/>
      <c r="P73" s="225"/>
      <c r="Q73" s="225"/>
      <c r="R73" s="225"/>
      <c r="S73" s="225"/>
      <c r="T73" s="225"/>
      <c r="U73" s="225"/>
      <c r="V73" s="225"/>
      <c r="W73" s="225"/>
      <c r="X73" s="225"/>
      <c r="Y73" s="225"/>
      <c r="Z73" s="225"/>
    </row>
    <row r="74" spans="2:26" s="212" customFormat="1" ht="18.75" customHeight="1">
      <c r="B74" s="252" t="s">
        <v>144</v>
      </c>
      <c r="C74" s="303" t="s">
        <v>145</v>
      </c>
      <c r="D74" s="304"/>
      <c r="E74" s="253" t="s">
        <v>25</v>
      </c>
      <c r="F74" s="296">
        <v>85090</v>
      </c>
      <c r="G74" s="297"/>
      <c r="H74" s="251">
        <f>VLOOKUP(B74,[25]P2!$C$33:$U$884,19,0)</f>
        <v>23543.666666666668</v>
      </c>
      <c r="I74" s="248">
        <f t="shared" si="0"/>
        <v>26953</v>
      </c>
      <c r="J74" s="251">
        <f>VLOOKUP(B74,[25]P5!$C$33:$U$890,19,0)</f>
        <v>23627.333333333332</v>
      </c>
      <c r="K74" s="248">
        <f t="shared" si="1"/>
        <v>27049</v>
      </c>
      <c r="L74" s="251">
        <f>VLOOKUP(B74,[25]P6!$C$33:$U$890,19,0)</f>
        <v>23543.666666666668</v>
      </c>
      <c r="M74" s="248">
        <f t="shared" si="2"/>
        <v>26953</v>
      </c>
      <c r="N74" s="248">
        <f t="shared" si="3"/>
        <v>41511</v>
      </c>
      <c r="O74" s="225"/>
      <c r="P74" s="225"/>
      <c r="Q74" s="225"/>
      <c r="R74" s="225"/>
      <c r="S74" s="225"/>
      <c r="T74" s="225"/>
      <c r="U74" s="225"/>
      <c r="V74" s="225"/>
      <c r="W74" s="225"/>
      <c r="X74" s="225"/>
      <c r="Y74" s="225"/>
      <c r="Z74" s="225"/>
    </row>
    <row r="75" spans="2:26" s="212" customFormat="1" ht="51.6" customHeight="1">
      <c r="B75" s="252" t="s">
        <v>146</v>
      </c>
      <c r="C75" s="303" t="s">
        <v>147</v>
      </c>
      <c r="D75" s="304"/>
      <c r="E75" s="253" t="s">
        <v>25</v>
      </c>
      <c r="F75" s="296">
        <v>250000</v>
      </c>
      <c r="G75" s="297"/>
      <c r="H75" s="251">
        <f>VLOOKUP(B75,[25]P2!$C$33:$U$884,19,0)</f>
        <v>60394.333333333336</v>
      </c>
      <c r="I75" s="248">
        <f t="shared" si="0"/>
        <v>69139</v>
      </c>
      <c r="J75" s="251">
        <f>VLOOKUP(B75,[25]P5!$C$33:$U$890,19,0)</f>
        <v>60609.666666666664</v>
      </c>
      <c r="K75" s="248">
        <f t="shared" si="1"/>
        <v>69386</v>
      </c>
      <c r="L75" s="251">
        <f>VLOOKUP(B75,[25]P6!$C$33:$U$890,19,0)</f>
        <v>60394.333333333336</v>
      </c>
      <c r="M75" s="248">
        <f t="shared" si="2"/>
        <v>69139</v>
      </c>
      <c r="N75" s="248">
        <f t="shared" si="3"/>
        <v>114416</v>
      </c>
      <c r="O75" s="225"/>
      <c r="P75" s="225"/>
      <c r="Q75" s="225"/>
      <c r="R75" s="225"/>
      <c r="S75" s="225"/>
      <c r="T75" s="225"/>
      <c r="U75" s="225"/>
      <c r="V75" s="225"/>
      <c r="W75" s="225"/>
      <c r="X75" s="225"/>
      <c r="Y75" s="225"/>
      <c r="Z75" s="225"/>
    </row>
    <row r="76" spans="2:26" s="212" customFormat="1" ht="18.75" customHeight="1">
      <c r="B76" s="252" t="s">
        <v>148</v>
      </c>
      <c r="C76" s="303" t="s">
        <v>149</v>
      </c>
      <c r="D76" s="304"/>
      <c r="E76" s="253" t="s">
        <v>20</v>
      </c>
      <c r="F76" s="296">
        <v>13450</v>
      </c>
      <c r="G76" s="297"/>
      <c r="H76" s="251">
        <f>VLOOKUP(B76,[25]P2!$C$33:$U$884,19,0)</f>
        <v>11244.333333333334</v>
      </c>
      <c r="I76" s="248">
        <f t="shared" ref="I76:I80" si="4">ROUND(H76*(1+14.48%),0)</f>
        <v>12873</v>
      </c>
      <c r="J76" s="251">
        <f>VLOOKUP(B76,[25]P5!$C$33:$U$890,19,0)</f>
        <v>11284.333333333334</v>
      </c>
      <c r="K76" s="248">
        <f t="shared" ref="K76:K80" si="5">ROUND(J76*(1+14.48%),0)</f>
        <v>12918</v>
      </c>
      <c r="L76" s="251">
        <f>VLOOKUP(B76,[25]P6!$C$33:$U$890,19,0)</f>
        <v>11244.333333333334</v>
      </c>
      <c r="M76" s="248">
        <f t="shared" ref="M76:M80" si="6">ROUND(L76*(1+14.48%),0)</f>
        <v>12873</v>
      </c>
      <c r="N76" s="248">
        <f t="shared" ref="N76:N80" si="7">ROUND(AVERAGE(F76,I76,K76,M76),0)</f>
        <v>13029</v>
      </c>
      <c r="O76" s="225"/>
      <c r="P76" s="225"/>
      <c r="Q76" s="225"/>
      <c r="R76" s="225"/>
      <c r="S76" s="225"/>
      <c r="T76" s="225"/>
      <c r="U76" s="225"/>
      <c r="V76" s="225"/>
      <c r="W76" s="225"/>
      <c r="X76" s="225"/>
      <c r="Y76" s="225"/>
      <c r="Z76" s="225"/>
    </row>
    <row r="77" spans="2:26" s="212" customFormat="1" ht="43.5" customHeight="1">
      <c r="B77" s="252" t="s">
        <v>150</v>
      </c>
      <c r="C77" s="303" t="s">
        <v>151</v>
      </c>
      <c r="D77" s="304"/>
      <c r="E77" s="253" t="s">
        <v>25</v>
      </c>
      <c r="F77" s="296">
        <v>45000</v>
      </c>
      <c r="G77" s="297"/>
      <c r="H77" s="251">
        <f>VLOOKUP(B77,[25]P2!$C$33:$U$884,19,0)</f>
        <v>28278.333333333332</v>
      </c>
      <c r="I77" s="248">
        <f t="shared" si="4"/>
        <v>32373</v>
      </c>
      <c r="J77" s="251">
        <f>VLOOKUP(B77,[25]P5!$C$33:$U$890,19,0)</f>
        <v>28379.333333333332</v>
      </c>
      <c r="K77" s="248">
        <f t="shared" si="5"/>
        <v>32489</v>
      </c>
      <c r="L77" s="251">
        <f>VLOOKUP(B77,[25]P6!$C$33:$U$890,19,0)</f>
        <v>28278.333333333332</v>
      </c>
      <c r="M77" s="248">
        <f t="shared" si="6"/>
        <v>32373</v>
      </c>
      <c r="N77" s="248">
        <f t="shared" si="7"/>
        <v>35559</v>
      </c>
      <c r="O77" s="225"/>
      <c r="P77" s="225"/>
      <c r="Q77" s="225"/>
      <c r="R77" s="225"/>
      <c r="S77" s="225"/>
      <c r="T77" s="225"/>
      <c r="U77" s="225"/>
      <c r="V77" s="225"/>
      <c r="W77" s="225"/>
      <c r="X77" s="225"/>
      <c r="Y77" s="225"/>
      <c r="Z77" s="225"/>
    </row>
    <row r="78" spans="2:26" s="212" customFormat="1" ht="18.75" customHeight="1">
      <c r="B78" s="252" t="s">
        <v>152</v>
      </c>
      <c r="C78" s="303" t="s">
        <v>153</v>
      </c>
      <c r="D78" s="304"/>
      <c r="E78" s="253" t="s">
        <v>20</v>
      </c>
      <c r="F78" s="296">
        <v>12500</v>
      </c>
      <c r="G78" s="297"/>
      <c r="H78" s="251">
        <f>VLOOKUP(B78,[25]P2!$C$33:$U$884,19,0)</f>
        <v>9823</v>
      </c>
      <c r="I78" s="248">
        <f t="shared" si="4"/>
        <v>11245</v>
      </c>
      <c r="J78" s="251">
        <f>VLOOKUP(B78,[25]P5!$C$33:$U$890,19,0)</f>
        <v>9858</v>
      </c>
      <c r="K78" s="248">
        <f t="shared" si="5"/>
        <v>11285</v>
      </c>
      <c r="L78" s="251">
        <f>VLOOKUP(B78,[25]P6!$C$33:$U$890,19,0)</f>
        <v>9823</v>
      </c>
      <c r="M78" s="248">
        <f t="shared" si="6"/>
        <v>11245</v>
      </c>
      <c r="N78" s="248">
        <f t="shared" si="7"/>
        <v>11569</v>
      </c>
      <c r="O78" s="225"/>
      <c r="P78" s="225"/>
      <c r="Q78" s="225"/>
      <c r="R78" s="225"/>
      <c r="S78" s="225"/>
      <c r="T78" s="225"/>
      <c r="U78" s="225"/>
      <c r="V78" s="225"/>
      <c r="W78" s="225"/>
      <c r="X78" s="225"/>
      <c r="Y78" s="225"/>
      <c r="Z78" s="225"/>
    </row>
    <row r="79" spans="2:26" s="212" customFormat="1" ht="18.75" customHeight="1">
      <c r="B79" s="252" t="s">
        <v>154</v>
      </c>
      <c r="C79" s="303" t="s">
        <v>155</v>
      </c>
      <c r="D79" s="304"/>
      <c r="E79" s="253" t="s">
        <v>20</v>
      </c>
      <c r="F79" s="296">
        <v>8500</v>
      </c>
      <c r="G79" s="297"/>
      <c r="H79" s="251">
        <f>VLOOKUP(B79,[25]P2!$C$33:$U$884,19,0)</f>
        <v>14528.333333333334</v>
      </c>
      <c r="I79" s="248">
        <f t="shared" si="4"/>
        <v>16632</v>
      </c>
      <c r="J79" s="251">
        <f>VLOOKUP(B79,[25]P5!$C$33:$U$890,19,0)</f>
        <v>14580</v>
      </c>
      <c r="K79" s="248">
        <f t="shared" si="5"/>
        <v>16691</v>
      </c>
      <c r="L79" s="251">
        <f>VLOOKUP(B79,[25]P6!$C$33:$U$890,19,0)</f>
        <v>14528.333333333334</v>
      </c>
      <c r="M79" s="248">
        <f t="shared" si="6"/>
        <v>16632</v>
      </c>
      <c r="N79" s="248">
        <f t="shared" si="7"/>
        <v>14614</v>
      </c>
      <c r="O79" s="225"/>
      <c r="P79" s="225"/>
      <c r="Q79" s="225"/>
      <c r="R79" s="225"/>
      <c r="S79" s="225"/>
      <c r="T79" s="225"/>
      <c r="U79" s="225"/>
      <c r="V79" s="225"/>
      <c r="W79" s="225"/>
      <c r="X79" s="225"/>
      <c r="Y79" s="225"/>
      <c r="Z79" s="225"/>
    </row>
    <row r="80" spans="2:26" s="212" customFormat="1" ht="18.75" customHeight="1">
      <c r="B80" s="252" t="s">
        <v>156</v>
      </c>
      <c r="C80" s="303" t="s">
        <v>157</v>
      </c>
      <c r="D80" s="304"/>
      <c r="E80" s="253" t="s">
        <v>25</v>
      </c>
      <c r="F80" s="296">
        <v>347087</v>
      </c>
      <c r="G80" s="297"/>
      <c r="H80" s="251">
        <f>VLOOKUP(B80,[25]P2!$C$33:$U$884,19,0)</f>
        <v>80259</v>
      </c>
      <c r="I80" s="248">
        <f t="shared" si="4"/>
        <v>91881</v>
      </c>
      <c r="J80" s="251">
        <f>VLOOKUP(B80,[25]P5!$C$33:$U$890,19,0)</f>
        <v>80545.333333333328</v>
      </c>
      <c r="K80" s="248">
        <f t="shared" si="5"/>
        <v>92208</v>
      </c>
      <c r="L80" s="251">
        <f>VLOOKUP(B80,[25]P6!$C$33:$U$890,19,0)</f>
        <v>80259</v>
      </c>
      <c r="M80" s="248">
        <f t="shared" si="6"/>
        <v>91881</v>
      </c>
      <c r="N80" s="248">
        <f t="shared" si="7"/>
        <v>155764</v>
      </c>
      <c r="O80" s="225"/>
      <c r="P80" s="225"/>
      <c r="Q80" s="225"/>
      <c r="R80" s="225"/>
      <c r="S80" s="225"/>
      <c r="T80" s="225"/>
      <c r="U80" s="225"/>
      <c r="V80" s="225"/>
      <c r="W80" s="225"/>
      <c r="X80" s="225"/>
      <c r="Y80" s="225"/>
      <c r="Z80" s="225"/>
    </row>
    <row r="81" spans="2:26" s="212" customFormat="1" ht="18.75" customHeight="1">
      <c r="B81" s="250">
        <v>2</v>
      </c>
      <c r="C81" s="314" t="s">
        <v>158</v>
      </c>
      <c r="D81" s="315"/>
      <c r="E81" s="315"/>
      <c r="F81" s="315"/>
      <c r="G81" s="316"/>
      <c r="H81" s="251"/>
      <c r="I81" s="248"/>
      <c r="J81" s="251"/>
      <c r="K81" s="248"/>
      <c r="L81" s="251"/>
      <c r="M81" s="248"/>
      <c r="N81" s="248"/>
      <c r="O81" s="225"/>
      <c r="P81" s="225"/>
      <c r="Q81" s="225"/>
      <c r="R81" s="225"/>
      <c r="S81" s="225"/>
      <c r="T81" s="225"/>
      <c r="U81" s="225"/>
      <c r="V81" s="225"/>
      <c r="W81" s="225"/>
      <c r="X81" s="225"/>
      <c r="Y81" s="225"/>
      <c r="Z81" s="225"/>
    </row>
    <row r="82" spans="2:26" s="212" customFormat="1" ht="18.75" customHeight="1">
      <c r="B82" s="252" t="s">
        <v>159</v>
      </c>
      <c r="C82" s="303" t="s">
        <v>160</v>
      </c>
      <c r="D82" s="304"/>
      <c r="E82" s="253" t="s">
        <v>80</v>
      </c>
      <c r="F82" s="296">
        <v>250760</v>
      </c>
      <c r="G82" s="297"/>
      <c r="H82" s="251">
        <f>VLOOKUP(B82,[25]P2!$C$33:$U$884,19,0)</f>
        <v>188529.33333333334</v>
      </c>
      <c r="I82" s="248">
        <f t="shared" ref="I82:I135" si="8">H82*(1+14.48%)</f>
        <v>215828.38080000001</v>
      </c>
      <c r="J82" s="251">
        <f>VLOOKUP(B82,[25]P5!$C$33:$U$890,19,0)</f>
        <v>189201.33333333334</v>
      </c>
      <c r="K82" s="248">
        <f t="shared" ref="K82:K135" si="9">J82*(1+14.48%)</f>
        <v>216597.68640000001</v>
      </c>
      <c r="L82" s="251">
        <f>VLOOKUP(B82,[25]P6!$C$33:$U$890,19,0)</f>
        <v>188529.33333333334</v>
      </c>
      <c r="M82" s="248">
        <f t="shared" ref="M82:M135" si="10">L82*(1+14.48%)</f>
        <v>215828.38080000001</v>
      </c>
      <c r="N82" s="248">
        <f t="shared" ref="N82:N135" si="11">AVERAGE(F82,I82,K82,M82)</f>
        <v>224753.61200000002</v>
      </c>
      <c r="O82" s="225"/>
      <c r="P82" s="225"/>
      <c r="Q82" s="225"/>
      <c r="R82" s="225"/>
      <c r="S82" s="225"/>
      <c r="T82" s="225"/>
      <c r="U82" s="225"/>
      <c r="V82" s="225"/>
      <c r="W82" s="225"/>
      <c r="X82" s="225"/>
      <c r="Y82" s="225"/>
      <c r="Z82" s="225"/>
    </row>
    <row r="83" spans="2:26" s="212" customFormat="1" ht="18.75" customHeight="1">
      <c r="B83" s="252" t="s">
        <v>161</v>
      </c>
      <c r="C83" s="303" t="s">
        <v>162</v>
      </c>
      <c r="D83" s="304"/>
      <c r="E83" s="253" t="s">
        <v>80</v>
      </c>
      <c r="F83" s="296">
        <v>130900</v>
      </c>
      <c r="G83" s="297"/>
      <c r="H83" s="251">
        <f>VLOOKUP(B83,[25]P2!$C$33:$U$884,19,0)</f>
        <v>24080.333333333332</v>
      </c>
      <c r="I83" s="248">
        <f t="shared" si="8"/>
        <v>27567.1656</v>
      </c>
      <c r="J83" s="251">
        <f>VLOOKUP(B83,[25]P5!$C$33:$U$890,19,0)</f>
        <v>24166</v>
      </c>
      <c r="K83" s="248">
        <f t="shared" si="9"/>
        <v>27665.236800000002</v>
      </c>
      <c r="L83" s="251">
        <f>VLOOKUP(B83,[25]P6!$C$33:$U$890,19,0)</f>
        <v>24080.333333333332</v>
      </c>
      <c r="M83" s="248">
        <f t="shared" si="10"/>
        <v>27567.1656</v>
      </c>
      <c r="N83" s="248">
        <f t="shared" si="11"/>
        <v>53424.892000000007</v>
      </c>
      <c r="O83" s="225"/>
      <c r="P83" s="225"/>
      <c r="Q83" s="225"/>
      <c r="R83" s="225"/>
      <c r="S83" s="225"/>
      <c r="T83" s="225"/>
      <c r="U83" s="225"/>
      <c r="V83" s="225"/>
      <c r="W83" s="225"/>
      <c r="X83" s="225"/>
      <c r="Y83" s="225"/>
      <c r="Z83" s="225"/>
    </row>
    <row r="84" spans="2:26" s="212" customFormat="1" ht="18.75" customHeight="1">
      <c r="B84" s="250">
        <v>3</v>
      </c>
      <c r="C84" s="314" t="s">
        <v>163</v>
      </c>
      <c r="D84" s="315"/>
      <c r="E84" s="315"/>
      <c r="F84" s="315"/>
      <c r="G84" s="316"/>
      <c r="H84" s="251"/>
      <c r="I84" s="248"/>
      <c r="J84" s="251"/>
      <c r="K84" s="248"/>
      <c r="L84" s="251"/>
      <c r="M84" s="248"/>
      <c r="N84" s="248"/>
      <c r="O84" s="225"/>
      <c r="P84" s="225"/>
      <c r="Q84" s="225"/>
      <c r="R84" s="225"/>
      <c r="S84" s="225"/>
      <c r="T84" s="225"/>
      <c r="U84" s="225"/>
      <c r="V84" s="225"/>
      <c r="W84" s="225"/>
      <c r="X84" s="225"/>
      <c r="Y84" s="225"/>
      <c r="Z84" s="225"/>
    </row>
    <row r="85" spans="2:26" s="212" customFormat="1" ht="60" customHeight="1">
      <c r="B85" s="254" t="s">
        <v>164</v>
      </c>
      <c r="C85" s="303" t="s">
        <v>165</v>
      </c>
      <c r="D85" s="304"/>
      <c r="E85" s="253" t="s">
        <v>25</v>
      </c>
      <c r="F85" s="296">
        <v>120000</v>
      </c>
      <c r="G85" s="297"/>
      <c r="H85" s="251">
        <f>VLOOKUP(B85,[25]P2!$C$33:$U$884,19,0)</f>
        <v>84827.666666666672</v>
      </c>
      <c r="I85" s="248">
        <f t="shared" si="8"/>
        <v>97110.712800000008</v>
      </c>
      <c r="J85" s="251">
        <f>VLOOKUP(B85,[25]P5!$C$33:$U$890,19,0)</f>
        <v>85130</v>
      </c>
      <c r="K85" s="248">
        <f t="shared" si="9"/>
        <v>97456.824000000008</v>
      </c>
      <c r="L85" s="251">
        <f>VLOOKUP(B85,[25]P6!$C$33:$U$890,19,0)</f>
        <v>84827.666666666672</v>
      </c>
      <c r="M85" s="248">
        <f t="shared" si="10"/>
        <v>97110.712800000008</v>
      </c>
      <c r="N85" s="248">
        <f t="shared" si="11"/>
        <v>102919.5624</v>
      </c>
      <c r="O85" s="225"/>
      <c r="P85" s="225"/>
      <c r="Q85" s="225"/>
      <c r="R85" s="225"/>
      <c r="S85" s="225"/>
      <c r="T85" s="225"/>
      <c r="U85" s="225"/>
      <c r="V85" s="225"/>
      <c r="W85" s="225"/>
      <c r="X85" s="225"/>
      <c r="Y85" s="225"/>
      <c r="Z85" s="225"/>
    </row>
    <row r="86" spans="2:26" s="212" customFormat="1" ht="55.35" customHeight="1">
      <c r="B86" s="254" t="s">
        <v>166</v>
      </c>
      <c r="C86" s="303" t="s">
        <v>167</v>
      </c>
      <c r="D86" s="304"/>
      <c r="E86" s="253" t="s">
        <v>25</v>
      </c>
      <c r="F86" s="296">
        <v>180000</v>
      </c>
      <c r="G86" s="297"/>
      <c r="H86" s="251">
        <f>VLOOKUP(B86,[25]P2!$C$33:$U$884,19,0)</f>
        <v>267020.33333333331</v>
      </c>
      <c r="I86" s="248">
        <f t="shared" si="8"/>
        <v>305684.87760000001</v>
      </c>
      <c r="J86" s="251">
        <f>VLOOKUP(B86,[25]P5!$C$33:$U$890,19,0)</f>
        <v>267972.33333333331</v>
      </c>
      <c r="K86" s="248">
        <f t="shared" si="9"/>
        <v>306774.72719999996</v>
      </c>
      <c r="L86" s="251">
        <f>VLOOKUP(B86,[25]P6!$C$33:$U$890,19,0)</f>
        <v>267020.33333333331</v>
      </c>
      <c r="M86" s="248">
        <f t="shared" si="10"/>
        <v>305684.87760000001</v>
      </c>
      <c r="N86" s="248">
        <f t="shared" si="11"/>
        <v>274536.12060000002</v>
      </c>
      <c r="O86" s="225"/>
      <c r="P86" s="225"/>
      <c r="Q86" s="225"/>
      <c r="R86" s="225"/>
      <c r="S86" s="225"/>
      <c r="T86" s="225"/>
      <c r="U86" s="225"/>
      <c r="V86" s="225"/>
      <c r="W86" s="225"/>
      <c r="X86" s="225"/>
      <c r="Y86" s="225"/>
      <c r="Z86" s="225"/>
    </row>
    <row r="87" spans="2:26" s="212" customFormat="1" ht="53.1" customHeight="1">
      <c r="B87" s="254" t="s">
        <v>168</v>
      </c>
      <c r="C87" s="303" t="s">
        <v>169</v>
      </c>
      <c r="D87" s="304"/>
      <c r="E87" s="253" t="s">
        <v>25</v>
      </c>
      <c r="F87" s="296">
        <v>450000</v>
      </c>
      <c r="G87" s="297"/>
      <c r="H87" s="251">
        <f>VLOOKUP(B87,[25]P2!$C$33:$U$884,19,0)</f>
        <v>614650.33333333337</v>
      </c>
      <c r="I87" s="248">
        <f t="shared" si="8"/>
        <v>703651.70160000003</v>
      </c>
      <c r="J87" s="251">
        <f>VLOOKUP(B87,[25]P5!$C$33:$U$890,19,0)</f>
        <v>616842</v>
      </c>
      <c r="K87" s="248">
        <f t="shared" si="9"/>
        <v>706160.72160000005</v>
      </c>
      <c r="L87" s="251">
        <f>VLOOKUP(B87,[25]P6!$C$33:$U$890,19,0)</f>
        <v>614650.33333333337</v>
      </c>
      <c r="M87" s="248">
        <f t="shared" si="10"/>
        <v>703651.70160000003</v>
      </c>
      <c r="N87" s="248">
        <f t="shared" si="11"/>
        <v>640866.03120000008</v>
      </c>
      <c r="O87" s="225"/>
      <c r="P87" s="225"/>
      <c r="Q87" s="225"/>
      <c r="R87" s="225"/>
      <c r="S87" s="225"/>
      <c r="T87" s="225"/>
      <c r="U87" s="225"/>
      <c r="V87" s="225"/>
      <c r="W87" s="225"/>
      <c r="X87" s="225"/>
      <c r="Y87" s="225"/>
      <c r="Z87" s="225"/>
    </row>
    <row r="88" spans="2:26" s="212" customFormat="1" ht="59.25" customHeight="1">
      <c r="B88" s="254" t="s">
        <v>170</v>
      </c>
      <c r="C88" s="303" t="s">
        <v>171</v>
      </c>
      <c r="D88" s="304"/>
      <c r="E88" s="253" t="s">
        <v>25</v>
      </c>
      <c r="F88" s="296">
        <v>420000</v>
      </c>
      <c r="G88" s="297"/>
      <c r="H88" s="251">
        <f>VLOOKUP(B88,[25]P2!$C$33:$U$884,19,0)</f>
        <v>479083.33333333331</v>
      </c>
      <c r="I88" s="248">
        <f t="shared" si="8"/>
        <v>548454.6</v>
      </c>
      <c r="J88" s="251">
        <f>VLOOKUP(B88,[25]P5!$C$33:$U$890,19,0)</f>
        <v>480791.66666666669</v>
      </c>
      <c r="K88" s="248">
        <f t="shared" si="9"/>
        <v>550410.30000000005</v>
      </c>
      <c r="L88" s="251">
        <f>VLOOKUP(B88,[25]P6!$C$33:$U$890,19,0)</f>
        <v>479083.33333333331</v>
      </c>
      <c r="M88" s="248">
        <f t="shared" si="10"/>
        <v>548454.6</v>
      </c>
      <c r="N88" s="248">
        <f t="shared" si="11"/>
        <v>516829.875</v>
      </c>
      <c r="O88" s="225"/>
      <c r="P88" s="225"/>
      <c r="Q88" s="225"/>
      <c r="R88" s="225"/>
      <c r="S88" s="225"/>
      <c r="T88" s="225"/>
      <c r="U88" s="225"/>
      <c r="V88" s="225"/>
      <c r="W88" s="225"/>
      <c r="X88" s="225"/>
      <c r="Y88" s="225"/>
      <c r="Z88" s="225"/>
    </row>
    <row r="89" spans="2:26" s="212" customFormat="1" ht="48.95" customHeight="1">
      <c r="B89" s="254" t="s">
        <v>172</v>
      </c>
      <c r="C89" s="303" t="s">
        <v>173</v>
      </c>
      <c r="D89" s="304"/>
      <c r="E89" s="253" t="s">
        <v>25</v>
      </c>
      <c r="F89" s="296">
        <v>400000</v>
      </c>
      <c r="G89" s="297"/>
      <c r="H89" s="251">
        <f>VLOOKUP(B89,[25]P2!$C$33:$U$884,19,0)</f>
        <v>359204.33333333331</v>
      </c>
      <c r="I89" s="248">
        <f t="shared" si="8"/>
        <v>411217.12079999998</v>
      </c>
      <c r="J89" s="251">
        <f>VLOOKUP(B89,[25]P5!$C$33:$U$890,19,0)</f>
        <v>360485</v>
      </c>
      <c r="K89" s="248">
        <f t="shared" si="9"/>
        <v>412683.228</v>
      </c>
      <c r="L89" s="251">
        <f>VLOOKUP(B89,[25]P6!$C$33:$U$890,19,0)</f>
        <v>359204.33333333331</v>
      </c>
      <c r="M89" s="248">
        <f t="shared" si="10"/>
        <v>411217.12079999998</v>
      </c>
      <c r="N89" s="248">
        <f t="shared" si="11"/>
        <v>408779.36739999993</v>
      </c>
      <c r="O89" s="225"/>
      <c r="P89" s="225"/>
      <c r="Q89" s="225"/>
      <c r="R89" s="225"/>
      <c r="S89" s="225"/>
      <c r="T89" s="225"/>
      <c r="U89" s="225"/>
      <c r="V89" s="225"/>
      <c r="W89" s="225"/>
      <c r="X89" s="225"/>
      <c r="Y89" s="225"/>
      <c r="Z89" s="225"/>
    </row>
    <row r="90" spans="2:26" s="212" customFormat="1" ht="50.25" customHeight="1">
      <c r="B90" s="254" t="s">
        <v>174</v>
      </c>
      <c r="C90" s="303" t="s">
        <v>175</v>
      </c>
      <c r="D90" s="304"/>
      <c r="E90" s="253" t="s">
        <v>25</v>
      </c>
      <c r="F90" s="296">
        <v>380000</v>
      </c>
      <c r="G90" s="297"/>
      <c r="H90" s="251">
        <f>VLOOKUP(B90,[25]P2!$C$33:$U$884,19,0)</f>
        <v>336114</v>
      </c>
      <c r="I90" s="248">
        <f t="shared" si="8"/>
        <v>384783.30720000004</v>
      </c>
      <c r="J90" s="251">
        <f>VLOOKUP(B90,[25]P5!$C$33:$U$890,19,0)</f>
        <v>337312.33333333331</v>
      </c>
      <c r="K90" s="248">
        <f t="shared" si="9"/>
        <v>386155.15919999999</v>
      </c>
      <c r="L90" s="251">
        <f>VLOOKUP(B90,[25]P6!$C$33:$U$890,19,0)</f>
        <v>336114</v>
      </c>
      <c r="M90" s="248">
        <f t="shared" si="10"/>
        <v>384783.30720000004</v>
      </c>
      <c r="N90" s="248">
        <f t="shared" si="11"/>
        <v>383930.44339999999</v>
      </c>
      <c r="O90" s="225"/>
      <c r="P90" s="225"/>
      <c r="Q90" s="225"/>
      <c r="R90" s="225"/>
      <c r="S90" s="225"/>
      <c r="T90" s="225"/>
      <c r="U90" s="225"/>
      <c r="V90" s="225"/>
      <c r="W90" s="225"/>
      <c r="X90" s="225"/>
      <c r="Y90" s="225"/>
      <c r="Z90" s="225"/>
    </row>
    <row r="91" spans="2:26" s="212" customFormat="1" ht="42.6" customHeight="1">
      <c r="B91" s="254" t="s">
        <v>176</v>
      </c>
      <c r="C91" s="303" t="s">
        <v>177</v>
      </c>
      <c r="D91" s="304"/>
      <c r="E91" s="253" t="s">
        <v>30</v>
      </c>
      <c r="F91" s="296">
        <v>190000</v>
      </c>
      <c r="G91" s="297"/>
      <c r="H91" s="251">
        <f>VLOOKUP(B91,[25]P2!$C$33:$U$884,19,0)</f>
        <v>97320</v>
      </c>
      <c r="I91" s="248">
        <f t="shared" si="8"/>
        <v>111411.936</v>
      </c>
      <c r="J91" s="251">
        <f>VLOOKUP(B91,[25]P5!$C$33:$U$890,19,0)</f>
        <v>97666.666666666672</v>
      </c>
      <c r="K91" s="248">
        <f t="shared" si="9"/>
        <v>111808.8</v>
      </c>
      <c r="L91" s="251">
        <f>VLOOKUP(B91,[25]P6!$C$33:$U$890,19,0)</f>
        <v>97320</v>
      </c>
      <c r="M91" s="248">
        <f t="shared" si="10"/>
        <v>111411.936</v>
      </c>
      <c r="N91" s="248">
        <f t="shared" si="11"/>
        <v>131158.16800000001</v>
      </c>
      <c r="O91" s="225"/>
      <c r="P91" s="225"/>
      <c r="Q91" s="225"/>
      <c r="R91" s="225"/>
      <c r="S91" s="225"/>
      <c r="T91" s="225"/>
      <c r="U91" s="225"/>
      <c r="V91" s="225"/>
      <c r="W91" s="225"/>
      <c r="X91" s="225"/>
      <c r="Y91" s="225"/>
      <c r="Z91" s="225"/>
    </row>
    <row r="92" spans="2:26" s="212" customFormat="1" ht="38.25" customHeight="1">
      <c r="B92" s="254" t="s">
        <v>178</v>
      </c>
      <c r="C92" s="303" t="s">
        <v>179</v>
      </c>
      <c r="D92" s="304"/>
      <c r="E92" s="253" t="s">
        <v>30</v>
      </c>
      <c r="F92" s="296">
        <v>250000</v>
      </c>
      <c r="G92" s="297"/>
      <c r="H92" s="251">
        <f>VLOOKUP(B92,[25]P2!$C$33:$U$884,19,0)</f>
        <v>126616</v>
      </c>
      <c r="I92" s="248">
        <f t="shared" si="8"/>
        <v>144949.99679999999</v>
      </c>
      <c r="J92" s="251">
        <f>VLOOKUP(B92,[25]P5!$C$33:$U$890,19,0)</f>
        <v>127067</v>
      </c>
      <c r="K92" s="248">
        <f t="shared" si="9"/>
        <v>145466.30160000001</v>
      </c>
      <c r="L92" s="251">
        <f>VLOOKUP(B92,[25]P6!$C$33:$U$890,19,0)</f>
        <v>126616</v>
      </c>
      <c r="M92" s="248">
        <f t="shared" si="10"/>
        <v>144949.99679999999</v>
      </c>
      <c r="N92" s="248">
        <f t="shared" si="11"/>
        <v>171341.57379999998</v>
      </c>
      <c r="O92" s="225"/>
      <c r="P92" s="225"/>
      <c r="Q92" s="225"/>
      <c r="R92" s="225"/>
      <c r="S92" s="225"/>
      <c r="T92" s="225"/>
      <c r="U92" s="225"/>
      <c r="V92" s="225"/>
      <c r="W92" s="225"/>
      <c r="X92" s="225"/>
      <c r="Y92" s="225"/>
      <c r="Z92" s="225"/>
    </row>
    <row r="93" spans="2:26" s="212" customFormat="1" ht="42.75" customHeight="1">
      <c r="B93" s="254" t="s">
        <v>180</v>
      </c>
      <c r="C93" s="303" t="s">
        <v>181</v>
      </c>
      <c r="D93" s="304"/>
      <c r="E93" s="253" t="s">
        <v>30</v>
      </c>
      <c r="F93" s="296">
        <v>300000</v>
      </c>
      <c r="G93" s="297"/>
      <c r="H93" s="251">
        <f>VLOOKUP(B93,[25]P2!$C$33:$U$884,19,0)</f>
        <v>148986.33333333334</v>
      </c>
      <c r="I93" s="248">
        <f t="shared" si="8"/>
        <v>170559.55440000002</v>
      </c>
      <c r="J93" s="251">
        <f>VLOOKUP(B93,[25]P5!$C$33:$U$890,19,0)</f>
        <v>149517.33333333334</v>
      </c>
      <c r="K93" s="248">
        <f t="shared" si="9"/>
        <v>171167.44320000001</v>
      </c>
      <c r="L93" s="251">
        <f>VLOOKUP(B93,[25]P6!$C$33:$U$890,19,0)</f>
        <v>148986.33333333334</v>
      </c>
      <c r="M93" s="248">
        <f t="shared" si="10"/>
        <v>170559.55440000002</v>
      </c>
      <c r="N93" s="248">
        <f t="shared" si="11"/>
        <v>203071.63800000001</v>
      </c>
      <c r="O93" s="225"/>
      <c r="P93" s="225"/>
      <c r="Q93" s="225"/>
      <c r="R93" s="225"/>
      <c r="S93" s="225"/>
      <c r="T93" s="225"/>
      <c r="U93" s="225"/>
      <c r="V93" s="225"/>
      <c r="W93" s="225"/>
      <c r="X93" s="225"/>
      <c r="Y93" s="225"/>
      <c r="Z93" s="225"/>
    </row>
    <row r="94" spans="2:26" s="212" customFormat="1" ht="43.5" customHeight="1">
      <c r="B94" s="254" t="s">
        <v>182</v>
      </c>
      <c r="C94" s="303" t="s">
        <v>183</v>
      </c>
      <c r="D94" s="304"/>
      <c r="E94" s="253" t="s">
        <v>30</v>
      </c>
      <c r="F94" s="296">
        <v>350000</v>
      </c>
      <c r="G94" s="297"/>
      <c r="H94" s="251">
        <f>VLOOKUP(B94,[25]P2!$C$33:$U$884,19,0)</f>
        <v>166497.66666666666</v>
      </c>
      <c r="I94" s="248">
        <f t="shared" si="8"/>
        <v>190606.5288</v>
      </c>
      <c r="J94" s="251">
        <f>VLOOKUP(B94,[25]P5!$C$33:$U$890,19,0)</f>
        <v>167091</v>
      </c>
      <c r="K94" s="248">
        <f t="shared" si="9"/>
        <v>191285.77679999999</v>
      </c>
      <c r="L94" s="251">
        <f>VLOOKUP(B94,[25]P6!$C$33:$U$890,19,0)</f>
        <v>166497.66666666666</v>
      </c>
      <c r="M94" s="248">
        <f t="shared" si="10"/>
        <v>190606.5288</v>
      </c>
      <c r="N94" s="248">
        <f t="shared" si="11"/>
        <v>230624.70859999998</v>
      </c>
      <c r="O94" s="225"/>
      <c r="P94" s="225"/>
      <c r="Q94" s="225"/>
      <c r="R94" s="225"/>
      <c r="S94" s="225"/>
      <c r="T94" s="225"/>
      <c r="U94" s="225"/>
      <c r="V94" s="225"/>
      <c r="W94" s="225"/>
      <c r="X94" s="225"/>
      <c r="Y94" s="225"/>
      <c r="Z94" s="225"/>
    </row>
    <row r="95" spans="2:26" s="212" customFormat="1" ht="54.75" customHeight="1">
      <c r="B95" s="254" t="s">
        <v>184</v>
      </c>
      <c r="C95" s="303" t="s">
        <v>185</v>
      </c>
      <c r="D95" s="304"/>
      <c r="E95" s="253" t="s">
        <v>30</v>
      </c>
      <c r="F95" s="296">
        <v>400000</v>
      </c>
      <c r="G95" s="297"/>
      <c r="H95" s="251">
        <f>VLOOKUP(B95,[25]P2!$C$33:$U$884,19,0)</f>
        <v>194659.66666666666</v>
      </c>
      <c r="I95" s="248">
        <f t="shared" si="8"/>
        <v>222846.38639999999</v>
      </c>
      <c r="J95" s="251">
        <f>VLOOKUP(B95,[25]P5!$C$33:$U$890,19,0)</f>
        <v>195353.66666666666</v>
      </c>
      <c r="K95" s="248">
        <f t="shared" si="9"/>
        <v>223640.87760000001</v>
      </c>
      <c r="L95" s="251">
        <f>VLOOKUP(B95,[25]P6!$C$33:$U$890,19,0)</f>
        <v>194659.66666666666</v>
      </c>
      <c r="M95" s="248">
        <f t="shared" si="10"/>
        <v>222846.38639999999</v>
      </c>
      <c r="N95" s="248">
        <f t="shared" si="11"/>
        <v>267333.41259999998</v>
      </c>
      <c r="O95" s="225"/>
      <c r="P95" s="225"/>
      <c r="Q95" s="225"/>
      <c r="R95" s="225"/>
      <c r="S95" s="225"/>
      <c r="T95" s="225"/>
      <c r="U95" s="225"/>
      <c r="V95" s="225"/>
      <c r="W95" s="225"/>
      <c r="X95" s="225"/>
      <c r="Y95" s="225"/>
      <c r="Z95" s="225"/>
    </row>
    <row r="96" spans="2:26" s="212" customFormat="1" ht="18.75" customHeight="1">
      <c r="B96" s="254" t="s">
        <v>186</v>
      </c>
      <c r="C96" s="303" t="s">
        <v>187</v>
      </c>
      <c r="D96" s="304"/>
      <c r="E96" s="253" t="s">
        <v>25</v>
      </c>
      <c r="F96" s="296">
        <v>18300000</v>
      </c>
      <c r="G96" s="297"/>
      <c r="H96" s="251">
        <f>VLOOKUP(B96,[25]P2!$C$33:$U$884,19,0)</f>
        <v>2305709</v>
      </c>
      <c r="I96" s="248">
        <f t="shared" si="8"/>
        <v>2639575.6632000003</v>
      </c>
      <c r="J96" s="251">
        <f>VLOOKUP(B96,[25]P5!$C$33:$U$890,19,0)</f>
        <v>2313930.3333333335</v>
      </c>
      <c r="K96" s="248">
        <f t="shared" si="9"/>
        <v>2648987.4456000002</v>
      </c>
      <c r="L96" s="251">
        <f>VLOOKUP(B96,[25]P6!$C$33:$U$890,19,0)</f>
        <v>2305709</v>
      </c>
      <c r="M96" s="248">
        <f t="shared" si="10"/>
        <v>2639575.6632000003</v>
      </c>
      <c r="N96" s="248">
        <f t="shared" si="11"/>
        <v>6557034.693</v>
      </c>
      <c r="O96" s="225"/>
      <c r="P96" s="225"/>
      <c r="Q96" s="225"/>
      <c r="R96" s="225"/>
      <c r="S96" s="225"/>
      <c r="T96" s="225"/>
      <c r="U96" s="225"/>
      <c r="V96" s="225"/>
      <c r="W96" s="225"/>
      <c r="X96" s="225"/>
      <c r="Y96" s="225"/>
      <c r="Z96" s="225"/>
    </row>
    <row r="97" spans="2:26" s="212" customFormat="1" ht="18.75" customHeight="1">
      <c r="B97" s="254" t="s">
        <v>188</v>
      </c>
      <c r="C97" s="303" t="s">
        <v>189</v>
      </c>
      <c r="D97" s="304"/>
      <c r="E97" s="253" t="s">
        <v>25</v>
      </c>
      <c r="F97" s="296">
        <v>1800000</v>
      </c>
      <c r="G97" s="297"/>
      <c r="H97" s="251">
        <f>VLOOKUP(B97,[25]P2!$C$33:$U$884,19,0)</f>
        <v>1190241.3333333333</v>
      </c>
      <c r="I97" s="248">
        <f t="shared" si="8"/>
        <v>1362588.2784</v>
      </c>
      <c r="J97" s="251">
        <f>VLOOKUP(B97,[25]P5!$C$33:$U$890,19,0)</f>
        <v>1194485</v>
      </c>
      <c r="K97" s="248">
        <f t="shared" si="9"/>
        <v>1367446.4280000001</v>
      </c>
      <c r="L97" s="251">
        <f>VLOOKUP(B97,[25]P6!$C$33:$U$890,19,0)</f>
        <v>1190241.3333333333</v>
      </c>
      <c r="M97" s="248">
        <f t="shared" si="10"/>
        <v>1362588.2784</v>
      </c>
      <c r="N97" s="248">
        <f t="shared" si="11"/>
        <v>1473155.7462000002</v>
      </c>
      <c r="O97" s="225"/>
      <c r="P97" s="225"/>
      <c r="Q97" s="225"/>
      <c r="R97" s="225"/>
      <c r="S97" s="225"/>
      <c r="T97" s="225"/>
      <c r="U97" s="225"/>
      <c r="V97" s="225"/>
      <c r="W97" s="225"/>
      <c r="X97" s="225"/>
      <c r="Y97" s="225"/>
      <c r="Z97" s="225"/>
    </row>
    <row r="98" spans="2:26" s="212" customFormat="1" ht="18.75" customHeight="1">
      <c r="B98" s="254" t="s">
        <v>190</v>
      </c>
      <c r="C98" s="303" t="s">
        <v>191</v>
      </c>
      <c r="D98" s="304"/>
      <c r="E98" s="253" t="s">
        <v>25</v>
      </c>
      <c r="F98" s="296">
        <v>2500000</v>
      </c>
      <c r="G98" s="297"/>
      <c r="H98" s="251">
        <f>VLOOKUP(B98,[25]P2!$C$33:$U$884,19,0)</f>
        <v>1736794.3333333333</v>
      </c>
      <c r="I98" s="248">
        <f t="shared" si="8"/>
        <v>1988282.1528</v>
      </c>
      <c r="J98" s="251">
        <f>VLOOKUP(B98,[25]P5!$C$33:$U$890,19,0)</f>
        <v>1742987</v>
      </c>
      <c r="K98" s="248">
        <f t="shared" si="9"/>
        <v>1995371.5176000001</v>
      </c>
      <c r="L98" s="251">
        <f>VLOOKUP(B98,[25]P6!$C$33:$U$890,19,0)</f>
        <v>1736794.3333333333</v>
      </c>
      <c r="M98" s="248">
        <f t="shared" si="10"/>
        <v>1988282.1528</v>
      </c>
      <c r="N98" s="248">
        <f t="shared" si="11"/>
        <v>2117983.9558000001</v>
      </c>
      <c r="O98" s="225"/>
      <c r="P98" s="225"/>
      <c r="Q98" s="225"/>
      <c r="R98" s="225"/>
      <c r="S98" s="225"/>
      <c r="T98" s="225"/>
      <c r="U98" s="225"/>
      <c r="V98" s="225"/>
      <c r="W98" s="225"/>
      <c r="X98" s="225"/>
      <c r="Y98" s="225"/>
      <c r="Z98" s="225"/>
    </row>
    <row r="99" spans="2:26" s="212" customFormat="1" ht="18.75" customHeight="1">
      <c r="B99" s="254" t="s">
        <v>192</v>
      </c>
      <c r="C99" s="303" t="s">
        <v>193</v>
      </c>
      <c r="D99" s="304"/>
      <c r="E99" s="253" t="s">
        <v>25</v>
      </c>
      <c r="F99" s="296">
        <v>8000000</v>
      </c>
      <c r="G99" s="297"/>
      <c r="H99" s="251">
        <f>VLOOKUP(B99,[25]P2!$C$33:$U$884,19,0)</f>
        <v>2157733.6666666665</v>
      </c>
      <c r="I99" s="248">
        <f t="shared" si="8"/>
        <v>2470173.5016000001</v>
      </c>
      <c r="J99" s="251">
        <f>VLOOKUP(B99,[25]P5!$C$33:$U$890,19,0)</f>
        <v>2165427</v>
      </c>
      <c r="K99" s="248">
        <f t="shared" si="9"/>
        <v>2478980.8296000003</v>
      </c>
      <c r="L99" s="251">
        <f>VLOOKUP(B99,[25]P6!$C$33:$U$890,19,0)</f>
        <v>2157733.6666666665</v>
      </c>
      <c r="M99" s="248">
        <f t="shared" si="10"/>
        <v>2470173.5016000001</v>
      </c>
      <c r="N99" s="248">
        <f t="shared" si="11"/>
        <v>3854831.9582000002</v>
      </c>
      <c r="O99" s="225"/>
      <c r="P99" s="225"/>
      <c r="Q99" s="225"/>
      <c r="R99" s="225"/>
      <c r="S99" s="225"/>
      <c r="T99" s="225"/>
      <c r="U99" s="225"/>
      <c r="V99" s="225"/>
      <c r="W99" s="225"/>
      <c r="X99" s="225"/>
      <c r="Y99" s="225"/>
      <c r="Z99" s="225"/>
    </row>
    <row r="100" spans="2:26" s="212" customFormat="1" ht="18.75" customHeight="1">
      <c r="B100" s="250">
        <v>4</v>
      </c>
      <c r="C100" s="314" t="s">
        <v>194</v>
      </c>
      <c r="D100" s="315"/>
      <c r="E100" s="315"/>
      <c r="F100" s="315"/>
      <c r="G100" s="316"/>
      <c r="H100" s="251"/>
      <c r="I100" s="248"/>
      <c r="J100" s="251"/>
      <c r="K100" s="248"/>
      <c r="L100" s="251"/>
      <c r="M100" s="248"/>
      <c r="N100" s="248"/>
      <c r="O100" s="225"/>
      <c r="P100" s="225"/>
      <c r="Q100" s="225"/>
      <c r="R100" s="225"/>
      <c r="S100" s="225"/>
      <c r="T100" s="225"/>
      <c r="U100" s="225"/>
      <c r="V100" s="225"/>
      <c r="W100" s="225"/>
      <c r="X100" s="225"/>
      <c r="Y100" s="225"/>
      <c r="Z100" s="225"/>
    </row>
    <row r="101" spans="2:26" s="213" customFormat="1" ht="18.75" customHeight="1">
      <c r="B101" s="252" t="s">
        <v>195</v>
      </c>
      <c r="C101" s="303" t="s">
        <v>196</v>
      </c>
      <c r="D101" s="304"/>
      <c r="E101" s="253" t="s">
        <v>93</v>
      </c>
      <c r="F101" s="296">
        <v>7800</v>
      </c>
      <c r="G101" s="297"/>
      <c r="H101" s="251">
        <f>VLOOKUP(B101,[25]P2!$C$33:$U$884,19,0)</f>
        <v>5326</v>
      </c>
      <c r="I101" s="248">
        <f t="shared" si="8"/>
        <v>6097.2048000000004</v>
      </c>
      <c r="J101" s="251">
        <f>VLOOKUP(B101,[25]P5!$C$33:$U$890,19,0)</f>
        <v>5345</v>
      </c>
      <c r="K101" s="248">
        <f t="shared" si="9"/>
        <v>6118.9560000000001</v>
      </c>
      <c r="L101" s="251">
        <f>VLOOKUP(B101,[25]P6!$C$33:$U$890,19,0)</f>
        <v>5326</v>
      </c>
      <c r="M101" s="248">
        <f t="shared" si="10"/>
        <v>6097.2048000000004</v>
      </c>
      <c r="N101" s="248">
        <f t="shared" si="11"/>
        <v>6528.3413999999993</v>
      </c>
      <c r="O101" s="226"/>
      <c r="P101" s="226"/>
      <c r="Q101" s="226"/>
      <c r="R101" s="226"/>
      <c r="S101" s="226"/>
      <c r="T101" s="226"/>
      <c r="U101" s="226"/>
      <c r="V101" s="226"/>
      <c r="W101" s="226"/>
      <c r="X101" s="226"/>
      <c r="Y101" s="226"/>
      <c r="Z101" s="226"/>
    </row>
    <row r="102" spans="2:26" s="213" customFormat="1" ht="18.75" customHeight="1">
      <c r="B102" s="252" t="s">
        <v>197</v>
      </c>
      <c r="C102" s="303" t="s">
        <v>198</v>
      </c>
      <c r="D102" s="304"/>
      <c r="E102" s="253" t="s">
        <v>93</v>
      </c>
      <c r="F102" s="296">
        <v>9800</v>
      </c>
      <c r="G102" s="297"/>
      <c r="H102" s="251">
        <f>VLOOKUP(B102,[25]P2!$C$33:$U$884,19,0)</f>
        <v>5437.666666666667</v>
      </c>
      <c r="I102" s="248">
        <f t="shared" si="8"/>
        <v>6225.0408000000007</v>
      </c>
      <c r="J102" s="251">
        <f>VLOOKUP(B102,[25]P5!$C$33:$U$890,19,0)</f>
        <v>5457</v>
      </c>
      <c r="K102" s="248">
        <f t="shared" si="9"/>
        <v>6247.1736000000001</v>
      </c>
      <c r="L102" s="251">
        <f>VLOOKUP(B102,[25]P6!$C$33:$U$890,19,0)</f>
        <v>5437.666666666667</v>
      </c>
      <c r="M102" s="248">
        <f t="shared" si="10"/>
        <v>6225.0408000000007</v>
      </c>
      <c r="N102" s="248">
        <f t="shared" si="11"/>
        <v>7124.3137999999999</v>
      </c>
      <c r="O102" s="226"/>
      <c r="P102" s="226"/>
      <c r="Q102" s="226"/>
      <c r="R102" s="226"/>
      <c r="S102" s="226"/>
      <c r="T102" s="226"/>
      <c r="U102" s="226"/>
      <c r="V102" s="226"/>
      <c r="W102" s="226"/>
      <c r="X102" s="226"/>
      <c r="Y102" s="226"/>
      <c r="Z102" s="226"/>
    </row>
    <row r="103" spans="2:26" s="213" customFormat="1" ht="18.75" customHeight="1">
      <c r="B103" s="252" t="s">
        <v>199</v>
      </c>
      <c r="C103" s="303" t="s">
        <v>200</v>
      </c>
      <c r="D103" s="304"/>
      <c r="E103" s="253" t="s">
        <v>93</v>
      </c>
      <c r="F103" s="296">
        <v>180000</v>
      </c>
      <c r="G103" s="297"/>
      <c r="H103" s="251">
        <f>VLOOKUP(B103,[25]P2!$C$33:$U$884,19,0)</f>
        <v>7318.666666666667</v>
      </c>
      <c r="I103" s="248">
        <f t="shared" si="8"/>
        <v>8378.4096000000009</v>
      </c>
      <c r="J103" s="251">
        <f>VLOOKUP(B103,[25]P5!$C$33:$U$890,19,0)</f>
        <v>7345</v>
      </c>
      <c r="K103" s="248">
        <f t="shared" si="9"/>
        <v>8408.5560000000005</v>
      </c>
      <c r="L103" s="251">
        <f>VLOOKUP(B103,[25]P6!$C$33:$U$890,19,0)</f>
        <v>7318.666666666667</v>
      </c>
      <c r="M103" s="248">
        <f t="shared" si="10"/>
        <v>8378.4096000000009</v>
      </c>
      <c r="N103" s="248">
        <f t="shared" si="11"/>
        <v>51291.34380000001</v>
      </c>
      <c r="O103" s="226"/>
      <c r="P103" s="226"/>
      <c r="Q103" s="226"/>
      <c r="R103" s="226"/>
      <c r="S103" s="226"/>
      <c r="T103" s="226"/>
      <c r="U103" s="226"/>
      <c r="V103" s="226"/>
      <c r="W103" s="226"/>
      <c r="X103" s="226"/>
      <c r="Y103" s="226"/>
      <c r="Z103" s="226"/>
    </row>
    <row r="104" spans="2:26" s="213" customFormat="1" ht="18.75" customHeight="1">
      <c r="B104" s="252" t="s">
        <v>201</v>
      </c>
      <c r="C104" s="303" t="s">
        <v>202</v>
      </c>
      <c r="D104" s="304"/>
      <c r="E104" s="253" t="s">
        <v>25</v>
      </c>
      <c r="F104" s="296">
        <v>230000</v>
      </c>
      <c r="G104" s="297"/>
      <c r="H104" s="251">
        <f>VLOOKUP(B104,[25]P2!$C$33:$U$884,19,0)</f>
        <v>67879.666666666672</v>
      </c>
      <c r="I104" s="248">
        <f t="shared" si="8"/>
        <v>77708.642400000012</v>
      </c>
      <c r="J104" s="251">
        <f>VLOOKUP(B104,[25]P5!$C$33:$U$890,19,0)</f>
        <v>68121.666666666672</v>
      </c>
      <c r="K104" s="248">
        <f t="shared" si="9"/>
        <v>77985.684000000008</v>
      </c>
      <c r="L104" s="251">
        <f>VLOOKUP(B104,[25]P6!$C$33:$U$890,19,0)</f>
        <v>67879.666666666672</v>
      </c>
      <c r="M104" s="248">
        <f t="shared" si="10"/>
        <v>77708.642400000012</v>
      </c>
      <c r="N104" s="248">
        <f t="shared" si="11"/>
        <v>115850.74220000001</v>
      </c>
      <c r="O104" s="226"/>
      <c r="P104" s="226"/>
      <c r="Q104" s="226"/>
      <c r="R104" s="226"/>
      <c r="S104" s="226"/>
      <c r="T104" s="226"/>
      <c r="U104" s="226"/>
      <c r="V104" s="226"/>
      <c r="W104" s="226"/>
      <c r="X104" s="226"/>
      <c r="Y104" s="226"/>
      <c r="Z104" s="226"/>
    </row>
    <row r="105" spans="2:26" s="213" customFormat="1" ht="18.75" customHeight="1">
      <c r="B105" s="252" t="s">
        <v>203</v>
      </c>
      <c r="C105" s="303" t="s">
        <v>204</v>
      </c>
      <c r="D105" s="304"/>
      <c r="E105" s="253" t="s">
        <v>80</v>
      </c>
      <c r="F105" s="296">
        <v>290000</v>
      </c>
      <c r="G105" s="297"/>
      <c r="H105" s="251">
        <f>VLOOKUP(B105,[25]P2!$C$33:$U$884,19,0)</f>
        <v>217692.33333333334</v>
      </c>
      <c r="I105" s="248">
        <f t="shared" si="8"/>
        <v>249214.18320000003</v>
      </c>
      <c r="J105" s="251">
        <f>VLOOKUP(B105,[25]P5!$C$33:$U$890,19,0)</f>
        <v>218468.66666666666</v>
      </c>
      <c r="K105" s="248">
        <f t="shared" si="9"/>
        <v>250102.9296</v>
      </c>
      <c r="L105" s="251">
        <f>VLOOKUP(B105,[25]P6!$C$33:$U$890,19,0)</f>
        <v>217692.33333333334</v>
      </c>
      <c r="M105" s="248">
        <f t="shared" si="10"/>
        <v>249214.18320000003</v>
      </c>
      <c r="N105" s="248">
        <f t="shared" si="11"/>
        <v>259632.82400000002</v>
      </c>
      <c r="O105" s="226"/>
      <c r="P105" s="226"/>
      <c r="Q105" s="226"/>
      <c r="R105" s="226"/>
      <c r="S105" s="226"/>
      <c r="T105" s="226"/>
      <c r="U105" s="226"/>
      <c r="V105" s="226"/>
      <c r="W105" s="226"/>
      <c r="X105" s="226"/>
      <c r="Y105" s="226"/>
      <c r="Z105" s="226"/>
    </row>
    <row r="106" spans="2:26" s="213" customFormat="1" ht="18.75" customHeight="1">
      <c r="B106" s="252" t="s">
        <v>205</v>
      </c>
      <c r="C106" s="303" t="s">
        <v>206</v>
      </c>
      <c r="D106" s="304"/>
      <c r="E106" s="253" t="s">
        <v>30</v>
      </c>
      <c r="F106" s="296">
        <v>250000</v>
      </c>
      <c r="G106" s="297"/>
      <c r="H106" s="251">
        <f>VLOOKUP(B106,[25]P2!$C$33:$U$884,19,0)</f>
        <v>95604.333333333328</v>
      </c>
      <c r="I106" s="248">
        <f t="shared" si="8"/>
        <v>109447.84080000001</v>
      </c>
      <c r="J106" s="251">
        <f>VLOOKUP(B106,[25]P5!$C$33:$U$890,19,0)</f>
        <v>95944.666666666672</v>
      </c>
      <c r="K106" s="248">
        <f t="shared" si="9"/>
        <v>109837.4544</v>
      </c>
      <c r="L106" s="251">
        <f>VLOOKUP(B106,[25]P6!$C$33:$U$890,19,0)</f>
        <v>95604.333333333328</v>
      </c>
      <c r="M106" s="248">
        <f t="shared" si="10"/>
        <v>109447.84080000001</v>
      </c>
      <c r="N106" s="248">
        <f t="shared" si="11"/>
        <v>144683.28399999999</v>
      </c>
      <c r="O106" s="226"/>
      <c r="P106" s="226"/>
      <c r="Q106" s="226"/>
      <c r="R106" s="226"/>
      <c r="S106" s="226"/>
      <c r="T106" s="226"/>
      <c r="U106" s="226"/>
      <c r="V106" s="226"/>
      <c r="W106" s="226"/>
      <c r="X106" s="226"/>
      <c r="Y106" s="226"/>
      <c r="Z106" s="226"/>
    </row>
    <row r="107" spans="2:26" s="213" customFormat="1" ht="18.75" customHeight="1">
      <c r="B107" s="252" t="s">
        <v>207</v>
      </c>
      <c r="C107" s="303" t="s">
        <v>208</v>
      </c>
      <c r="D107" s="304"/>
      <c r="E107" s="253" t="s">
        <v>30</v>
      </c>
      <c r="F107" s="296">
        <v>300000</v>
      </c>
      <c r="G107" s="297"/>
      <c r="H107" s="251">
        <f>VLOOKUP(B107,[25]P2!$C$33:$U$884,19,0)</f>
        <v>182289.33333333334</v>
      </c>
      <c r="I107" s="248">
        <f t="shared" si="8"/>
        <v>208684.82880000002</v>
      </c>
      <c r="J107" s="251">
        <f>VLOOKUP(B107,[25]P5!$C$33:$U$890,19,0)</f>
        <v>182939.33333333334</v>
      </c>
      <c r="K107" s="248">
        <f t="shared" si="9"/>
        <v>209428.94880000001</v>
      </c>
      <c r="L107" s="251">
        <f>VLOOKUP(B107,[25]P6!$C$33:$U$890,19,0)</f>
        <v>182289.33333333334</v>
      </c>
      <c r="M107" s="248">
        <f t="shared" si="10"/>
        <v>208684.82880000002</v>
      </c>
      <c r="N107" s="248">
        <f t="shared" si="11"/>
        <v>231699.65160000001</v>
      </c>
      <c r="O107" s="226"/>
      <c r="P107" s="226"/>
      <c r="Q107" s="226"/>
      <c r="R107" s="226"/>
      <c r="S107" s="226"/>
      <c r="T107" s="226"/>
      <c r="U107" s="226"/>
      <c r="V107" s="226"/>
      <c r="W107" s="226"/>
      <c r="X107" s="226"/>
      <c r="Y107" s="226"/>
      <c r="Z107" s="226"/>
    </row>
    <row r="108" spans="2:26" s="213" customFormat="1" ht="18.75" customHeight="1">
      <c r="B108" s="252" t="s">
        <v>209</v>
      </c>
      <c r="C108" s="303" t="s">
        <v>210</v>
      </c>
      <c r="D108" s="304"/>
      <c r="E108" s="253" t="s">
        <v>25</v>
      </c>
      <c r="F108" s="296">
        <v>390000</v>
      </c>
      <c r="G108" s="297"/>
      <c r="H108" s="251">
        <f>VLOOKUP(B108,[25]P2!$C$33:$U$884,19,0)</f>
        <v>280189.66666666669</v>
      </c>
      <c r="I108" s="248">
        <f t="shared" si="8"/>
        <v>320761.13040000002</v>
      </c>
      <c r="J108" s="251">
        <f>VLOOKUP(B108,[25]P5!$C$33:$U$890,19,0)</f>
        <v>281188.66666666669</v>
      </c>
      <c r="K108" s="248">
        <f t="shared" si="9"/>
        <v>321904.78560000006</v>
      </c>
      <c r="L108" s="251">
        <f>VLOOKUP(B108,[25]P6!$C$33:$U$890,19,0)</f>
        <v>280189.66666666669</v>
      </c>
      <c r="M108" s="248">
        <f t="shared" si="10"/>
        <v>320761.13040000002</v>
      </c>
      <c r="N108" s="248">
        <f t="shared" si="11"/>
        <v>338356.76160000003</v>
      </c>
      <c r="O108" s="226"/>
      <c r="P108" s="226"/>
      <c r="Q108" s="226"/>
      <c r="R108" s="226"/>
      <c r="S108" s="226"/>
      <c r="T108" s="226"/>
      <c r="U108" s="226"/>
      <c r="V108" s="226"/>
      <c r="W108" s="226"/>
      <c r="X108" s="226"/>
      <c r="Y108" s="226"/>
      <c r="Z108" s="226"/>
    </row>
    <row r="109" spans="2:26" s="213" customFormat="1" ht="18.75" customHeight="1">
      <c r="B109" s="252" t="s">
        <v>211</v>
      </c>
      <c r="C109" s="303" t="s">
        <v>212</v>
      </c>
      <c r="D109" s="304"/>
      <c r="E109" s="253" t="s">
        <v>25</v>
      </c>
      <c r="F109" s="296">
        <v>480000</v>
      </c>
      <c r="G109" s="297"/>
      <c r="H109" s="251">
        <f>VLOOKUP(B109,[25]P2!$C$33:$U$884,19,0)</f>
        <v>147322.33333333334</v>
      </c>
      <c r="I109" s="248">
        <f t="shared" si="8"/>
        <v>168654.60720000003</v>
      </c>
      <c r="J109" s="251">
        <f>VLOOKUP(B109,[25]P5!$C$33:$U$890,19,0)</f>
        <v>147847.66666666666</v>
      </c>
      <c r="K109" s="248">
        <f t="shared" si="9"/>
        <v>169256.00879999998</v>
      </c>
      <c r="L109" s="251">
        <f>VLOOKUP(B109,[25]P6!$C$33:$U$890,19,0)</f>
        <v>147322.33333333334</v>
      </c>
      <c r="M109" s="248">
        <f t="shared" si="10"/>
        <v>168654.60720000003</v>
      </c>
      <c r="N109" s="248">
        <f t="shared" si="11"/>
        <v>246641.30579999997</v>
      </c>
      <c r="O109" s="226"/>
      <c r="P109" s="226"/>
      <c r="Q109" s="226"/>
      <c r="R109" s="226"/>
      <c r="S109" s="226"/>
      <c r="T109" s="226"/>
      <c r="U109" s="226"/>
      <c r="V109" s="226"/>
      <c r="W109" s="226"/>
      <c r="X109" s="226"/>
      <c r="Y109" s="226"/>
      <c r="Z109" s="226"/>
    </row>
    <row r="110" spans="2:26" s="213" customFormat="1" ht="23.25" customHeight="1">
      <c r="B110" s="252" t="s">
        <v>213</v>
      </c>
      <c r="C110" s="303" t="s">
        <v>214</v>
      </c>
      <c r="D110" s="304"/>
      <c r="E110" s="253" t="s">
        <v>25</v>
      </c>
      <c r="F110" s="296">
        <v>750000</v>
      </c>
      <c r="G110" s="297"/>
      <c r="H110" s="251">
        <f>VLOOKUP(B110,[25]P2!$C$33:$U$884,19,0)</f>
        <v>1550072.3333333333</v>
      </c>
      <c r="I110" s="248">
        <f t="shared" si="8"/>
        <v>1774522.8071999999</v>
      </c>
      <c r="J110" s="251">
        <f>VLOOKUP(B110,[25]P5!$C$33:$U$890,19,0)</f>
        <v>1555599.3333333333</v>
      </c>
      <c r="K110" s="248">
        <f t="shared" si="9"/>
        <v>1780850.1168</v>
      </c>
      <c r="L110" s="251">
        <f>VLOOKUP(B110,[25]P6!$C$33:$U$890,19,0)</f>
        <v>1550072.3333333333</v>
      </c>
      <c r="M110" s="248">
        <f t="shared" si="10"/>
        <v>1774522.8071999999</v>
      </c>
      <c r="N110" s="248">
        <f t="shared" si="11"/>
        <v>1519973.9327999998</v>
      </c>
      <c r="O110" s="226"/>
      <c r="P110" s="226"/>
      <c r="Q110" s="226"/>
      <c r="R110" s="226"/>
      <c r="S110" s="226"/>
      <c r="T110" s="226"/>
      <c r="U110" s="226"/>
      <c r="V110" s="226"/>
      <c r="W110" s="226"/>
      <c r="X110" s="226"/>
      <c r="Y110" s="226"/>
      <c r="Z110" s="226"/>
    </row>
    <row r="111" spans="2:26" s="213" customFormat="1" ht="59.25" customHeight="1">
      <c r="B111" s="252" t="s">
        <v>215</v>
      </c>
      <c r="C111" s="303" t="s">
        <v>216</v>
      </c>
      <c r="D111" s="304"/>
      <c r="E111" s="253" t="s">
        <v>25</v>
      </c>
      <c r="F111" s="296">
        <v>450000</v>
      </c>
      <c r="G111" s="297"/>
      <c r="H111" s="251">
        <f>VLOOKUP(B111,[25]P2!$C$33:$U$884,19,0)</f>
        <v>20947.333333333332</v>
      </c>
      <c r="I111" s="248">
        <f t="shared" si="8"/>
        <v>23980.5072</v>
      </c>
      <c r="J111" s="251">
        <f>VLOOKUP(B111,[25]P5!$C$33:$U$890,19,0)</f>
        <v>21021.666666666668</v>
      </c>
      <c r="K111" s="248">
        <f t="shared" si="9"/>
        <v>24065.604000000003</v>
      </c>
      <c r="L111" s="251">
        <f>VLOOKUP(B111,[25]P6!$C$33:$U$890,19,0)</f>
        <v>20947.333333333332</v>
      </c>
      <c r="M111" s="248">
        <f t="shared" si="10"/>
        <v>23980.5072</v>
      </c>
      <c r="N111" s="248">
        <f t="shared" si="11"/>
        <v>130506.65459999999</v>
      </c>
      <c r="O111" s="226"/>
      <c r="P111" s="226"/>
      <c r="Q111" s="226"/>
      <c r="R111" s="226"/>
      <c r="S111" s="226"/>
      <c r="T111" s="226"/>
      <c r="U111" s="226"/>
      <c r="V111" s="226"/>
      <c r="W111" s="226"/>
      <c r="X111" s="226"/>
      <c r="Y111" s="226"/>
      <c r="Z111" s="226"/>
    </row>
    <row r="112" spans="2:26" s="214" customFormat="1" ht="18.75" customHeight="1">
      <c r="B112" s="250">
        <v>5</v>
      </c>
      <c r="C112" s="314" t="s">
        <v>217</v>
      </c>
      <c r="D112" s="315"/>
      <c r="E112" s="315"/>
      <c r="F112" s="315"/>
      <c r="G112" s="316"/>
      <c r="H112" s="251"/>
      <c r="I112" s="248"/>
      <c r="J112" s="251"/>
      <c r="K112" s="248"/>
      <c r="L112" s="251"/>
      <c r="M112" s="248"/>
      <c r="N112" s="248"/>
      <c r="O112" s="227"/>
      <c r="P112" s="227"/>
      <c r="Q112" s="227"/>
      <c r="R112" s="227"/>
      <c r="S112" s="227"/>
      <c r="T112" s="227"/>
      <c r="U112" s="227"/>
      <c r="V112" s="227"/>
      <c r="W112" s="227"/>
      <c r="X112" s="227"/>
      <c r="Y112" s="227"/>
      <c r="Z112" s="227"/>
    </row>
    <row r="113" spans="2:26" s="214" customFormat="1" ht="18.75" customHeight="1">
      <c r="B113" s="255" t="s">
        <v>218</v>
      </c>
      <c r="C113" s="303" t="s">
        <v>219</v>
      </c>
      <c r="D113" s="304"/>
      <c r="E113" s="256" t="s">
        <v>30</v>
      </c>
      <c r="F113" s="296">
        <v>70000</v>
      </c>
      <c r="G113" s="297"/>
      <c r="H113" s="251">
        <f>VLOOKUP(B113,[25]P2!$C$33:$U$884,19,0)</f>
        <v>39289</v>
      </c>
      <c r="I113" s="248">
        <f t="shared" si="8"/>
        <v>44978.047200000001</v>
      </c>
      <c r="J113" s="251">
        <f>VLOOKUP(B113,[25]P5!$C$33:$U$890,19,0)</f>
        <v>39429</v>
      </c>
      <c r="K113" s="248">
        <f t="shared" si="9"/>
        <v>45138.319199999998</v>
      </c>
      <c r="L113" s="251">
        <f>VLOOKUP(B113,[25]P6!$C$33:$U$890,19,0)</f>
        <v>39289</v>
      </c>
      <c r="M113" s="248">
        <f t="shared" si="10"/>
        <v>44978.047200000001</v>
      </c>
      <c r="N113" s="248">
        <f t="shared" si="11"/>
        <v>51273.6034</v>
      </c>
      <c r="O113" s="227"/>
      <c r="P113" s="227"/>
      <c r="Q113" s="227"/>
      <c r="R113" s="227"/>
      <c r="S113" s="227"/>
      <c r="T113" s="227"/>
      <c r="U113" s="227"/>
      <c r="V113" s="227"/>
      <c r="W113" s="227"/>
      <c r="X113" s="227"/>
      <c r="Y113" s="227"/>
      <c r="Z113" s="227"/>
    </row>
    <row r="114" spans="2:26" s="214" customFormat="1" ht="18.75" customHeight="1">
      <c r="B114" s="255" t="s">
        <v>220</v>
      </c>
      <c r="C114" s="303" t="s">
        <v>221</v>
      </c>
      <c r="D114" s="304"/>
      <c r="E114" s="256" t="s">
        <v>30</v>
      </c>
      <c r="F114" s="296">
        <v>90000</v>
      </c>
      <c r="G114" s="297"/>
      <c r="H114" s="251">
        <f>VLOOKUP(B114,[25]P2!$C$33:$U$884,19,0)</f>
        <v>65313</v>
      </c>
      <c r="I114" s="248">
        <f t="shared" si="8"/>
        <v>74770.322400000005</v>
      </c>
      <c r="J114" s="251">
        <f>VLOOKUP(B114,[25]P5!$C$33:$U$890,19,0)</f>
        <v>65546</v>
      </c>
      <c r="K114" s="248">
        <f t="shared" si="9"/>
        <v>75037.060800000007</v>
      </c>
      <c r="L114" s="251">
        <f>VLOOKUP(B114,[25]P6!$C$33:$U$890,19,0)</f>
        <v>65313</v>
      </c>
      <c r="M114" s="248">
        <f t="shared" si="10"/>
        <v>74770.322400000005</v>
      </c>
      <c r="N114" s="248">
        <f t="shared" si="11"/>
        <v>78644.426399999997</v>
      </c>
      <c r="O114" s="227"/>
      <c r="P114" s="227"/>
      <c r="Q114" s="227"/>
      <c r="R114" s="227"/>
      <c r="S114" s="227"/>
      <c r="T114" s="227"/>
      <c r="U114" s="227"/>
      <c r="V114" s="227"/>
      <c r="W114" s="227"/>
      <c r="X114" s="227"/>
      <c r="Y114" s="227"/>
      <c r="Z114" s="227"/>
    </row>
    <row r="115" spans="2:26" s="214" customFormat="1" ht="18.75" customHeight="1">
      <c r="B115" s="255" t="s">
        <v>222</v>
      </c>
      <c r="C115" s="303" t="s">
        <v>223</v>
      </c>
      <c r="D115" s="304"/>
      <c r="E115" s="256" t="s">
        <v>30</v>
      </c>
      <c r="F115" s="296">
        <v>250000</v>
      </c>
      <c r="G115" s="297"/>
      <c r="H115" s="251">
        <f>VLOOKUP(B115,[25]P2!$C$33:$U$884,19,0)</f>
        <v>45956.333333333336</v>
      </c>
      <c r="I115" s="248">
        <f t="shared" si="8"/>
        <v>52610.810400000002</v>
      </c>
      <c r="J115" s="251">
        <f>VLOOKUP(B115,[25]P5!$C$33:$U$890,19,0)</f>
        <v>46120</v>
      </c>
      <c r="K115" s="248">
        <f t="shared" si="9"/>
        <v>52798.175999999999</v>
      </c>
      <c r="L115" s="251">
        <f>VLOOKUP(B115,[25]P6!$C$33:$U$890,19,0)</f>
        <v>45956.333333333336</v>
      </c>
      <c r="M115" s="248">
        <f t="shared" si="10"/>
        <v>52610.810400000002</v>
      </c>
      <c r="N115" s="248">
        <f t="shared" si="11"/>
        <v>102004.9492</v>
      </c>
      <c r="O115" s="227"/>
      <c r="P115" s="227"/>
      <c r="Q115" s="227"/>
      <c r="R115" s="227"/>
      <c r="S115" s="227"/>
      <c r="T115" s="227"/>
      <c r="U115" s="227"/>
      <c r="V115" s="227"/>
      <c r="W115" s="227"/>
      <c r="X115" s="227"/>
      <c r="Y115" s="227"/>
      <c r="Z115" s="227"/>
    </row>
    <row r="116" spans="2:26" s="214" customFormat="1" ht="18.75" customHeight="1">
      <c r="B116" s="255" t="s">
        <v>224</v>
      </c>
      <c r="C116" s="303" t="s">
        <v>225</v>
      </c>
      <c r="D116" s="304"/>
      <c r="E116" s="256" t="s">
        <v>30</v>
      </c>
      <c r="F116" s="296"/>
      <c r="G116" s="297"/>
      <c r="H116" s="251">
        <f>VLOOKUP(B116,[25]P2!$C$33:$U$884,19,0)</f>
        <v>43564.666666666664</v>
      </c>
      <c r="I116" s="248">
        <f t="shared" si="8"/>
        <v>49872.830399999999</v>
      </c>
      <c r="J116" s="251">
        <f>VLOOKUP(B116,[25]P5!$C$33:$U$890,19,0)</f>
        <v>43720</v>
      </c>
      <c r="K116" s="248">
        <f t="shared" si="9"/>
        <v>50050.656000000003</v>
      </c>
      <c r="L116" s="251">
        <f>VLOOKUP(B116,[25]P6!$C$33:$U$890,19,0)</f>
        <v>43564.666666666664</v>
      </c>
      <c r="M116" s="248">
        <f t="shared" si="10"/>
        <v>49872.830399999999</v>
      </c>
      <c r="N116" s="248">
        <f t="shared" si="11"/>
        <v>49932.105600000003</v>
      </c>
      <c r="O116" s="227"/>
      <c r="P116" s="227"/>
      <c r="Q116" s="227"/>
      <c r="R116" s="227"/>
      <c r="S116" s="227"/>
      <c r="T116" s="227"/>
      <c r="U116" s="227"/>
      <c r="V116" s="227"/>
      <c r="W116" s="227"/>
      <c r="X116" s="227"/>
      <c r="Y116" s="227"/>
      <c r="Z116" s="227"/>
    </row>
    <row r="117" spans="2:26" s="214" customFormat="1" ht="18.75" customHeight="1">
      <c r="B117" s="255" t="s">
        <v>226</v>
      </c>
      <c r="C117" s="303" t="s">
        <v>227</v>
      </c>
      <c r="D117" s="304"/>
      <c r="E117" s="256" t="s">
        <v>30</v>
      </c>
      <c r="F117" s="296"/>
      <c r="G117" s="297"/>
      <c r="H117" s="251">
        <f>VLOOKUP(B117,[25]P2!$C$33:$U$884,19,0)</f>
        <v>171610.66666666666</v>
      </c>
      <c r="I117" s="248">
        <f t="shared" si="8"/>
        <v>196459.89119999998</v>
      </c>
      <c r="J117" s="251">
        <f>VLOOKUP(B117,[25]P5!$C$33:$U$890,19,0)</f>
        <v>172222.66666666666</v>
      </c>
      <c r="K117" s="248">
        <f t="shared" si="9"/>
        <v>197160.50879999998</v>
      </c>
      <c r="L117" s="251">
        <f>VLOOKUP(B117,[25]P6!$C$33:$U$890,19,0)</f>
        <v>171610.66666666666</v>
      </c>
      <c r="M117" s="248">
        <f t="shared" si="10"/>
        <v>196459.89119999998</v>
      </c>
      <c r="N117" s="248">
        <f t="shared" si="11"/>
        <v>196693.43039999998</v>
      </c>
      <c r="O117" s="227"/>
      <c r="P117" s="227"/>
      <c r="Q117" s="227"/>
      <c r="R117" s="227"/>
      <c r="S117" s="227"/>
      <c r="T117" s="227"/>
      <c r="U117" s="227"/>
      <c r="V117" s="227"/>
      <c r="W117" s="227"/>
      <c r="X117" s="227"/>
      <c r="Y117" s="227"/>
      <c r="Z117" s="227"/>
    </row>
    <row r="118" spans="2:26" s="214" customFormat="1" ht="18.75" customHeight="1">
      <c r="B118" s="255" t="s">
        <v>228</v>
      </c>
      <c r="C118" s="303" t="s">
        <v>229</v>
      </c>
      <c r="D118" s="304"/>
      <c r="E118" s="256" t="s">
        <v>30</v>
      </c>
      <c r="F118" s="296"/>
      <c r="G118" s="297"/>
      <c r="H118" s="251">
        <f>VLOOKUP(B118,[25]P2!$C$33:$U$884,19,0)</f>
        <v>34018.666666666664</v>
      </c>
      <c r="I118" s="248">
        <f t="shared" si="8"/>
        <v>38944.569599999995</v>
      </c>
      <c r="J118" s="251">
        <f>VLOOKUP(B118,[25]P5!$C$33:$U$890,19,0)</f>
        <v>34140</v>
      </c>
      <c r="K118" s="248">
        <f t="shared" si="9"/>
        <v>39083.472000000002</v>
      </c>
      <c r="L118" s="251">
        <f>VLOOKUP(B118,[25]P6!$C$33:$U$890,19,0)</f>
        <v>34018.666666666664</v>
      </c>
      <c r="M118" s="248">
        <f t="shared" si="10"/>
        <v>38944.569599999995</v>
      </c>
      <c r="N118" s="248">
        <f t="shared" si="11"/>
        <v>38990.870399999993</v>
      </c>
      <c r="O118" s="227"/>
      <c r="P118" s="227"/>
      <c r="Q118" s="227"/>
      <c r="R118" s="227"/>
      <c r="S118" s="227"/>
      <c r="T118" s="227"/>
      <c r="U118" s="227"/>
      <c r="V118" s="227"/>
      <c r="W118" s="227"/>
      <c r="X118" s="227"/>
      <c r="Y118" s="227"/>
      <c r="Z118" s="227"/>
    </row>
    <row r="119" spans="2:26" s="214" customFormat="1" ht="18.75" customHeight="1">
      <c r="B119" s="255" t="s">
        <v>230</v>
      </c>
      <c r="C119" s="303" t="s">
        <v>231</v>
      </c>
      <c r="D119" s="304"/>
      <c r="E119" s="256" t="s">
        <v>20</v>
      </c>
      <c r="F119" s="296"/>
      <c r="G119" s="297"/>
      <c r="H119" s="251">
        <f>VLOOKUP(B119,[25]P2!$C$33:$U$884,19,0)</f>
        <v>98933.333333333328</v>
      </c>
      <c r="I119" s="248">
        <f t="shared" si="8"/>
        <v>113258.88</v>
      </c>
      <c r="J119" s="251">
        <f>VLOOKUP(B119,[25]P5!$C$33:$U$890,19,0)</f>
        <v>99285.666666666672</v>
      </c>
      <c r="K119" s="248">
        <f t="shared" si="9"/>
        <v>113662.23120000001</v>
      </c>
      <c r="L119" s="251">
        <f>VLOOKUP(B119,[25]P6!$C$33:$U$890,19,0)</f>
        <v>98933.333333333328</v>
      </c>
      <c r="M119" s="248">
        <f t="shared" si="10"/>
        <v>113258.88</v>
      </c>
      <c r="N119" s="248">
        <f t="shared" si="11"/>
        <v>113393.33040000002</v>
      </c>
      <c r="O119" s="227"/>
      <c r="P119" s="227"/>
      <c r="Q119" s="227"/>
      <c r="R119" s="227"/>
      <c r="S119" s="227"/>
      <c r="T119" s="227"/>
      <c r="U119" s="227"/>
      <c r="V119" s="227"/>
      <c r="W119" s="227"/>
      <c r="X119" s="227"/>
      <c r="Y119" s="227"/>
      <c r="Z119" s="227"/>
    </row>
    <row r="120" spans="2:26" s="214" customFormat="1" ht="18.75" customHeight="1">
      <c r="B120" s="255" t="s">
        <v>232</v>
      </c>
      <c r="C120" s="303" t="s">
        <v>233</v>
      </c>
      <c r="D120" s="304"/>
      <c r="E120" s="256" t="s">
        <v>20</v>
      </c>
      <c r="F120" s="296"/>
      <c r="G120" s="297"/>
      <c r="H120" s="251">
        <f>VLOOKUP(B120,[25]P2!$C$33:$U$884,19,0)</f>
        <v>60426.333333333336</v>
      </c>
      <c r="I120" s="248">
        <f t="shared" si="8"/>
        <v>69176.066400000011</v>
      </c>
      <c r="J120" s="251">
        <f>VLOOKUP(B120,[25]P5!$C$33:$U$890,19,0)</f>
        <v>60642</v>
      </c>
      <c r="K120" s="248">
        <f t="shared" si="9"/>
        <v>69422.96160000001</v>
      </c>
      <c r="L120" s="251">
        <f>VLOOKUP(B120,[25]P6!$C$33:$U$890,19,0)</f>
        <v>60426.333333333336</v>
      </c>
      <c r="M120" s="248">
        <f t="shared" si="10"/>
        <v>69176.066400000011</v>
      </c>
      <c r="N120" s="248">
        <f t="shared" si="11"/>
        <v>69258.36480000001</v>
      </c>
      <c r="O120" s="227"/>
      <c r="P120" s="227"/>
      <c r="Q120" s="227"/>
      <c r="R120" s="227"/>
      <c r="S120" s="227"/>
      <c r="T120" s="227"/>
      <c r="U120" s="227"/>
      <c r="V120" s="227"/>
      <c r="W120" s="227"/>
      <c r="X120" s="227"/>
      <c r="Y120" s="227"/>
      <c r="Z120" s="227"/>
    </row>
    <row r="121" spans="2:26" s="214" customFormat="1" ht="18.75" customHeight="1">
      <c r="B121" s="255" t="s">
        <v>234</v>
      </c>
      <c r="C121" s="303" t="s">
        <v>233</v>
      </c>
      <c r="D121" s="304"/>
      <c r="E121" s="256" t="s">
        <v>30</v>
      </c>
      <c r="F121" s="296"/>
      <c r="G121" s="297"/>
      <c r="H121" s="251">
        <f>VLOOKUP(B121,[25]P2!$C$33:$U$884,19,0)</f>
        <v>38784.333333333336</v>
      </c>
      <c r="I121" s="248">
        <f t="shared" si="8"/>
        <v>44400.304800000005</v>
      </c>
      <c r="J121" s="251">
        <f>VLOOKUP(B121,[25]P5!$C$33:$U$890,19,0)</f>
        <v>38923</v>
      </c>
      <c r="K121" s="248">
        <f t="shared" si="9"/>
        <v>44559.0504</v>
      </c>
      <c r="L121" s="251">
        <f>VLOOKUP(B121,[25]P6!$C$33:$U$890,19,0)</f>
        <v>38784.333333333336</v>
      </c>
      <c r="M121" s="248">
        <f t="shared" si="10"/>
        <v>44400.304800000005</v>
      </c>
      <c r="N121" s="248">
        <f t="shared" si="11"/>
        <v>44453.22</v>
      </c>
      <c r="O121" s="227"/>
      <c r="P121" s="227"/>
      <c r="Q121" s="227"/>
      <c r="R121" s="227"/>
      <c r="S121" s="227"/>
      <c r="T121" s="227"/>
      <c r="U121" s="227"/>
      <c r="V121" s="227"/>
      <c r="W121" s="227"/>
      <c r="X121" s="227"/>
      <c r="Y121" s="227"/>
      <c r="Z121" s="227"/>
    </row>
    <row r="122" spans="2:26" s="214" customFormat="1" ht="18.75" customHeight="1">
      <c r="B122" s="255" t="s">
        <v>235</v>
      </c>
      <c r="C122" s="303" t="s">
        <v>236</v>
      </c>
      <c r="D122" s="304"/>
      <c r="E122" s="256" t="s">
        <v>20</v>
      </c>
      <c r="F122" s="296"/>
      <c r="G122" s="297"/>
      <c r="H122" s="251">
        <f>VLOOKUP(B122,[25]P2!$C$33:$U$884,19,0)</f>
        <v>106903.66666666667</v>
      </c>
      <c r="I122" s="248">
        <f t="shared" si="8"/>
        <v>122383.31760000001</v>
      </c>
      <c r="J122" s="251">
        <f>VLOOKUP(B122,[25]P5!$C$33:$U$890,19,0)</f>
        <v>107284.66666666667</v>
      </c>
      <c r="K122" s="248">
        <f t="shared" si="9"/>
        <v>122819.48640000001</v>
      </c>
      <c r="L122" s="251">
        <f>VLOOKUP(B122,[25]P6!$C$33:$U$890,19,0)</f>
        <v>106903.66666666667</v>
      </c>
      <c r="M122" s="248">
        <f t="shared" si="10"/>
        <v>122383.31760000001</v>
      </c>
      <c r="N122" s="248">
        <f t="shared" si="11"/>
        <v>122528.7072</v>
      </c>
      <c r="O122" s="227"/>
      <c r="P122" s="227"/>
      <c r="Q122" s="227"/>
      <c r="R122" s="227"/>
      <c r="S122" s="227"/>
      <c r="T122" s="227"/>
      <c r="U122" s="227"/>
      <c r="V122" s="227"/>
      <c r="W122" s="227"/>
      <c r="X122" s="227"/>
      <c r="Y122" s="227"/>
      <c r="Z122" s="227"/>
    </row>
    <row r="123" spans="2:26" s="214" customFormat="1" ht="18.75" customHeight="1">
      <c r="B123" s="255" t="s">
        <v>237</v>
      </c>
      <c r="C123" s="303" t="s">
        <v>236</v>
      </c>
      <c r="D123" s="304"/>
      <c r="E123" s="256" t="s">
        <v>30</v>
      </c>
      <c r="F123" s="296"/>
      <c r="G123" s="297"/>
      <c r="H123" s="251">
        <f>VLOOKUP(B123,[25]P2!$C$33:$U$884,19,0)</f>
        <v>64968.333333333336</v>
      </c>
      <c r="I123" s="248">
        <f t="shared" si="8"/>
        <v>74375.748000000007</v>
      </c>
      <c r="J123" s="251">
        <f>VLOOKUP(B123,[25]P5!$C$33:$U$890,19,0)</f>
        <v>65200.333333333336</v>
      </c>
      <c r="K123" s="248">
        <f t="shared" si="9"/>
        <v>74641.3416</v>
      </c>
      <c r="L123" s="251">
        <f>VLOOKUP(B123,[25]P6!$C$33:$U$890,19,0)</f>
        <v>64968.333333333336</v>
      </c>
      <c r="M123" s="248">
        <f t="shared" si="10"/>
        <v>74375.748000000007</v>
      </c>
      <c r="N123" s="248">
        <f t="shared" si="11"/>
        <v>74464.279200000004</v>
      </c>
      <c r="O123" s="227"/>
      <c r="P123" s="227"/>
      <c r="Q123" s="227"/>
      <c r="R123" s="227"/>
      <c r="S123" s="227"/>
      <c r="T123" s="227"/>
      <c r="U123" s="227"/>
      <c r="V123" s="227"/>
      <c r="W123" s="227"/>
      <c r="X123" s="227"/>
      <c r="Y123" s="227"/>
      <c r="Z123" s="227"/>
    </row>
    <row r="124" spans="2:26" s="214" customFormat="1" ht="18.75" customHeight="1">
      <c r="B124" s="255" t="s">
        <v>238</v>
      </c>
      <c r="C124" s="303" t="s">
        <v>239</v>
      </c>
      <c r="D124" s="304"/>
      <c r="E124" s="256" t="s">
        <v>20</v>
      </c>
      <c r="F124" s="296"/>
      <c r="G124" s="297"/>
      <c r="H124" s="251">
        <f>VLOOKUP(B124,[25]P2!$C$33:$U$884,19,0)</f>
        <v>7079.666666666667</v>
      </c>
      <c r="I124" s="248">
        <f t="shared" si="8"/>
        <v>8104.8024000000005</v>
      </c>
      <c r="J124" s="251">
        <f>VLOOKUP(B124,[25]P5!$C$33:$U$890,19,0)</f>
        <v>7105.333333333333</v>
      </c>
      <c r="K124" s="248">
        <f t="shared" si="9"/>
        <v>8134.1855999999998</v>
      </c>
      <c r="L124" s="251">
        <f>VLOOKUP(B124,[25]P6!$C$33:$U$890,19,0)</f>
        <v>7079.666666666667</v>
      </c>
      <c r="M124" s="248">
        <f t="shared" si="10"/>
        <v>8104.8024000000005</v>
      </c>
      <c r="N124" s="248">
        <f t="shared" si="11"/>
        <v>8114.5968000000003</v>
      </c>
      <c r="O124" s="227"/>
      <c r="P124" s="227"/>
      <c r="Q124" s="227"/>
      <c r="R124" s="227"/>
      <c r="S124" s="227"/>
      <c r="T124" s="227"/>
      <c r="U124" s="227"/>
      <c r="V124" s="227"/>
      <c r="W124" s="227"/>
      <c r="X124" s="227"/>
      <c r="Y124" s="227"/>
      <c r="Z124" s="227"/>
    </row>
    <row r="125" spans="2:26" s="214" customFormat="1" ht="18.75" customHeight="1">
      <c r="B125" s="255" t="s">
        <v>240</v>
      </c>
      <c r="C125" s="303" t="s">
        <v>241</v>
      </c>
      <c r="D125" s="304"/>
      <c r="E125" s="256" t="s">
        <v>30</v>
      </c>
      <c r="F125" s="296"/>
      <c r="G125" s="297"/>
      <c r="H125" s="251">
        <f>VLOOKUP(B125,[25]P2!$C$33:$U$884,19,0)</f>
        <v>13679.333333333334</v>
      </c>
      <c r="I125" s="248">
        <f t="shared" si="8"/>
        <v>15660.100800000002</v>
      </c>
      <c r="J125" s="251">
        <f>VLOOKUP(B125,[25]P5!$C$33:$U$890,19,0)</f>
        <v>13728</v>
      </c>
      <c r="K125" s="248">
        <f t="shared" si="9"/>
        <v>15715.814400000001</v>
      </c>
      <c r="L125" s="251">
        <f>VLOOKUP(B125,[25]P6!$C$33:$U$890,19,0)</f>
        <v>13679.333333333334</v>
      </c>
      <c r="M125" s="248">
        <f t="shared" si="10"/>
        <v>15660.100800000002</v>
      </c>
      <c r="N125" s="248">
        <f t="shared" si="11"/>
        <v>15678.672</v>
      </c>
      <c r="O125" s="227"/>
      <c r="P125" s="227"/>
      <c r="Q125" s="227"/>
      <c r="R125" s="227"/>
      <c r="S125" s="227"/>
      <c r="T125" s="227"/>
      <c r="U125" s="227"/>
      <c r="V125" s="227"/>
      <c r="W125" s="227"/>
      <c r="X125" s="227"/>
      <c r="Y125" s="227"/>
      <c r="Z125" s="227"/>
    </row>
    <row r="126" spans="2:26" s="214" customFormat="1" ht="18.75" customHeight="1">
      <c r="B126" s="255" t="s">
        <v>242</v>
      </c>
      <c r="C126" s="303" t="s">
        <v>243</v>
      </c>
      <c r="D126" s="304"/>
      <c r="E126" s="256" t="s">
        <v>25</v>
      </c>
      <c r="F126" s="296"/>
      <c r="G126" s="297"/>
      <c r="H126" s="251">
        <f>VLOOKUP(B126,[25]P2!$C$33:$U$884,19,0)</f>
        <v>17875.333333333332</v>
      </c>
      <c r="I126" s="248">
        <f t="shared" si="8"/>
        <v>20463.6816</v>
      </c>
      <c r="J126" s="251">
        <f>VLOOKUP(B126,[25]P5!$C$33:$U$890,19,0)</f>
        <v>17939</v>
      </c>
      <c r="K126" s="248">
        <f t="shared" si="9"/>
        <v>20536.567200000001</v>
      </c>
      <c r="L126" s="251">
        <f>VLOOKUP(B126,[25]P6!$C$33:$U$890,19,0)</f>
        <v>17875.333333333332</v>
      </c>
      <c r="M126" s="248">
        <f t="shared" si="10"/>
        <v>20463.6816</v>
      </c>
      <c r="N126" s="248">
        <f t="shared" si="11"/>
        <v>20487.9768</v>
      </c>
      <c r="O126" s="227"/>
      <c r="P126" s="227"/>
      <c r="Q126" s="227"/>
      <c r="R126" s="227"/>
      <c r="S126" s="227"/>
      <c r="T126" s="227"/>
      <c r="U126" s="227"/>
      <c r="V126" s="227"/>
      <c r="W126" s="227"/>
      <c r="X126" s="227"/>
      <c r="Y126" s="227"/>
      <c r="Z126" s="227"/>
    </row>
    <row r="127" spans="2:26" s="214" customFormat="1" ht="18.75" customHeight="1">
      <c r="B127" s="255" t="s">
        <v>244</v>
      </c>
      <c r="C127" s="303" t="s">
        <v>245</v>
      </c>
      <c r="D127" s="304"/>
      <c r="E127" s="256" t="s">
        <v>25</v>
      </c>
      <c r="F127" s="296"/>
      <c r="G127" s="297"/>
      <c r="H127" s="251">
        <f>VLOOKUP(B127,[25]P2!$C$33:$U$884,19,0)</f>
        <v>24216.333333333332</v>
      </c>
      <c r="I127" s="248">
        <f t="shared" si="8"/>
        <v>27722.858400000001</v>
      </c>
      <c r="J127" s="251">
        <f>VLOOKUP(B127,[25]P5!$C$33:$U$890,19,0)</f>
        <v>24303</v>
      </c>
      <c r="K127" s="248">
        <f t="shared" si="9"/>
        <v>27822.074400000001</v>
      </c>
      <c r="L127" s="251">
        <f>VLOOKUP(B127,[25]P6!$C$33:$U$890,19,0)</f>
        <v>24216.333333333332</v>
      </c>
      <c r="M127" s="248">
        <f t="shared" si="10"/>
        <v>27722.858400000001</v>
      </c>
      <c r="N127" s="248">
        <f t="shared" si="11"/>
        <v>27755.930400000001</v>
      </c>
      <c r="O127" s="227"/>
      <c r="P127" s="227"/>
      <c r="Q127" s="227"/>
      <c r="R127" s="227"/>
      <c r="S127" s="227"/>
      <c r="T127" s="227"/>
      <c r="U127" s="227"/>
      <c r="V127" s="227"/>
      <c r="W127" s="227"/>
      <c r="X127" s="227"/>
      <c r="Y127" s="227"/>
      <c r="Z127" s="227"/>
    </row>
    <row r="128" spans="2:26" s="214" customFormat="1" ht="18.75" customHeight="1">
      <c r="B128" s="255" t="s">
        <v>246</v>
      </c>
      <c r="C128" s="303" t="s">
        <v>247</v>
      </c>
      <c r="D128" s="304"/>
      <c r="E128" s="256" t="s">
        <v>25</v>
      </c>
      <c r="F128" s="296"/>
      <c r="G128" s="297"/>
      <c r="H128" s="251">
        <f>VLOOKUP(B128,[25]P2!$C$33:$U$884,19,0)</f>
        <v>32579.666666666668</v>
      </c>
      <c r="I128" s="248">
        <f t="shared" si="8"/>
        <v>37297.202400000002</v>
      </c>
      <c r="J128" s="251">
        <f>VLOOKUP(B128,[25]P5!$C$33:$U$890,19,0)</f>
        <v>32695.666666666668</v>
      </c>
      <c r="K128" s="248">
        <f t="shared" si="9"/>
        <v>37429.999200000006</v>
      </c>
      <c r="L128" s="251">
        <f>VLOOKUP(B128,[25]P6!$C$33:$U$890,19,0)</f>
        <v>32579.666666666668</v>
      </c>
      <c r="M128" s="248">
        <f t="shared" si="10"/>
        <v>37297.202400000002</v>
      </c>
      <c r="N128" s="248">
        <f t="shared" si="11"/>
        <v>37341.468000000001</v>
      </c>
      <c r="O128" s="227"/>
      <c r="P128" s="227"/>
      <c r="Q128" s="227"/>
      <c r="R128" s="227"/>
      <c r="S128" s="227"/>
      <c r="T128" s="227"/>
      <c r="U128" s="227"/>
      <c r="V128" s="227"/>
      <c r="W128" s="227"/>
      <c r="X128" s="227"/>
      <c r="Y128" s="227"/>
      <c r="Z128" s="227"/>
    </row>
    <row r="129" spans="2:26" s="214" customFormat="1" ht="18.75" customHeight="1">
      <c r="B129" s="255" t="s">
        <v>248</v>
      </c>
      <c r="C129" s="303" t="s">
        <v>249</v>
      </c>
      <c r="D129" s="304"/>
      <c r="E129" s="256" t="s">
        <v>25</v>
      </c>
      <c r="F129" s="296"/>
      <c r="G129" s="297"/>
      <c r="H129" s="251">
        <f>VLOOKUP(B129,[25]P2!$C$33:$U$884,19,0)</f>
        <v>47755.333333333336</v>
      </c>
      <c r="I129" s="248">
        <f t="shared" si="8"/>
        <v>54670.305600000007</v>
      </c>
      <c r="J129" s="251">
        <f>VLOOKUP(B129,[25]P5!$C$33:$U$890,19,0)</f>
        <v>47925.666666666664</v>
      </c>
      <c r="K129" s="248">
        <f t="shared" si="9"/>
        <v>54865.303200000002</v>
      </c>
      <c r="L129" s="251">
        <f>VLOOKUP(B129,[25]P6!$C$33:$U$890,19,0)</f>
        <v>47755.333333333336</v>
      </c>
      <c r="M129" s="248">
        <f t="shared" si="10"/>
        <v>54670.305600000007</v>
      </c>
      <c r="N129" s="248">
        <f t="shared" si="11"/>
        <v>54735.304800000005</v>
      </c>
      <c r="O129" s="227"/>
      <c r="P129" s="227"/>
      <c r="Q129" s="227"/>
      <c r="R129" s="227"/>
      <c r="S129" s="227"/>
      <c r="T129" s="227"/>
      <c r="U129" s="227"/>
      <c r="V129" s="227"/>
      <c r="W129" s="227"/>
      <c r="X129" s="227"/>
      <c r="Y129" s="227"/>
      <c r="Z129" s="227"/>
    </row>
    <row r="130" spans="2:26" s="215" customFormat="1" ht="18.75" customHeight="1">
      <c r="B130" s="255" t="s">
        <v>250</v>
      </c>
      <c r="C130" s="303" t="s">
        <v>251</v>
      </c>
      <c r="D130" s="304"/>
      <c r="E130" s="256" t="s">
        <v>25</v>
      </c>
      <c r="F130" s="296"/>
      <c r="G130" s="297"/>
      <c r="H130" s="251">
        <f>VLOOKUP(B130,[25]P2!$C$33:$U$884,19,0)</f>
        <v>63827.666666666664</v>
      </c>
      <c r="I130" s="248">
        <f t="shared" si="8"/>
        <v>73069.912800000006</v>
      </c>
      <c r="J130" s="251">
        <f>VLOOKUP(B130,[25]P5!$C$33:$U$890,19,0)</f>
        <v>64055.333333333336</v>
      </c>
      <c r="K130" s="248">
        <f t="shared" si="9"/>
        <v>73330.545600000012</v>
      </c>
      <c r="L130" s="251">
        <f>VLOOKUP(B130,[25]P6!$C$33:$U$890,19,0)</f>
        <v>63827.666666666664</v>
      </c>
      <c r="M130" s="248">
        <f t="shared" si="10"/>
        <v>73069.912800000006</v>
      </c>
      <c r="N130" s="248">
        <f t="shared" si="11"/>
        <v>73156.790399999998</v>
      </c>
      <c r="O130" s="228"/>
      <c r="P130" s="228"/>
      <c r="Q130" s="228"/>
      <c r="R130" s="228"/>
      <c r="S130" s="228"/>
      <c r="T130" s="228"/>
      <c r="U130" s="228"/>
      <c r="V130" s="228"/>
      <c r="W130" s="228"/>
      <c r="X130" s="228"/>
      <c r="Y130" s="228"/>
      <c r="Z130" s="228"/>
    </row>
    <row r="131" spans="2:26" s="215" customFormat="1" ht="18.75" customHeight="1">
      <c r="B131" s="250">
        <v>6</v>
      </c>
      <c r="C131" s="317" t="s">
        <v>252</v>
      </c>
      <c r="D131" s="318"/>
      <c r="E131" s="318"/>
      <c r="F131" s="318"/>
      <c r="G131" s="319"/>
      <c r="H131" s="251"/>
      <c r="I131" s="248"/>
      <c r="J131" s="251"/>
      <c r="K131" s="248"/>
      <c r="L131" s="251"/>
      <c r="M131" s="248"/>
      <c r="N131" s="248"/>
      <c r="O131" s="228"/>
      <c r="P131" s="228"/>
      <c r="Q131" s="228"/>
      <c r="R131" s="228"/>
      <c r="S131" s="228"/>
      <c r="T131" s="228"/>
      <c r="U131" s="228"/>
      <c r="V131" s="228"/>
      <c r="W131" s="228"/>
      <c r="X131" s="228"/>
      <c r="Y131" s="228"/>
      <c r="Z131" s="228"/>
    </row>
    <row r="132" spans="2:26" s="215" customFormat="1" ht="18.75" customHeight="1">
      <c r="B132" s="257" t="s">
        <v>253</v>
      </c>
      <c r="C132" s="303" t="s">
        <v>254</v>
      </c>
      <c r="D132" s="304"/>
      <c r="E132" s="257" t="s">
        <v>20</v>
      </c>
      <c r="F132" s="296"/>
      <c r="G132" s="297"/>
      <c r="H132" s="251">
        <f>VLOOKUP(B132,[25]P2!$C$33:$U$884,19,0)</f>
        <v>27106.333333333332</v>
      </c>
      <c r="I132" s="248">
        <f t="shared" si="8"/>
        <v>31031.330399999999</v>
      </c>
      <c r="J132" s="251">
        <f>VLOOKUP(B132,[25]P5!$C$33:$U$890,19,0)</f>
        <v>27203</v>
      </c>
      <c r="K132" s="248">
        <f t="shared" si="9"/>
        <v>31141.9944</v>
      </c>
      <c r="L132" s="251">
        <f>VLOOKUP(B132,[25]P6!$C$33:$U$890,19,0)</f>
        <v>27106.333333333332</v>
      </c>
      <c r="M132" s="248">
        <f t="shared" si="10"/>
        <v>31031.330399999999</v>
      </c>
      <c r="N132" s="248">
        <f t="shared" si="11"/>
        <v>31068.218400000002</v>
      </c>
      <c r="O132" s="228"/>
      <c r="P132" s="228"/>
      <c r="Q132" s="228"/>
      <c r="R132" s="228"/>
      <c r="S132" s="228"/>
      <c r="T132" s="228"/>
      <c r="U132" s="228"/>
      <c r="V132" s="228"/>
      <c r="W132" s="228"/>
      <c r="X132" s="228"/>
      <c r="Y132" s="228"/>
      <c r="Z132" s="228"/>
    </row>
    <row r="133" spans="2:26" s="215" customFormat="1" ht="18.75" customHeight="1">
      <c r="B133" s="257" t="s">
        <v>255</v>
      </c>
      <c r="C133" s="303" t="s">
        <v>256</v>
      </c>
      <c r="D133" s="304"/>
      <c r="E133" s="257" t="s">
        <v>30</v>
      </c>
      <c r="F133" s="296"/>
      <c r="G133" s="297"/>
      <c r="H133" s="251">
        <f>VLOOKUP(B133,[25]P2!$C$33:$U$884,19,0)</f>
        <v>27642.666666666668</v>
      </c>
      <c r="I133" s="248">
        <f t="shared" si="8"/>
        <v>31645.324800000002</v>
      </c>
      <c r="J133" s="251">
        <f>VLOOKUP(B133,[25]P5!$C$33:$U$890,19,0)</f>
        <v>27741.333333333332</v>
      </c>
      <c r="K133" s="248">
        <f t="shared" si="9"/>
        <v>31758.278399999999</v>
      </c>
      <c r="L133" s="251">
        <f>VLOOKUP(B133,[25]P6!$C$33:$U$890,19,0)</f>
        <v>27642.666666666668</v>
      </c>
      <c r="M133" s="248">
        <f t="shared" si="10"/>
        <v>31645.324800000002</v>
      </c>
      <c r="N133" s="248">
        <f t="shared" si="11"/>
        <v>31682.975999999999</v>
      </c>
      <c r="O133" s="228"/>
      <c r="P133" s="228"/>
      <c r="Q133" s="228"/>
      <c r="R133" s="228"/>
      <c r="S133" s="228"/>
      <c r="T133" s="228"/>
      <c r="U133" s="228"/>
      <c r="V133" s="228"/>
      <c r="W133" s="228"/>
      <c r="X133" s="228"/>
      <c r="Y133" s="228"/>
      <c r="Z133" s="228"/>
    </row>
    <row r="134" spans="2:26" s="215" customFormat="1" ht="18.75" customHeight="1">
      <c r="B134" s="257" t="s">
        <v>257</v>
      </c>
      <c r="C134" s="303" t="s">
        <v>258</v>
      </c>
      <c r="D134" s="304"/>
      <c r="E134" s="257" t="s">
        <v>20</v>
      </c>
      <c r="F134" s="296"/>
      <c r="G134" s="297"/>
      <c r="H134" s="251">
        <f>VLOOKUP(B134,[25]P2!$C$33:$U$884,19,0)</f>
        <v>27243.666666666668</v>
      </c>
      <c r="I134" s="248">
        <f t="shared" si="8"/>
        <v>31188.549600000002</v>
      </c>
      <c r="J134" s="251">
        <f>VLOOKUP(B134,[25]P5!$C$33:$U$890,19,0)</f>
        <v>27340.333333333332</v>
      </c>
      <c r="K134" s="248">
        <f t="shared" si="9"/>
        <v>31299.213599999999</v>
      </c>
      <c r="L134" s="251">
        <f>VLOOKUP(B134,[25]P6!$C$33:$U$890,19,0)</f>
        <v>27243.666666666668</v>
      </c>
      <c r="M134" s="248">
        <f t="shared" si="10"/>
        <v>31188.549600000002</v>
      </c>
      <c r="N134" s="248">
        <f t="shared" si="11"/>
        <v>31225.437600000001</v>
      </c>
      <c r="O134" s="228"/>
      <c r="P134" s="228"/>
      <c r="Q134" s="228"/>
      <c r="R134" s="228"/>
      <c r="S134" s="228"/>
      <c r="T134" s="228"/>
      <c r="U134" s="228"/>
      <c r="V134" s="228"/>
      <c r="W134" s="228"/>
      <c r="X134" s="228"/>
      <c r="Y134" s="228"/>
      <c r="Z134" s="228"/>
    </row>
    <row r="135" spans="2:26" s="215" customFormat="1" ht="18.75" customHeight="1">
      <c r="B135" s="257" t="s">
        <v>259</v>
      </c>
      <c r="C135" s="303" t="s">
        <v>260</v>
      </c>
      <c r="D135" s="304"/>
      <c r="E135" s="257" t="s">
        <v>20</v>
      </c>
      <c r="F135" s="296"/>
      <c r="G135" s="297"/>
      <c r="H135" s="251">
        <f>VLOOKUP(B135,[25]P2!$C$33:$U$884,19,0)</f>
        <v>26982.333333333332</v>
      </c>
      <c r="I135" s="248">
        <f t="shared" si="8"/>
        <v>30889.375199999999</v>
      </c>
      <c r="J135" s="251">
        <f>VLOOKUP(B135,[25]P5!$C$33:$U$890,19,0)</f>
        <v>27078.333333333332</v>
      </c>
      <c r="K135" s="248">
        <f t="shared" si="9"/>
        <v>30999.275999999998</v>
      </c>
      <c r="L135" s="251">
        <f>VLOOKUP(B135,[25]P6!$C$33:$U$890,19,0)</f>
        <v>26982.333333333332</v>
      </c>
      <c r="M135" s="248">
        <f t="shared" si="10"/>
        <v>30889.375199999999</v>
      </c>
      <c r="N135" s="248">
        <f t="shared" si="11"/>
        <v>30926.008799999996</v>
      </c>
      <c r="O135" s="228"/>
      <c r="P135" s="228"/>
      <c r="Q135" s="228"/>
      <c r="R135" s="228"/>
      <c r="S135" s="228"/>
      <c r="T135" s="228"/>
      <c r="U135" s="228"/>
      <c r="V135" s="228"/>
      <c r="W135" s="228"/>
      <c r="X135" s="228"/>
      <c r="Y135" s="228"/>
      <c r="Z135" s="228"/>
    </row>
    <row r="136" spans="2:26" s="215" customFormat="1" ht="18.75" customHeight="1">
      <c r="B136" s="257" t="s">
        <v>261</v>
      </c>
      <c r="C136" s="303" t="s">
        <v>262</v>
      </c>
      <c r="D136" s="304"/>
      <c r="E136" s="257" t="s">
        <v>20</v>
      </c>
      <c r="F136" s="296"/>
      <c r="G136" s="297"/>
      <c r="H136" s="251">
        <f>VLOOKUP(B136,[25]P2!$C$33:$U$884,19,0)</f>
        <v>32922</v>
      </c>
      <c r="I136" s="248">
        <f t="shared" ref="I136:I199" si="12">H136*(1+14.48%)</f>
        <v>37689.105600000003</v>
      </c>
      <c r="J136" s="251">
        <f>VLOOKUP(B136,[25]P5!$C$33:$U$890,19,0)</f>
        <v>33039.333333333336</v>
      </c>
      <c r="K136" s="248">
        <f t="shared" ref="K136:K199" si="13">J136*(1+14.48%)</f>
        <v>37823.428800000002</v>
      </c>
      <c r="L136" s="251">
        <f>VLOOKUP(B136,[25]P6!$C$33:$U$890,19,0)</f>
        <v>32922</v>
      </c>
      <c r="M136" s="248">
        <f t="shared" ref="M136:M199" si="14">L136*(1+14.48%)</f>
        <v>37689.105600000003</v>
      </c>
      <c r="N136" s="248">
        <f t="shared" ref="N136:N199" si="15">AVERAGE(F136,I136,K136,M136)</f>
        <v>37733.880000000005</v>
      </c>
      <c r="O136" s="228"/>
      <c r="P136" s="228"/>
      <c r="Q136" s="228"/>
      <c r="R136" s="228"/>
      <c r="S136" s="228"/>
      <c r="T136" s="228"/>
      <c r="U136" s="228"/>
      <c r="V136" s="228"/>
      <c r="W136" s="228"/>
      <c r="X136" s="228"/>
      <c r="Y136" s="228"/>
      <c r="Z136" s="228"/>
    </row>
    <row r="137" spans="2:26" s="215" customFormat="1" ht="18.75" customHeight="1">
      <c r="B137" s="257" t="s">
        <v>263</v>
      </c>
      <c r="C137" s="303" t="s">
        <v>264</v>
      </c>
      <c r="D137" s="304"/>
      <c r="E137" s="257" t="s">
        <v>20</v>
      </c>
      <c r="F137" s="296"/>
      <c r="G137" s="297"/>
      <c r="H137" s="251">
        <f>VLOOKUP(B137,[25]P2!$C$33:$U$884,19,0)</f>
        <v>27130.333333333332</v>
      </c>
      <c r="I137" s="248">
        <f t="shared" si="12"/>
        <v>31058.8056</v>
      </c>
      <c r="J137" s="251">
        <f>VLOOKUP(B137,[25]P5!$C$33:$U$890,19,0)</f>
        <v>27227.333333333332</v>
      </c>
      <c r="K137" s="248">
        <f t="shared" si="13"/>
        <v>31169.851200000001</v>
      </c>
      <c r="L137" s="251">
        <f>VLOOKUP(B137,[25]P6!$C$33:$U$890,19,0)</f>
        <v>27130.333333333332</v>
      </c>
      <c r="M137" s="248">
        <f t="shared" si="14"/>
        <v>31058.8056</v>
      </c>
      <c r="N137" s="248">
        <f t="shared" si="15"/>
        <v>31095.820799999998</v>
      </c>
      <c r="O137" s="228"/>
      <c r="P137" s="228"/>
      <c r="Q137" s="228"/>
      <c r="R137" s="228"/>
      <c r="S137" s="228"/>
      <c r="T137" s="228"/>
      <c r="U137" s="228"/>
      <c r="V137" s="228"/>
      <c r="W137" s="228"/>
      <c r="X137" s="228"/>
      <c r="Y137" s="228"/>
      <c r="Z137" s="228"/>
    </row>
    <row r="138" spans="2:26" s="215" customFormat="1" ht="18.75" customHeight="1">
      <c r="B138" s="257" t="s">
        <v>265</v>
      </c>
      <c r="C138" s="303" t="s">
        <v>266</v>
      </c>
      <c r="D138" s="304"/>
      <c r="E138" s="257" t="s">
        <v>30</v>
      </c>
      <c r="F138" s="296"/>
      <c r="G138" s="297"/>
      <c r="H138" s="251">
        <f>VLOOKUP(B138,[25]P2!$C$33:$U$884,19,0)</f>
        <v>18015</v>
      </c>
      <c r="I138" s="248">
        <f t="shared" si="12"/>
        <v>20623.572</v>
      </c>
      <c r="J138" s="251">
        <f>VLOOKUP(B138,[25]P5!$C$33:$U$890,19,0)</f>
        <v>18079.333333333332</v>
      </c>
      <c r="K138" s="248">
        <f t="shared" si="13"/>
        <v>20697.220799999999</v>
      </c>
      <c r="L138" s="251">
        <f>VLOOKUP(B138,[25]P6!$C$33:$U$890,19,0)</f>
        <v>18015</v>
      </c>
      <c r="M138" s="248">
        <f t="shared" si="14"/>
        <v>20623.572</v>
      </c>
      <c r="N138" s="248">
        <f t="shared" si="15"/>
        <v>20648.121599999999</v>
      </c>
      <c r="O138" s="228"/>
      <c r="P138" s="228"/>
      <c r="Q138" s="228"/>
      <c r="R138" s="228"/>
      <c r="S138" s="228"/>
      <c r="T138" s="228"/>
      <c r="U138" s="228"/>
      <c r="V138" s="228"/>
      <c r="W138" s="228"/>
      <c r="X138" s="228"/>
      <c r="Y138" s="228"/>
      <c r="Z138" s="228"/>
    </row>
    <row r="139" spans="2:26" s="215" customFormat="1" ht="18.75" customHeight="1">
      <c r="B139" s="257" t="s">
        <v>267</v>
      </c>
      <c r="C139" s="303" t="s">
        <v>268</v>
      </c>
      <c r="D139" s="304"/>
      <c r="E139" s="257" t="s">
        <v>30</v>
      </c>
      <c r="F139" s="296"/>
      <c r="G139" s="297"/>
      <c r="H139" s="251">
        <f>VLOOKUP(B139,[25]P2!$C$33:$U$884,19,0)</f>
        <v>17461.666666666668</v>
      </c>
      <c r="I139" s="248">
        <f t="shared" si="12"/>
        <v>19990.116000000002</v>
      </c>
      <c r="J139" s="251">
        <f>VLOOKUP(B139,[25]P5!$C$33:$U$890,19,0)</f>
        <v>17523.666666666668</v>
      </c>
      <c r="K139" s="248">
        <f t="shared" si="13"/>
        <v>20061.093600000004</v>
      </c>
      <c r="L139" s="251">
        <f>VLOOKUP(B139,[25]P6!$C$33:$U$890,19,0)</f>
        <v>17461.666666666668</v>
      </c>
      <c r="M139" s="248">
        <f t="shared" si="14"/>
        <v>19990.116000000002</v>
      </c>
      <c r="N139" s="248">
        <f t="shared" si="15"/>
        <v>20013.7752</v>
      </c>
      <c r="O139" s="228"/>
      <c r="P139" s="228"/>
      <c r="Q139" s="228"/>
      <c r="R139" s="228"/>
      <c r="S139" s="228"/>
      <c r="T139" s="228"/>
      <c r="U139" s="228"/>
      <c r="V139" s="228"/>
      <c r="W139" s="228"/>
      <c r="X139" s="228"/>
      <c r="Y139" s="228"/>
      <c r="Z139" s="228"/>
    </row>
    <row r="140" spans="2:26" s="215" customFormat="1" ht="18.75" customHeight="1">
      <c r="B140" s="257" t="s">
        <v>269</v>
      </c>
      <c r="C140" s="303" t="s">
        <v>270</v>
      </c>
      <c r="D140" s="304"/>
      <c r="E140" s="257" t="s">
        <v>20</v>
      </c>
      <c r="F140" s="296"/>
      <c r="G140" s="297"/>
      <c r="H140" s="251">
        <f>VLOOKUP(B140,[25]P2!$C$33:$U$884,19,0)</f>
        <v>22070.333333333332</v>
      </c>
      <c r="I140" s="248">
        <f t="shared" si="12"/>
        <v>25266.117599999998</v>
      </c>
      <c r="J140" s="251">
        <f>VLOOKUP(B140,[25]P5!$C$33:$U$890,19,0)</f>
        <v>22148.666666666668</v>
      </c>
      <c r="K140" s="248">
        <f t="shared" si="13"/>
        <v>25355.793600000001</v>
      </c>
      <c r="L140" s="251">
        <f>VLOOKUP(B140,[25]P6!$C$33:$U$890,19,0)</f>
        <v>22070.333333333332</v>
      </c>
      <c r="M140" s="248">
        <f t="shared" si="14"/>
        <v>25266.117599999998</v>
      </c>
      <c r="N140" s="248">
        <f t="shared" si="15"/>
        <v>25296.009600000001</v>
      </c>
      <c r="O140" s="228"/>
      <c r="P140" s="228"/>
      <c r="Q140" s="228"/>
      <c r="R140" s="228"/>
      <c r="S140" s="228"/>
      <c r="T140" s="228"/>
      <c r="U140" s="228"/>
      <c r="V140" s="228"/>
      <c r="W140" s="228"/>
      <c r="X140" s="228"/>
      <c r="Y140" s="228"/>
      <c r="Z140" s="228"/>
    </row>
    <row r="141" spans="2:26" s="215" customFormat="1" ht="18.75" customHeight="1">
      <c r="B141" s="257" t="s">
        <v>271</v>
      </c>
      <c r="C141" s="303" t="s">
        <v>272</v>
      </c>
      <c r="D141" s="304"/>
      <c r="E141" s="257" t="s">
        <v>30</v>
      </c>
      <c r="F141" s="296"/>
      <c r="G141" s="297"/>
      <c r="H141" s="251">
        <f>VLOOKUP(B141,[25]P2!$C$33:$U$884,19,0)</f>
        <v>13768.333333333334</v>
      </c>
      <c r="I141" s="248">
        <f t="shared" si="12"/>
        <v>15761.988000000001</v>
      </c>
      <c r="J141" s="251">
        <f>VLOOKUP(B141,[25]P5!$C$33:$U$890,19,0)</f>
        <v>13817.333333333334</v>
      </c>
      <c r="K141" s="248">
        <f t="shared" si="13"/>
        <v>15818.083200000001</v>
      </c>
      <c r="L141" s="251">
        <f>VLOOKUP(B141,[25]P6!$C$33:$U$890,19,0)</f>
        <v>13768.333333333334</v>
      </c>
      <c r="M141" s="248">
        <f t="shared" si="14"/>
        <v>15761.988000000001</v>
      </c>
      <c r="N141" s="248">
        <f t="shared" si="15"/>
        <v>15780.686400000001</v>
      </c>
      <c r="O141" s="228"/>
      <c r="P141" s="228"/>
      <c r="Q141" s="228"/>
      <c r="R141" s="228"/>
      <c r="S141" s="228"/>
      <c r="T141" s="228"/>
      <c r="U141" s="228"/>
      <c r="V141" s="228"/>
      <c r="W141" s="228"/>
      <c r="X141" s="228"/>
      <c r="Y141" s="228"/>
      <c r="Z141" s="228"/>
    </row>
    <row r="142" spans="2:26" s="215" customFormat="1" ht="18.75" customHeight="1">
      <c r="B142" s="257" t="s">
        <v>273</v>
      </c>
      <c r="C142" s="303" t="s">
        <v>274</v>
      </c>
      <c r="D142" s="304"/>
      <c r="E142" s="257" t="s">
        <v>20</v>
      </c>
      <c r="F142" s="296"/>
      <c r="G142" s="297"/>
      <c r="H142" s="251">
        <f>VLOOKUP(B142,[25]P2!$C$33:$U$884,19,0)</f>
        <v>26958.333333333332</v>
      </c>
      <c r="I142" s="248">
        <f t="shared" si="12"/>
        <v>30861.9</v>
      </c>
      <c r="J142" s="251">
        <f>VLOOKUP(B142,[25]P5!$C$33:$U$890,19,0)</f>
        <v>27054.333333333332</v>
      </c>
      <c r="K142" s="248">
        <f t="shared" si="13"/>
        <v>30971.800800000001</v>
      </c>
      <c r="L142" s="251">
        <f>VLOOKUP(B142,[25]P6!$C$33:$U$890,19,0)</f>
        <v>26958.333333333332</v>
      </c>
      <c r="M142" s="248">
        <f t="shared" si="14"/>
        <v>30861.9</v>
      </c>
      <c r="N142" s="248">
        <f t="shared" si="15"/>
        <v>30898.533600000006</v>
      </c>
      <c r="O142" s="228"/>
      <c r="P142" s="228"/>
      <c r="Q142" s="228"/>
      <c r="R142" s="228"/>
      <c r="S142" s="228"/>
      <c r="T142" s="228"/>
      <c r="U142" s="228"/>
      <c r="V142" s="228"/>
      <c r="W142" s="228"/>
      <c r="X142" s="228"/>
      <c r="Y142" s="228"/>
      <c r="Z142" s="228"/>
    </row>
    <row r="143" spans="2:26" s="215" customFormat="1" ht="18.75" customHeight="1">
      <c r="B143" s="257" t="s">
        <v>275</v>
      </c>
      <c r="C143" s="303" t="s">
        <v>276</v>
      </c>
      <c r="D143" s="304"/>
      <c r="E143" s="257" t="s">
        <v>30</v>
      </c>
      <c r="F143" s="296"/>
      <c r="G143" s="297"/>
      <c r="H143" s="251">
        <f>VLOOKUP(B143,[25]P2!$C$33:$U$884,19,0)</f>
        <v>17052</v>
      </c>
      <c r="I143" s="248">
        <f t="shared" si="12"/>
        <v>19521.1296</v>
      </c>
      <c r="J143" s="251">
        <f>VLOOKUP(B143,[25]P5!$C$33:$U$890,19,0)</f>
        <v>17112.666666666668</v>
      </c>
      <c r="K143" s="248">
        <f t="shared" si="13"/>
        <v>19590.580800000003</v>
      </c>
      <c r="L143" s="251">
        <f>VLOOKUP(B143,[25]P6!$C$33:$U$890,19,0)</f>
        <v>17052</v>
      </c>
      <c r="M143" s="248">
        <f t="shared" si="14"/>
        <v>19521.1296</v>
      </c>
      <c r="N143" s="248">
        <f t="shared" si="15"/>
        <v>19544.280000000002</v>
      </c>
      <c r="O143" s="228"/>
      <c r="P143" s="228"/>
      <c r="Q143" s="228"/>
      <c r="R143" s="228"/>
      <c r="S143" s="228"/>
      <c r="T143" s="228"/>
      <c r="U143" s="228"/>
      <c r="V143" s="228"/>
      <c r="W143" s="228"/>
      <c r="X143" s="228"/>
      <c r="Y143" s="228"/>
      <c r="Z143" s="228"/>
    </row>
    <row r="144" spans="2:26" s="215" customFormat="1" ht="18.75" customHeight="1">
      <c r="B144" s="257" t="s">
        <v>277</v>
      </c>
      <c r="C144" s="303" t="s">
        <v>278</v>
      </c>
      <c r="D144" s="304"/>
      <c r="E144" s="257" t="s">
        <v>20</v>
      </c>
      <c r="F144" s="296"/>
      <c r="G144" s="297"/>
      <c r="H144" s="251">
        <f>VLOOKUP(B144,[25]P2!$C$33:$U$884,19,0)</f>
        <v>23967.333333333332</v>
      </c>
      <c r="I144" s="248">
        <f t="shared" si="12"/>
        <v>27437.803199999998</v>
      </c>
      <c r="J144" s="251">
        <f>VLOOKUP(B144,[25]P5!$C$33:$U$890,19,0)</f>
        <v>24053.333333333332</v>
      </c>
      <c r="K144" s="248">
        <f t="shared" si="13"/>
        <v>27536.256000000001</v>
      </c>
      <c r="L144" s="251">
        <f>VLOOKUP(B144,[25]P6!$C$33:$U$890,19,0)</f>
        <v>23967.333333333332</v>
      </c>
      <c r="M144" s="248">
        <f t="shared" si="14"/>
        <v>27437.803199999998</v>
      </c>
      <c r="N144" s="248">
        <f t="shared" si="15"/>
        <v>27470.620800000001</v>
      </c>
      <c r="O144" s="228"/>
      <c r="P144" s="228"/>
      <c r="Q144" s="228"/>
      <c r="R144" s="228"/>
      <c r="S144" s="228"/>
      <c r="T144" s="228"/>
      <c r="U144" s="228"/>
      <c r="V144" s="228"/>
      <c r="W144" s="228"/>
      <c r="X144" s="228"/>
      <c r="Y144" s="228"/>
      <c r="Z144" s="228"/>
    </row>
    <row r="145" spans="2:26" s="215" customFormat="1" ht="27.75" customHeight="1">
      <c r="B145" s="257" t="s">
        <v>279</v>
      </c>
      <c r="C145" s="303" t="s">
        <v>280</v>
      </c>
      <c r="D145" s="304"/>
      <c r="E145" s="257" t="s">
        <v>30</v>
      </c>
      <c r="F145" s="296"/>
      <c r="G145" s="297"/>
      <c r="H145" s="251">
        <f>VLOOKUP(B145,[25]P2!$C$33:$U$884,19,0)</f>
        <v>15425.333333333334</v>
      </c>
      <c r="I145" s="248">
        <f t="shared" si="12"/>
        <v>17658.921600000001</v>
      </c>
      <c r="J145" s="251">
        <f>VLOOKUP(B145,[25]P5!$C$33:$U$890,19,0)</f>
        <v>15480.333333333334</v>
      </c>
      <c r="K145" s="248">
        <f t="shared" si="13"/>
        <v>17721.885600000001</v>
      </c>
      <c r="L145" s="251">
        <f>VLOOKUP(B145,[25]P6!$C$33:$U$890,19,0)</f>
        <v>15425.333333333334</v>
      </c>
      <c r="M145" s="248">
        <f t="shared" si="14"/>
        <v>17658.921600000001</v>
      </c>
      <c r="N145" s="248">
        <f t="shared" si="15"/>
        <v>17679.909600000003</v>
      </c>
      <c r="O145" s="228"/>
      <c r="P145" s="228"/>
      <c r="Q145" s="228"/>
      <c r="R145" s="228"/>
      <c r="S145" s="228"/>
      <c r="T145" s="228"/>
      <c r="U145" s="228"/>
      <c r="V145" s="228"/>
      <c r="W145" s="228"/>
      <c r="X145" s="228"/>
      <c r="Y145" s="228"/>
      <c r="Z145" s="228"/>
    </row>
    <row r="146" spans="2:26" s="215" customFormat="1" ht="33.6" customHeight="1">
      <c r="B146" s="257" t="s">
        <v>281</v>
      </c>
      <c r="C146" s="303" t="s">
        <v>282</v>
      </c>
      <c r="D146" s="304"/>
      <c r="E146" s="257" t="s">
        <v>20</v>
      </c>
      <c r="F146" s="296"/>
      <c r="G146" s="297"/>
      <c r="H146" s="251">
        <f>VLOOKUP(B146,[25]P2!$C$33:$U$884,19,0)</f>
        <v>29939</v>
      </c>
      <c r="I146" s="248">
        <f t="shared" si="12"/>
        <v>34274.167200000004</v>
      </c>
      <c r="J146" s="251">
        <f>VLOOKUP(B146,[25]P5!$C$33:$U$890,19,0)</f>
        <v>30045.666666666668</v>
      </c>
      <c r="K146" s="248">
        <f t="shared" si="13"/>
        <v>34396.279200000004</v>
      </c>
      <c r="L146" s="251">
        <f>VLOOKUP(B146,[25]P6!$C$33:$U$890,19,0)</f>
        <v>29939</v>
      </c>
      <c r="M146" s="248">
        <f t="shared" si="14"/>
        <v>34274.167200000004</v>
      </c>
      <c r="N146" s="248">
        <f t="shared" si="15"/>
        <v>34314.871200000001</v>
      </c>
      <c r="O146" s="228"/>
      <c r="P146" s="228"/>
      <c r="Q146" s="228"/>
      <c r="R146" s="228"/>
      <c r="S146" s="228"/>
      <c r="T146" s="228"/>
      <c r="U146" s="228"/>
      <c r="V146" s="228"/>
      <c r="W146" s="228"/>
      <c r="X146" s="228"/>
      <c r="Y146" s="228"/>
      <c r="Z146" s="228"/>
    </row>
    <row r="147" spans="2:26" s="215" customFormat="1" ht="18.75" customHeight="1">
      <c r="B147" s="257" t="s">
        <v>283</v>
      </c>
      <c r="C147" s="303" t="s">
        <v>284</v>
      </c>
      <c r="D147" s="304"/>
      <c r="E147" s="257" t="s">
        <v>20</v>
      </c>
      <c r="F147" s="296"/>
      <c r="G147" s="297"/>
      <c r="H147" s="251">
        <f>VLOOKUP(B147,[25]P2!$C$33:$U$884,19,0)</f>
        <v>32449.666666666668</v>
      </c>
      <c r="I147" s="248">
        <f t="shared" si="12"/>
        <v>37148.378400000001</v>
      </c>
      <c r="J147" s="251">
        <f>VLOOKUP(B147,[25]P5!$C$33:$U$890,19,0)</f>
        <v>32565.666666666668</v>
      </c>
      <c r="K147" s="248">
        <f t="shared" si="13"/>
        <v>37281.175200000005</v>
      </c>
      <c r="L147" s="251">
        <f>VLOOKUP(B147,[25]P6!$C$33:$U$890,19,0)</f>
        <v>32449.666666666668</v>
      </c>
      <c r="M147" s="248">
        <f t="shared" si="14"/>
        <v>37148.378400000001</v>
      </c>
      <c r="N147" s="248">
        <f t="shared" si="15"/>
        <v>37192.644000000008</v>
      </c>
      <c r="O147" s="228"/>
      <c r="P147" s="228"/>
      <c r="Q147" s="228"/>
      <c r="R147" s="228"/>
      <c r="S147" s="228"/>
      <c r="T147" s="228"/>
      <c r="U147" s="228"/>
      <c r="V147" s="228"/>
      <c r="W147" s="228"/>
      <c r="X147" s="228"/>
      <c r="Y147" s="228"/>
      <c r="Z147" s="228"/>
    </row>
    <row r="148" spans="2:26" s="215" customFormat="1" ht="18.75" customHeight="1">
      <c r="B148" s="257" t="s">
        <v>285</v>
      </c>
      <c r="C148" s="303" t="s">
        <v>286</v>
      </c>
      <c r="D148" s="304"/>
      <c r="E148" s="257" t="s">
        <v>20</v>
      </c>
      <c r="F148" s="296"/>
      <c r="G148" s="297"/>
      <c r="H148" s="251">
        <f>VLOOKUP(B148,[25]P2!$C$33:$U$884,19,0)</f>
        <v>28151</v>
      </c>
      <c r="I148" s="248">
        <f t="shared" si="12"/>
        <v>32227.264800000001</v>
      </c>
      <c r="J148" s="251">
        <f>VLOOKUP(B148,[25]P5!$C$33:$U$890,19,0)</f>
        <v>28251.666666666668</v>
      </c>
      <c r="K148" s="248">
        <f t="shared" si="13"/>
        <v>32342.508000000002</v>
      </c>
      <c r="L148" s="251">
        <f>VLOOKUP(B148,[25]P6!$C$33:$U$890,19,0)</f>
        <v>28151</v>
      </c>
      <c r="M148" s="248">
        <f t="shared" si="14"/>
        <v>32227.264800000001</v>
      </c>
      <c r="N148" s="248">
        <f t="shared" si="15"/>
        <v>32265.679200000002</v>
      </c>
      <c r="O148" s="228"/>
      <c r="P148" s="228"/>
      <c r="Q148" s="228"/>
      <c r="R148" s="228"/>
      <c r="S148" s="228"/>
      <c r="T148" s="228"/>
      <c r="U148" s="228"/>
      <c r="V148" s="228"/>
      <c r="W148" s="228"/>
      <c r="X148" s="228"/>
      <c r="Y148" s="228"/>
      <c r="Z148" s="228"/>
    </row>
    <row r="149" spans="2:26" s="215" customFormat="1" ht="18.75" customHeight="1">
      <c r="B149" s="250">
        <v>7</v>
      </c>
      <c r="C149" s="314" t="s">
        <v>287</v>
      </c>
      <c r="D149" s="315"/>
      <c r="E149" s="315"/>
      <c r="F149" s="315"/>
      <c r="G149" s="316"/>
      <c r="H149" s="251"/>
      <c r="I149" s="248"/>
      <c r="J149" s="251"/>
      <c r="K149" s="248"/>
      <c r="L149" s="251"/>
      <c r="M149" s="248"/>
      <c r="N149" s="248"/>
      <c r="O149" s="228"/>
      <c r="P149" s="228"/>
      <c r="Q149" s="228"/>
      <c r="R149" s="228"/>
      <c r="S149" s="228"/>
      <c r="T149" s="228"/>
      <c r="U149" s="228"/>
      <c r="V149" s="228"/>
      <c r="W149" s="228"/>
      <c r="X149" s="228"/>
      <c r="Y149" s="228"/>
      <c r="Z149" s="228"/>
    </row>
    <row r="150" spans="2:26" s="215" customFormat="1" ht="18.75" customHeight="1">
      <c r="B150" s="257" t="s">
        <v>288</v>
      </c>
      <c r="C150" s="303" t="s">
        <v>289</v>
      </c>
      <c r="D150" s="304"/>
      <c r="E150" s="257" t="s">
        <v>20</v>
      </c>
      <c r="F150" s="296"/>
      <c r="G150" s="297"/>
      <c r="H150" s="251">
        <f>VLOOKUP(B150,[25]P2!$C$33:$U$884,19,0)</f>
        <v>31319</v>
      </c>
      <c r="I150" s="248">
        <f t="shared" si="12"/>
        <v>35853.991200000004</v>
      </c>
      <c r="J150" s="251">
        <f>VLOOKUP(B150,[25]P5!$C$33:$U$890,19,0)</f>
        <v>31430.666666666668</v>
      </c>
      <c r="K150" s="248">
        <f t="shared" si="13"/>
        <v>35981.8272</v>
      </c>
      <c r="L150" s="251">
        <f>VLOOKUP(B150,[25]P6!$C$33:$U$890,19,0)</f>
        <v>31319</v>
      </c>
      <c r="M150" s="248">
        <f t="shared" si="14"/>
        <v>35853.991200000004</v>
      </c>
      <c r="N150" s="248">
        <f t="shared" si="15"/>
        <v>35896.603200000005</v>
      </c>
      <c r="O150" s="228"/>
      <c r="P150" s="228"/>
      <c r="Q150" s="228"/>
      <c r="R150" s="228"/>
      <c r="S150" s="228"/>
      <c r="T150" s="228"/>
      <c r="U150" s="228"/>
      <c r="V150" s="228"/>
      <c r="W150" s="228"/>
      <c r="X150" s="228"/>
      <c r="Y150" s="228"/>
      <c r="Z150" s="228"/>
    </row>
    <row r="151" spans="2:26" s="215" customFormat="1" ht="18.75" customHeight="1">
      <c r="B151" s="257" t="s">
        <v>290</v>
      </c>
      <c r="C151" s="303" t="s">
        <v>291</v>
      </c>
      <c r="D151" s="304"/>
      <c r="E151" s="253" t="s">
        <v>20</v>
      </c>
      <c r="F151" s="296"/>
      <c r="G151" s="297"/>
      <c r="H151" s="251">
        <f>VLOOKUP(B151,[25]P2!$C$33:$U$884,19,0)</f>
        <v>37867.333333333336</v>
      </c>
      <c r="I151" s="248">
        <f t="shared" si="12"/>
        <v>43350.523200000003</v>
      </c>
      <c r="J151" s="251">
        <f>VLOOKUP(B151,[25]P5!$C$33:$U$890,19,0)</f>
        <v>38002.333333333336</v>
      </c>
      <c r="K151" s="248">
        <f t="shared" si="13"/>
        <v>43505.071200000006</v>
      </c>
      <c r="L151" s="251">
        <f>VLOOKUP(B151,[25]P6!$C$33:$U$890,19,0)</f>
        <v>37867.333333333336</v>
      </c>
      <c r="M151" s="248">
        <f t="shared" si="14"/>
        <v>43350.523200000003</v>
      </c>
      <c r="N151" s="248">
        <f t="shared" si="15"/>
        <v>43402.039199999999</v>
      </c>
      <c r="O151" s="228"/>
      <c r="P151" s="228"/>
      <c r="Q151" s="228"/>
      <c r="R151" s="228"/>
      <c r="S151" s="228"/>
      <c r="T151" s="228"/>
      <c r="U151" s="228"/>
      <c r="V151" s="228"/>
      <c r="W151" s="228"/>
      <c r="X151" s="228"/>
      <c r="Y151" s="228"/>
      <c r="Z151" s="228"/>
    </row>
    <row r="152" spans="2:26" s="215" customFormat="1" ht="18.75" customHeight="1">
      <c r="B152" s="257" t="s">
        <v>292</v>
      </c>
      <c r="C152" s="303" t="s">
        <v>293</v>
      </c>
      <c r="D152" s="304"/>
      <c r="E152" s="253" t="s">
        <v>20</v>
      </c>
      <c r="F152" s="296"/>
      <c r="G152" s="297"/>
      <c r="H152" s="251">
        <f>VLOOKUP(B152,[25]P2!$C$33:$U$884,19,0)</f>
        <v>34563</v>
      </c>
      <c r="I152" s="248">
        <f t="shared" si="12"/>
        <v>39567.722399999999</v>
      </c>
      <c r="J152" s="251">
        <f>VLOOKUP(B152,[25]P5!$C$33:$U$890,19,0)</f>
        <v>34686.333333333336</v>
      </c>
      <c r="K152" s="248">
        <f t="shared" si="13"/>
        <v>39708.914400000001</v>
      </c>
      <c r="L152" s="251">
        <f>VLOOKUP(B152,[25]P6!$C$33:$U$890,19,0)</f>
        <v>34563</v>
      </c>
      <c r="M152" s="248">
        <f t="shared" si="14"/>
        <v>39567.722399999999</v>
      </c>
      <c r="N152" s="248">
        <f t="shared" si="15"/>
        <v>39614.786400000005</v>
      </c>
      <c r="O152" s="228"/>
      <c r="P152" s="228"/>
      <c r="Q152" s="228"/>
      <c r="R152" s="228"/>
      <c r="S152" s="228"/>
      <c r="T152" s="228"/>
      <c r="U152" s="228"/>
      <c r="V152" s="228"/>
      <c r="W152" s="228"/>
      <c r="X152" s="228"/>
      <c r="Y152" s="228"/>
      <c r="Z152" s="228"/>
    </row>
    <row r="153" spans="2:26" s="215" customFormat="1" ht="35.450000000000003" customHeight="1">
      <c r="B153" s="257" t="s">
        <v>294</v>
      </c>
      <c r="C153" s="303" t="s">
        <v>295</v>
      </c>
      <c r="D153" s="304"/>
      <c r="E153" s="257" t="s">
        <v>20</v>
      </c>
      <c r="F153" s="296"/>
      <c r="G153" s="297"/>
      <c r="H153" s="251">
        <f>VLOOKUP(B153,[25]P2!$C$33:$U$884,19,0)</f>
        <v>87589</v>
      </c>
      <c r="I153" s="248">
        <f t="shared" si="12"/>
        <v>100271.8872</v>
      </c>
      <c r="J153" s="251">
        <f>VLOOKUP(B153,[25]P5!$C$33:$U$890,19,0)</f>
        <v>87901</v>
      </c>
      <c r="K153" s="248">
        <f t="shared" si="13"/>
        <v>100629.06480000001</v>
      </c>
      <c r="L153" s="251">
        <f>VLOOKUP(B153,[25]P6!$C$33:$U$890,19,0)</f>
        <v>87589</v>
      </c>
      <c r="M153" s="248">
        <f t="shared" si="14"/>
        <v>100271.8872</v>
      </c>
      <c r="N153" s="248">
        <f t="shared" si="15"/>
        <v>100390.9464</v>
      </c>
      <c r="O153" s="228"/>
      <c r="P153" s="228"/>
      <c r="Q153" s="228"/>
      <c r="R153" s="228"/>
      <c r="S153" s="228"/>
      <c r="T153" s="228"/>
      <c r="U153" s="228"/>
      <c r="V153" s="228"/>
      <c r="W153" s="228"/>
      <c r="X153" s="228"/>
      <c r="Y153" s="228"/>
      <c r="Z153" s="228"/>
    </row>
    <row r="154" spans="2:26" s="215" customFormat="1" ht="18.75" customHeight="1">
      <c r="B154" s="257" t="s">
        <v>296</v>
      </c>
      <c r="C154" s="303" t="s">
        <v>297</v>
      </c>
      <c r="D154" s="304"/>
      <c r="E154" s="257" t="s">
        <v>20</v>
      </c>
      <c r="F154" s="296"/>
      <c r="G154" s="297"/>
      <c r="H154" s="251">
        <f>VLOOKUP(B154,[25]P2!$C$33:$U$884,19,0)</f>
        <v>35331.333333333336</v>
      </c>
      <c r="I154" s="248">
        <f t="shared" si="12"/>
        <v>40447.310400000002</v>
      </c>
      <c r="J154" s="251">
        <f>VLOOKUP(B154,[25]P5!$C$33:$U$890,19,0)</f>
        <v>35457</v>
      </c>
      <c r="K154" s="248">
        <f t="shared" si="13"/>
        <v>40591.173600000002</v>
      </c>
      <c r="L154" s="251">
        <f>VLOOKUP(B154,[25]P6!$C$33:$U$890,19,0)</f>
        <v>35331.333333333336</v>
      </c>
      <c r="M154" s="248">
        <f t="shared" si="14"/>
        <v>40447.310400000002</v>
      </c>
      <c r="N154" s="248">
        <f t="shared" si="15"/>
        <v>40495.264799999997</v>
      </c>
      <c r="O154" s="228"/>
      <c r="P154" s="228"/>
      <c r="Q154" s="228"/>
      <c r="R154" s="228"/>
      <c r="S154" s="228"/>
      <c r="T154" s="228"/>
      <c r="U154" s="228"/>
      <c r="V154" s="228"/>
      <c r="W154" s="228"/>
      <c r="X154" s="228"/>
      <c r="Y154" s="228"/>
      <c r="Z154" s="228"/>
    </row>
    <row r="155" spans="2:26" s="215" customFormat="1" ht="24.6" customHeight="1">
      <c r="B155" s="257" t="s">
        <v>298</v>
      </c>
      <c r="C155" s="303" t="s">
        <v>299</v>
      </c>
      <c r="D155" s="304"/>
      <c r="E155" s="257" t="s">
        <v>20</v>
      </c>
      <c r="F155" s="296"/>
      <c r="G155" s="297"/>
      <c r="H155" s="251">
        <f>VLOOKUP(B155,[25]P2!$C$33:$U$884,19,0)</f>
        <v>57642.333333333336</v>
      </c>
      <c r="I155" s="248">
        <f t="shared" si="12"/>
        <v>65988.943200000009</v>
      </c>
      <c r="J155" s="251">
        <f>VLOOKUP(B155,[25]P5!$C$33:$U$890,19,0)</f>
        <v>57847.333333333336</v>
      </c>
      <c r="K155" s="248">
        <f t="shared" si="13"/>
        <v>66223.627200000003</v>
      </c>
      <c r="L155" s="251">
        <f>VLOOKUP(B155,[25]P6!$C$33:$U$890,19,0)</f>
        <v>57642.333333333336</v>
      </c>
      <c r="M155" s="248">
        <f t="shared" si="14"/>
        <v>65988.943200000009</v>
      </c>
      <c r="N155" s="248">
        <f t="shared" si="15"/>
        <v>66067.171200000012</v>
      </c>
      <c r="O155" s="228"/>
      <c r="P155" s="228"/>
      <c r="Q155" s="228"/>
      <c r="R155" s="228"/>
      <c r="S155" s="228"/>
      <c r="T155" s="228"/>
      <c r="U155" s="228"/>
      <c r="V155" s="228"/>
      <c r="W155" s="228"/>
      <c r="X155" s="228"/>
      <c r="Y155" s="228"/>
      <c r="Z155" s="228"/>
    </row>
    <row r="156" spans="2:26" s="215" customFormat="1" ht="18.75" customHeight="1">
      <c r="B156" s="257" t="s">
        <v>300</v>
      </c>
      <c r="C156" s="303" t="s">
        <v>301</v>
      </c>
      <c r="D156" s="304"/>
      <c r="E156" s="257" t="s">
        <v>20</v>
      </c>
      <c r="F156" s="296"/>
      <c r="G156" s="297"/>
      <c r="H156" s="251">
        <f>VLOOKUP(B156,[25]P2!$C$33:$U$884,19,0)</f>
        <v>63257</v>
      </c>
      <c r="I156" s="248">
        <f t="shared" si="12"/>
        <v>72416.613599999997</v>
      </c>
      <c r="J156" s="251">
        <f>VLOOKUP(B156,[25]P5!$C$33:$U$890,19,0)</f>
        <v>63482.333333333336</v>
      </c>
      <c r="K156" s="248">
        <f t="shared" si="13"/>
        <v>72674.575200000007</v>
      </c>
      <c r="L156" s="251">
        <f>VLOOKUP(B156,[25]P6!$C$33:$U$890,19,0)</f>
        <v>63257</v>
      </c>
      <c r="M156" s="248">
        <f t="shared" si="14"/>
        <v>72416.613599999997</v>
      </c>
      <c r="N156" s="248">
        <f t="shared" si="15"/>
        <v>72502.6008</v>
      </c>
      <c r="O156" s="228"/>
      <c r="P156" s="228"/>
      <c r="Q156" s="228"/>
      <c r="R156" s="228"/>
      <c r="S156" s="228"/>
      <c r="T156" s="228"/>
      <c r="U156" s="228"/>
      <c r="V156" s="228"/>
      <c r="W156" s="228"/>
      <c r="X156" s="228"/>
      <c r="Y156" s="228"/>
      <c r="Z156" s="228"/>
    </row>
    <row r="157" spans="2:26" s="215" customFormat="1" ht="18.75" customHeight="1">
      <c r="B157" s="257" t="s">
        <v>302</v>
      </c>
      <c r="C157" s="303" t="s">
        <v>303</v>
      </c>
      <c r="D157" s="304"/>
      <c r="E157" s="257" t="s">
        <v>20</v>
      </c>
      <c r="F157" s="296"/>
      <c r="G157" s="297"/>
      <c r="H157" s="251">
        <f>VLOOKUP(B157,[25]P2!$C$33:$U$884,19,0)</f>
        <v>65161.333333333336</v>
      </c>
      <c r="I157" s="248">
        <f t="shared" si="12"/>
        <v>74596.694400000008</v>
      </c>
      <c r="J157" s="251">
        <f>VLOOKUP(B157,[25]P5!$C$33:$U$890,19,0)</f>
        <v>65393.666666666664</v>
      </c>
      <c r="K157" s="248">
        <f t="shared" si="13"/>
        <v>74862.669599999994</v>
      </c>
      <c r="L157" s="251">
        <f>VLOOKUP(B157,[25]P6!$C$33:$U$890,19,0)</f>
        <v>65161.333333333336</v>
      </c>
      <c r="M157" s="248">
        <f t="shared" si="14"/>
        <v>74596.694400000008</v>
      </c>
      <c r="N157" s="248">
        <f t="shared" si="15"/>
        <v>74685.352800000008</v>
      </c>
      <c r="O157" s="228"/>
      <c r="P157" s="228"/>
      <c r="Q157" s="228"/>
      <c r="R157" s="228"/>
      <c r="S157" s="228"/>
      <c r="T157" s="228"/>
      <c r="U157" s="228"/>
      <c r="V157" s="228"/>
      <c r="W157" s="228"/>
      <c r="X157" s="228"/>
      <c r="Y157" s="228"/>
      <c r="Z157" s="228"/>
    </row>
    <row r="158" spans="2:26" s="215" customFormat="1" ht="18.75" customHeight="1">
      <c r="B158" s="257" t="s">
        <v>304</v>
      </c>
      <c r="C158" s="303" t="s">
        <v>305</v>
      </c>
      <c r="D158" s="304"/>
      <c r="E158" s="257" t="s">
        <v>30</v>
      </c>
      <c r="F158" s="296"/>
      <c r="G158" s="297"/>
      <c r="H158" s="251">
        <f>VLOOKUP(B158,[25]P2!$C$33:$U$884,19,0)</f>
        <v>24122.666666666668</v>
      </c>
      <c r="I158" s="248">
        <f t="shared" si="12"/>
        <v>27615.628800000002</v>
      </c>
      <c r="J158" s="251">
        <f>VLOOKUP(B158,[25]P5!$C$33:$U$890,19,0)</f>
        <v>24209</v>
      </c>
      <c r="K158" s="248">
        <f t="shared" si="13"/>
        <v>27714.463200000002</v>
      </c>
      <c r="L158" s="251">
        <f>VLOOKUP(B158,[25]P6!$C$33:$U$890,19,0)</f>
        <v>24122.666666666668</v>
      </c>
      <c r="M158" s="248">
        <f t="shared" si="14"/>
        <v>27615.628800000002</v>
      </c>
      <c r="N158" s="248">
        <f t="shared" si="15"/>
        <v>27648.573600000003</v>
      </c>
      <c r="O158" s="228"/>
      <c r="P158" s="228"/>
      <c r="Q158" s="228"/>
      <c r="R158" s="228"/>
      <c r="S158" s="228"/>
      <c r="T158" s="228"/>
      <c r="U158" s="228"/>
      <c r="V158" s="228"/>
      <c r="W158" s="228"/>
      <c r="X158" s="228"/>
      <c r="Y158" s="228"/>
      <c r="Z158" s="228"/>
    </row>
    <row r="159" spans="2:26" s="215" customFormat="1" ht="18.75" customHeight="1">
      <c r="B159" s="257" t="s">
        <v>306</v>
      </c>
      <c r="C159" s="303" t="s">
        <v>307</v>
      </c>
      <c r="D159" s="304"/>
      <c r="E159" s="257" t="s">
        <v>30</v>
      </c>
      <c r="F159" s="296"/>
      <c r="G159" s="297"/>
      <c r="H159" s="251">
        <f>VLOOKUP(B159,[25]P2!$C$33:$U$884,19,0)</f>
        <v>19889.666666666668</v>
      </c>
      <c r="I159" s="248">
        <f t="shared" si="12"/>
        <v>22769.690400000003</v>
      </c>
      <c r="J159" s="251">
        <f>VLOOKUP(B159,[25]P5!$C$33:$U$890,19,0)</f>
        <v>19960.333333333332</v>
      </c>
      <c r="K159" s="248">
        <f t="shared" si="13"/>
        <v>22850.589599999999</v>
      </c>
      <c r="L159" s="251">
        <f>VLOOKUP(B159,[25]P6!$C$33:$U$890,19,0)</f>
        <v>19889.666666666668</v>
      </c>
      <c r="M159" s="248">
        <f t="shared" si="14"/>
        <v>22769.690400000003</v>
      </c>
      <c r="N159" s="248">
        <f t="shared" si="15"/>
        <v>22796.656800000001</v>
      </c>
      <c r="O159" s="228"/>
      <c r="P159" s="228"/>
      <c r="Q159" s="228"/>
      <c r="R159" s="228"/>
      <c r="S159" s="228"/>
      <c r="T159" s="228"/>
      <c r="U159" s="228"/>
      <c r="V159" s="228"/>
      <c r="W159" s="228"/>
      <c r="X159" s="228"/>
      <c r="Y159" s="228"/>
      <c r="Z159" s="228"/>
    </row>
    <row r="160" spans="2:26" s="215" customFormat="1" ht="18.75" customHeight="1">
      <c r="B160" s="257" t="s">
        <v>308</v>
      </c>
      <c r="C160" s="303" t="s">
        <v>309</v>
      </c>
      <c r="D160" s="304"/>
      <c r="E160" s="257" t="s">
        <v>20</v>
      </c>
      <c r="F160" s="296"/>
      <c r="G160" s="297"/>
      <c r="H160" s="251">
        <f>VLOOKUP(B160,[25]P2!$C$33:$U$884,19,0)</f>
        <v>214930.33333333334</v>
      </c>
      <c r="I160" s="248">
        <f t="shared" si="12"/>
        <v>246052.24560000002</v>
      </c>
      <c r="J160" s="251">
        <f>VLOOKUP(B160,[25]P5!$C$33:$U$890,19,0)</f>
        <v>215697</v>
      </c>
      <c r="K160" s="248">
        <f t="shared" si="13"/>
        <v>246929.92560000002</v>
      </c>
      <c r="L160" s="251">
        <f>VLOOKUP(B160,[25]P6!$C$33:$U$890,19,0)</f>
        <v>214930.33333333334</v>
      </c>
      <c r="M160" s="248">
        <f t="shared" si="14"/>
        <v>246052.24560000002</v>
      </c>
      <c r="N160" s="248">
        <f t="shared" si="15"/>
        <v>246344.80559999999</v>
      </c>
      <c r="O160" s="228"/>
      <c r="P160" s="228"/>
      <c r="Q160" s="228"/>
      <c r="R160" s="228"/>
      <c r="S160" s="228"/>
      <c r="T160" s="228"/>
      <c r="U160" s="228"/>
      <c r="V160" s="228"/>
      <c r="W160" s="228"/>
      <c r="X160" s="228"/>
      <c r="Y160" s="228"/>
      <c r="Z160" s="228"/>
    </row>
    <row r="161" spans="2:26" s="215" customFormat="1" ht="27.75" customHeight="1">
      <c r="B161" s="257" t="s">
        <v>310</v>
      </c>
      <c r="C161" s="303" t="s">
        <v>311</v>
      </c>
      <c r="D161" s="304"/>
      <c r="E161" s="257" t="s">
        <v>20</v>
      </c>
      <c r="F161" s="296"/>
      <c r="G161" s="297"/>
      <c r="H161" s="251">
        <f>VLOOKUP(B161,[25]P2!$C$33:$U$884,19,0)</f>
        <v>75480.666666666672</v>
      </c>
      <c r="I161" s="248">
        <f t="shared" si="12"/>
        <v>86410.267200000002</v>
      </c>
      <c r="J161" s="251">
        <f>VLOOKUP(B161,[25]P5!$C$33:$U$890,19,0)</f>
        <v>75750</v>
      </c>
      <c r="K161" s="248">
        <f t="shared" si="13"/>
        <v>86718.6</v>
      </c>
      <c r="L161" s="251">
        <f>VLOOKUP(B161,[25]P6!$C$33:$U$890,19,0)</f>
        <v>75480.666666666672</v>
      </c>
      <c r="M161" s="248">
        <f t="shared" si="14"/>
        <v>86410.267200000002</v>
      </c>
      <c r="N161" s="248">
        <f t="shared" si="15"/>
        <v>86513.044800000003</v>
      </c>
      <c r="O161" s="228"/>
      <c r="P161" s="228"/>
      <c r="Q161" s="228"/>
      <c r="R161" s="228"/>
      <c r="S161" s="228"/>
      <c r="T161" s="228"/>
      <c r="U161" s="228"/>
      <c r="V161" s="228"/>
      <c r="W161" s="228"/>
      <c r="X161" s="228"/>
      <c r="Y161" s="228"/>
      <c r="Z161" s="228"/>
    </row>
    <row r="162" spans="2:26" s="215" customFormat="1" ht="27.75" customHeight="1">
      <c r="B162" s="257" t="s">
        <v>312</v>
      </c>
      <c r="C162" s="303" t="s">
        <v>313</v>
      </c>
      <c r="D162" s="304"/>
      <c r="E162" s="257" t="s">
        <v>20</v>
      </c>
      <c r="F162" s="296"/>
      <c r="G162" s="297"/>
      <c r="H162" s="251">
        <f>VLOOKUP(B162,[25]P2!$C$33:$U$884,19,0)</f>
        <v>86360</v>
      </c>
      <c r="I162" s="248">
        <f t="shared" si="12"/>
        <v>98864.928</v>
      </c>
      <c r="J162" s="251">
        <f>VLOOKUP(B162,[25]P5!$C$33:$U$890,19,0)</f>
        <v>86668</v>
      </c>
      <c r="K162" s="248">
        <f t="shared" si="13"/>
        <v>99217.526400000002</v>
      </c>
      <c r="L162" s="251">
        <f>VLOOKUP(B162,[25]P6!$C$33:$U$890,19,0)</f>
        <v>86360</v>
      </c>
      <c r="M162" s="248">
        <f t="shared" si="14"/>
        <v>98864.928</v>
      </c>
      <c r="N162" s="248">
        <f t="shared" si="15"/>
        <v>98982.460800000001</v>
      </c>
      <c r="O162" s="228"/>
      <c r="P162" s="228"/>
      <c r="Q162" s="228"/>
      <c r="R162" s="228"/>
      <c r="S162" s="228"/>
      <c r="T162" s="228"/>
      <c r="U162" s="228"/>
      <c r="V162" s="228"/>
      <c r="W162" s="228"/>
      <c r="X162" s="228"/>
      <c r="Y162" s="228"/>
      <c r="Z162" s="228"/>
    </row>
    <row r="163" spans="2:26" s="215" customFormat="1" ht="29.45" customHeight="1">
      <c r="B163" s="257" t="s">
        <v>314</v>
      </c>
      <c r="C163" s="303" t="s">
        <v>315</v>
      </c>
      <c r="D163" s="304"/>
      <c r="E163" s="257" t="s">
        <v>20</v>
      </c>
      <c r="F163" s="296"/>
      <c r="G163" s="297"/>
      <c r="H163" s="251">
        <f>VLOOKUP(B163,[25]P2!$C$33:$U$884,19,0)</f>
        <v>77983.666666666672</v>
      </c>
      <c r="I163" s="248">
        <f t="shared" si="12"/>
        <v>89275.701600000015</v>
      </c>
      <c r="J163" s="251">
        <f>VLOOKUP(B163,[25]P5!$C$33:$U$890,19,0)</f>
        <v>78262</v>
      </c>
      <c r="K163" s="248">
        <f t="shared" si="13"/>
        <v>89594.337599999999</v>
      </c>
      <c r="L163" s="251">
        <f>VLOOKUP(B163,[25]P6!$C$33:$U$890,19,0)</f>
        <v>77983.666666666672</v>
      </c>
      <c r="M163" s="248">
        <f t="shared" si="14"/>
        <v>89275.701600000015</v>
      </c>
      <c r="N163" s="248">
        <f t="shared" si="15"/>
        <v>89381.913600000014</v>
      </c>
      <c r="O163" s="228"/>
      <c r="P163" s="228"/>
      <c r="Q163" s="228"/>
      <c r="R163" s="228"/>
      <c r="S163" s="228"/>
      <c r="T163" s="228"/>
      <c r="U163" s="228"/>
      <c r="V163" s="228"/>
      <c r="W163" s="228"/>
      <c r="X163" s="228"/>
      <c r="Y163" s="228"/>
      <c r="Z163" s="228"/>
    </row>
    <row r="164" spans="2:26" s="215" customFormat="1" ht="18.75" customHeight="1">
      <c r="B164" s="257" t="s">
        <v>316</v>
      </c>
      <c r="C164" s="303" t="s">
        <v>317</v>
      </c>
      <c r="D164" s="304"/>
      <c r="E164" s="257" t="s">
        <v>20</v>
      </c>
      <c r="F164" s="296"/>
      <c r="G164" s="297"/>
      <c r="H164" s="251">
        <f>VLOOKUP(B164,[25]P2!$C$33:$U$884,19,0)</f>
        <v>55372</v>
      </c>
      <c r="I164" s="248">
        <f t="shared" si="12"/>
        <v>63389.865600000005</v>
      </c>
      <c r="J164" s="251">
        <f>VLOOKUP(B164,[25]P5!$C$33:$U$890,19,0)</f>
        <v>55569</v>
      </c>
      <c r="K164" s="248">
        <f t="shared" si="13"/>
        <v>63615.391200000005</v>
      </c>
      <c r="L164" s="251">
        <f>VLOOKUP(B164,[25]P6!$C$33:$U$890,19,0)</f>
        <v>55372</v>
      </c>
      <c r="M164" s="248">
        <f t="shared" si="14"/>
        <v>63389.865600000005</v>
      </c>
      <c r="N164" s="248">
        <f t="shared" si="15"/>
        <v>63465.040799999995</v>
      </c>
      <c r="O164" s="228"/>
      <c r="P164" s="228"/>
      <c r="Q164" s="228"/>
      <c r="R164" s="228"/>
      <c r="S164" s="228"/>
      <c r="T164" s="228"/>
      <c r="U164" s="228"/>
      <c r="V164" s="228"/>
      <c r="W164" s="228"/>
      <c r="X164" s="228"/>
      <c r="Y164" s="228"/>
      <c r="Z164" s="228"/>
    </row>
    <row r="165" spans="2:26" s="215" customFormat="1" ht="18.75" customHeight="1">
      <c r="B165" s="257" t="s">
        <v>318</v>
      </c>
      <c r="C165" s="303" t="s">
        <v>319</v>
      </c>
      <c r="D165" s="304"/>
      <c r="E165" s="257" t="s">
        <v>20</v>
      </c>
      <c r="F165" s="296"/>
      <c r="G165" s="297"/>
      <c r="H165" s="251">
        <f>VLOOKUP(B165,[25]P2!$C$33:$U$884,19,0)</f>
        <v>89278.333333333328</v>
      </c>
      <c r="I165" s="248">
        <f t="shared" si="12"/>
        <v>102205.836</v>
      </c>
      <c r="J165" s="251">
        <f>VLOOKUP(B165,[25]P5!$C$33:$U$890,19,0)</f>
        <v>89596.333333333328</v>
      </c>
      <c r="K165" s="248">
        <f t="shared" si="13"/>
        <v>102569.8824</v>
      </c>
      <c r="L165" s="251">
        <f>VLOOKUP(B165,[25]P6!$C$33:$U$890,19,0)</f>
        <v>89278.333333333328</v>
      </c>
      <c r="M165" s="248">
        <f t="shared" si="14"/>
        <v>102205.836</v>
      </c>
      <c r="N165" s="248">
        <f t="shared" si="15"/>
        <v>102327.1848</v>
      </c>
      <c r="O165" s="228"/>
      <c r="P165" s="228"/>
      <c r="Q165" s="228"/>
      <c r="R165" s="228"/>
      <c r="S165" s="228"/>
      <c r="T165" s="228"/>
      <c r="U165" s="228"/>
      <c r="V165" s="228"/>
      <c r="W165" s="228"/>
      <c r="X165" s="228"/>
      <c r="Y165" s="228"/>
      <c r="Z165" s="228"/>
    </row>
    <row r="166" spans="2:26" s="215" customFormat="1" ht="18.75" customHeight="1">
      <c r="B166" s="257" t="s">
        <v>320</v>
      </c>
      <c r="C166" s="303" t="s">
        <v>321</v>
      </c>
      <c r="D166" s="304"/>
      <c r="E166" s="257" t="s">
        <v>20</v>
      </c>
      <c r="F166" s="296"/>
      <c r="G166" s="297"/>
      <c r="H166" s="251">
        <f>VLOOKUP(B166,[25]P2!$C$33:$U$884,19,0)</f>
        <v>55283.666666666664</v>
      </c>
      <c r="I166" s="248">
        <f t="shared" si="12"/>
        <v>63288.741600000001</v>
      </c>
      <c r="J166" s="251">
        <f>VLOOKUP(B166,[25]P5!$C$33:$U$890,19,0)</f>
        <v>55481</v>
      </c>
      <c r="K166" s="248">
        <f t="shared" si="13"/>
        <v>63514.648800000003</v>
      </c>
      <c r="L166" s="251">
        <f>VLOOKUP(B166,[25]P6!$C$33:$U$890,19,0)</f>
        <v>55283.666666666664</v>
      </c>
      <c r="M166" s="248">
        <f t="shared" si="14"/>
        <v>63288.741600000001</v>
      </c>
      <c r="N166" s="248">
        <f t="shared" si="15"/>
        <v>63364.044000000002</v>
      </c>
      <c r="O166" s="228"/>
      <c r="P166" s="228"/>
      <c r="Q166" s="228"/>
      <c r="R166" s="228"/>
      <c r="S166" s="228"/>
      <c r="T166" s="228"/>
      <c r="U166" s="228"/>
      <c r="V166" s="228"/>
      <c r="W166" s="228"/>
      <c r="X166" s="228"/>
      <c r="Y166" s="228"/>
      <c r="Z166" s="228"/>
    </row>
    <row r="167" spans="2:26" s="215" customFormat="1" ht="31.5" customHeight="1">
      <c r="B167" s="257" t="s">
        <v>322</v>
      </c>
      <c r="C167" s="303" t="s">
        <v>323</v>
      </c>
      <c r="D167" s="304"/>
      <c r="E167" s="257" t="s">
        <v>20</v>
      </c>
      <c r="F167" s="296"/>
      <c r="G167" s="297"/>
      <c r="H167" s="251">
        <f>VLOOKUP(B167,[25]P2!$C$33:$U$884,19,0)</f>
        <v>110658.33333333333</v>
      </c>
      <c r="I167" s="248">
        <f t="shared" si="12"/>
        <v>126681.66</v>
      </c>
      <c r="J167" s="251">
        <f>VLOOKUP(B167,[25]P5!$C$33:$U$890,19,0)</f>
        <v>111052.66666666667</v>
      </c>
      <c r="K167" s="248">
        <f t="shared" si="13"/>
        <v>127133.09280000001</v>
      </c>
      <c r="L167" s="251">
        <f>VLOOKUP(B167,[25]P6!$C$33:$U$890,19,0)</f>
        <v>110658.33333333333</v>
      </c>
      <c r="M167" s="248">
        <f t="shared" si="14"/>
        <v>126681.66</v>
      </c>
      <c r="N167" s="248">
        <f t="shared" si="15"/>
        <v>126832.13760000002</v>
      </c>
      <c r="O167" s="228"/>
      <c r="P167" s="228"/>
      <c r="Q167" s="228"/>
      <c r="R167" s="228"/>
      <c r="S167" s="228"/>
      <c r="T167" s="228"/>
      <c r="U167" s="228"/>
      <c r="V167" s="228"/>
      <c r="W167" s="228"/>
      <c r="X167" s="228"/>
      <c r="Y167" s="228"/>
      <c r="Z167" s="228"/>
    </row>
    <row r="168" spans="2:26" s="215" customFormat="1" ht="27.95" customHeight="1">
      <c r="B168" s="257" t="s">
        <v>324</v>
      </c>
      <c r="C168" s="303" t="s">
        <v>325</v>
      </c>
      <c r="D168" s="304"/>
      <c r="E168" s="257" t="s">
        <v>20</v>
      </c>
      <c r="F168" s="296"/>
      <c r="G168" s="297"/>
      <c r="H168" s="251">
        <f>VLOOKUP(B168,[25]P2!$C$33:$U$884,19,0)</f>
        <v>96926.666666666672</v>
      </c>
      <c r="I168" s="248">
        <f t="shared" si="12"/>
        <v>110961.64800000002</v>
      </c>
      <c r="J168" s="251">
        <f>VLOOKUP(B168,[25]P5!$C$33:$U$890,19,0)</f>
        <v>97272.666666666672</v>
      </c>
      <c r="K168" s="248">
        <f t="shared" si="13"/>
        <v>111357.74880000002</v>
      </c>
      <c r="L168" s="251">
        <f>VLOOKUP(B168,[25]P6!$C$33:$U$890,19,0)</f>
        <v>96926.666666666672</v>
      </c>
      <c r="M168" s="248">
        <f t="shared" si="14"/>
        <v>110961.64800000002</v>
      </c>
      <c r="N168" s="248">
        <f t="shared" si="15"/>
        <v>111093.68160000001</v>
      </c>
      <c r="O168" s="228"/>
      <c r="P168" s="228"/>
      <c r="Q168" s="228"/>
      <c r="R168" s="228"/>
      <c r="S168" s="228"/>
      <c r="T168" s="228"/>
      <c r="U168" s="228"/>
      <c r="V168" s="228"/>
      <c r="W168" s="228"/>
      <c r="X168" s="228"/>
      <c r="Y168" s="228"/>
      <c r="Z168" s="228"/>
    </row>
    <row r="169" spans="2:26" s="215" customFormat="1" ht="25.5" customHeight="1">
      <c r="B169" s="257" t="s">
        <v>326</v>
      </c>
      <c r="C169" s="303" t="s">
        <v>327</v>
      </c>
      <c r="D169" s="304"/>
      <c r="E169" s="257" t="s">
        <v>20</v>
      </c>
      <c r="F169" s="296"/>
      <c r="G169" s="297"/>
      <c r="H169" s="251">
        <f>VLOOKUP(B169,[25]P2!$C$33:$U$884,19,0)</f>
        <v>118947</v>
      </c>
      <c r="I169" s="248">
        <f t="shared" si="12"/>
        <v>136170.52559999999</v>
      </c>
      <c r="J169" s="251">
        <f>VLOOKUP(B169,[25]P5!$C$33:$U$890,19,0)</f>
        <v>119371</v>
      </c>
      <c r="K169" s="248">
        <f t="shared" si="13"/>
        <v>136655.92079999999</v>
      </c>
      <c r="L169" s="251">
        <f>VLOOKUP(B169,[25]P6!$C$33:$U$890,19,0)</f>
        <v>118947</v>
      </c>
      <c r="M169" s="248">
        <f t="shared" si="14"/>
        <v>136170.52559999999</v>
      </c>
      <c r="N169" s="248">
        <f t="shared" si="15"/>
        <v>136332.32399999999</v>
      </c>
      <c r="O169" s="228"/>
      <c r="P169" s="228"/>
      <c r="Q169" s="228"/>
      <c r="R169" s="228"/>
      <c r="S169" s="228"/>
      <c r="T169" s="228"/>
      <c r="U169" s="228"/>
      <c r="V169" s="228"/>
      <c r="W169" s="228"/>
      <c r="X169" s="228"/>
      <c r="Y169" s="228"/>
      <c r="Z169" s="228"/>
    </row>
    <row r="170" spans="2:26" s="215" customFormat="1" ht="29.45" customHeight="1">
      <c r="B170" s="257" t="s">
        <v>328</v>
      </c>
      <c r="C170" s="303" t="s">
        <v>329</v>
      </c>
      <c r="D170" s="304"/>
      <c r="E170" s="257" t="s">
        <v>20</v>
      </c>
      <c r="F170" s="296"/>
      <c r="G170" s="297"/>
      <c r="H170" s="251">
        <f>VLOOKUP(B170,[25]P2!$C$33:$U$884,19,0)</f>
        <v>339500.33333333331</v>
      </c>
      <c r="I170" s="248">
        <f t="shared" si="12"/>
        <v>388659.9816</v>
      </c>
      <c r="J170" s="251">
        <f>VLOOKUP(B170,[25]P5!$C$33:$U$890,19,0)</f>
        <v>340711</v>
      </c>
      <c r="K170" s="248">
        <f t="shared" si="13"/>
        <v>390045.95280000003</v>
      </c>
      <c r="L170" s="251">
        <f>VLOOKUP(B170,[25]P6!$C$33:$U$890,19,0)</f>
        <v>339500.33333333331</v>
      </c>
      <c r="M170" s="248">
        <f t="shared" si="14"/>
        <v>388659.9816</v>
      </c>
      <c r="N170" s="248">
        <f t="shared" si="15"/>
        <v>389121.97200000001</v>
      </c>
      <c r="O170" s="228"/>
      <c r="P170" s="228"/>
      <c r="Q170" s="228"/>
      <c r="R170" s="228"/>
      <c r="S170" s="228"/>
      <c r="T170" s="228"/>
      <c r="U170" s="228"/>
      <c r="V170" s="228"/>
      <c r="W170" s="228"/>
      <c r="X170" s="228"/>
      <c r="Y170" s="228"/>
      <c r="Z170" s="228"/>
    </row>
    <row r="171" spans="2:26" s="215" customFormat="1" ht="27.75" customHeight="1">
      <c r="B171" s="257" t="s">
        <v>330</v>
      </c>
      <c r="C171" s="303" t="s">
        <v>331</v>
      </c>
      <c r="D171" s="304"/>
      <c r="E171" s="257" t="s">
        <v>20</v>
      </c>
      <c r="F171" s="296"/>
      <c r="G171" s="297"/>
      <c r="H171" s="251">
        <f>VLOOKUP(B171,[25]P2!$C$33:$U$884,19,0)</f>
        <v>81545.666666666672</v>
      </c>
      <c r="I171" s="248">
        <f t="shared" si="12"/>
        <v>93353.479200000002</v>
      </c>
      <c r="J171" s="251">
        <f>VLOOKUP(B171,[25]P5!$C$33:$U$890,19,0)</f>
        <v>81836.333333333328</v>
      </c>
      <c r="K171" s="248">
        <f t="shared" si="13"/>
        <v>93686.234400000001</v>
      </c>
      <c r="L171" s="251">
        <f>VLOOKUP(B171,[25]P6!$C$33:$U$890,19,0)</f>
        <v>81545.666666666672</v>
      </c>
      <c r="M171" s="248">
        <f t="shared" si="14"/>
        <v>93353.479200000002</v>
      </c>
      <c r="N171" s="248">
        <f t="shared" si="15"/>
        <v>93464.397600000011</v>
      </c>
      <c r="O171" s="228"/>
      <c r="P171" s="228"/>
      <c r="Q171" s="228"/>
      <c r="R171" s="228"/>
      <c r="S171" s="228"/>
      <c r="T171" s="228"/>
      <c r="U171" s="228"/>
      <c r="V171" s="228"/>
      <c r="W171" s="228"/>
      <c r="X171" s="228"/>
      <c r="Y171" s="228"/>
      <c r="Z171" s="228"/>
    </row>
    <row r="172" spans="2:26" s="215" customFormat="1" ht="44.1" customHeight="1">
      <c r="B172" s="257" t="s">
        <v>332</v>
      </c>
      <c r="C172" s="303" t="s">
        <v>333</v>
      </c>
      <c r="D172" s="304"/>
      <c r="E172" s="257" t="s">
        <v>20</v>
      </c>
      <c r="F172" s="296"/>
      <c r="G172" s="297"/>
      <c r="H172" s="251">
        <f>VLOOKUP(B172,[25]P2!$C$33:$U$884,19,0)</f>
        <v>123905</v>
      </c>
      <c r="I172" s="248">
        <f t="shared" si="12"/>
        <v>141846.44400000002</v>
      </c>
      <c r="J172" s="251">
        <f>VLOOKUP(B172,[25]P5!$C$33:$U$890,19,0)</f>
        <v>124346.66666666667</v>
      </c>
      <c r="K172" s="248">
        <f t="shared" si="13"/>
        <v>142352.06400000001</v>
      </c>
      <c r="L172" s="251">
        <f>VLOOKUP(B172,[25]P6!$C$33:$U$890,19,0)</f>
        <v>123905</v>
      </c>
      <c r="M172" s="248">
        <f t="shared" si="14"/>
        <v>141846.44400000002</v>
      </c>
      <c r="N172" s="248">
        <f t="shared" si="15"/>
        <v>142014.98400000003</v>
      </c>
      <c r="O172" s="228"/>
      <c r="P172" s="228"/>
      <c r="Q172" s="228"/>
      <c r="R172" s="228"/>
      <c r="S172" s="228"/>
      <c r="T172" s="228"/>
      <c r="U172" s="228"/>
      <c r="V172" s="228"/>
      <c r="W172" s="228"/>
      <c r="X172" s="228"/>
      <c r="Y172" s="228"/>
      <c r="Z172" s="228"/>
    </row>
    <row r="173" spans="2:26" s="215" customFormat="1" ht="18.75" customHeight="1">
      <c r="B173" s="257" t="s">
        <v>334</v>
      </c>
      <c r="C173" s="303" t="s">
        <v>335</v>
      </c>
      <c r="D173" s="304"/>
      <c r="E173" s="257" t="s">
        <v>20</v>
      </c>
      <c r="F173" s="296"/>
      <c r="G173" s="297"/>
      <c r="H173" s="251">
        <f>VLOOKUP(B173,[25]P2!$C$33:$U$884,19,0)</f>
        <v>80331.333333333328</v>
      </c>
      <c r="I173" s="248">
        <f t="shared" si="12"/>
        <v>91963.310400000002</v>
      </c>
      <c r="J173" s="251">
        <f>VLOOKUP(B173,[25]P5!$C$33:$U$890,19,0)</f>
        <v>80617.666666666672</v>
      </c>
      <c r="K173" s="248">
        <f t="shared" si="13"/>
        <v>92291.104800000016</v>
      </c>
      <c r="L173" s="251">
        <f>VLOOKUP(B173,[25]P6!$C$33:$U$890,19,0)</f>
        <v>80331.333333333328</v>
      </c>
      <c r="M173" s="248">
        <f t="shared" si="14"/>
        <v>91963.310400000002</v>
      </c>
      <c r="N173" s="248">
        <f t="shared" si="15"/>
        <v>92072.575200000007</v>
      </c>
      <c r="O173" s="228"/>
      <c r="P173" s="228"/>
      <c r="Q173" s="228"/>
      <c r="R173" s="228"/>
      <c r="S173" s="228"/>
      <c r="T173" s="228"/>
      <c r="U173" s="228"/>
      <c r="V173" s="228"/>
      <c r="W173" s="228"/>
      <c r="X173" s="228"/>
      <c r="Y173" s="228"/>
      <c r="Z173" s="228"/>
    </row>
    <row r="174" spans="2:26" s="215" customFormat="1" ht="18.75" customHeight="1">
      <c r="B174" s="257" t="s">
        <v>336</v>
      </c>
      <c r="C174" s="303" t="s">
        <v>337</v>
      </c>
      <c r="D174" s="304"/>
      <c r="E174" s="257" t="s">
        <v>20</v>
      </c>
      <c r="F174" s="296"/>
      <c r="G174" s="297"/>
      <c r="H174" s="251">
        <f>VLOOKUP(B174,[25]P2!$C$33:$U$884,19,0)</f>
        <v>67514.333333333328</v>
      </c>
      <c r="I174" s="248">
        <f t="shared" si="12"/>
        <v>77290.40879999999</v>
      </c>
      <c r="J174" s="251">
        <f>VLOOKUP(B174,[25]P5!$C$33:$U$890,19,0)</f>
        <v>67755.333333333328</v>
      </c>
      <c r="K174" s="248">
        <f t="shared" si="13"/>
        <v>77566.305599999992</v>
      </c>
      <c r="L174" s="251">
        <f>VLOOKUP(B174,[25]P6!$C$33:$U$890,19,0)</f>
        <v>67514.333333333328</v>
      </c>
      <c r="M174" s="248">
        <f t="shared" si="14"/>
        <v>77290.40879999999</v>
      </c>
      <c r="N174" s="248">
        <f t="shared" si="15"/>
        <v>77382.374399999986</v>
      </c>
      <c r="O174" s="228"/>
      <c r="P174" s="228"/>
      <c r="Q174" s="228"/>
      <c r="R174" s="228"/>
      <c r="S174" s="228"/>
      <c r="T174" s="228"/>
      <c r="U174" s="228"/>
      <c r="V174" s="228"/>
      <c r="W174" s="228"/>
      <c r="X174" s="228"/>
      <c r="Y174" s="228"/>
      <c r="Z174" s="228"/>
    </row>
    <row r="175" spans="2:26" s="215" customFormat="1" ht="18.75" customHeight="1">
      <c r="B175" s="257" t="s">
        <v>338</v>
      </c>
      <c r="C175" s="303" t="s">
        <v>339</v>
      </c>
      <c r="D175" s="304"/>
      <c r="E175" s="257" t="s">
        <v>20</v>
      </c>
      <c r="F175" s="296"/>
      <c r="G175" s="297"/>
      <c r="H175" s="251">
        <f>VLOOKUP(B175,[25]P2!$C$33:$U$884,19,0)</f>
        <v>67521</v>
      </c>
      <c r="I175" s="248">
        <f t="shared" si="12"/>
        <v>77298.040800000002</v>
      </c>
      <c r="J175" s="251">
        <f>VLOOKUP(B175,[25]P5!$C$33:$U$890,19,0)</f>
        <v>67762</v>
      </c>
      <c r="K175" s="248">
        <f t="shared" si="13"/>
        <v>77573.937600000005</v>
      </c>
      <c r="L175" s="251">
        <f>VLOOKUP(B175,[25]P6!$C$33:$U$890,19,0)</f>
        <v>67521</v>
      </c>
      <c r="M175" s="248">
        <f t="shared" si="14"/>
        <v>77298.040800000002</v>
      </c>
      <c r="N175" s="248">
        <f t="shared" si="15"/>
        <v>77390.006400000013</v>
      </c>
      <c r="O175" s="228"/>
      <c r="P175" s="228"/>
      <c r="Q175" s="228"/>
      <c r="R175" s="228"/>
      <c r="S175" s="228"/>
      <c r="T175" s="228"/>
      <c r="U175" s="228"/>
      <c r="V175" s="228"/>
      <c r="W175" s="228"/>
      <c r="X175" s="228"/>
      <c r="Y175" s="228"/>
      <c r="Z175" s="228"/>
    </row>
    <row r="176" spans="2:26" s="215" customFormat="1" ht="18.75" customHeight="1">
      <c r="B176" s="257" t="s">
        <v>340</v>
      </c>
      <c r="C176" s="303" t="s">
        <v>341</v>
      </c>
      <c r="D176" s="304"/>
      <c r="E176" s="253" t="s">
        <v>20</v>
      </c>
      <c r="F176" s="296"/>
      <c r="G176" s="297"/>
      <c r="H176" s="251">
        <f>VLOOKUP(B176,[25]P2!$C$33:$U$884,19,0)</f>
        <v>62331</v>
      </c>
      <c r="I176" s="248">
        <f t="shared" si="12"/>
        <v>71356.5288</v>
      </c>
      <c r="J176" s="251">
        <f>VLOOKUP(B176,[25]P5!$C$33:$U$890,19,0)</f>
        <v>62553</v>
      </c>
      <c r="K176" s="248">
        <f t="shared" si="13"/>
        <v>71610.674400000004</v>
      </c>
      <c r="L176" s="251">
        <f>VLOOKUP(B176,[25]P6!$C$33:$U$890,19,0)</f>
        <v>62331</v>
      </c>
      <c r="M176" s="248">
        <f t="shared" si="14"/>
        <v>71356.5288</v>
      </c>
      <c r="N176" s="248">
        <f t="shared" si="15"/>
        <v>71441.243999999992</v>
      </c>
      <c r="O176" s="228"/>
      <c r="P176" s="228"/>
      <c r="Q176" s="228"/>
      <c r="R176" s="228"/>
      <c r="S176" s="228"/>
      <c r="T176" s="228"/>
      <c r="U176" s="228"/>
      <c r="V176" s="228"/>
      <c r="W176" s="228"/>
      <c r="X176" s="228"/>
      <c r="Y176" s="228"/>
      <c r="Z176" s="228"/>
    </row>
    <row r="177" spans="2:26" s="215" customFormat="1" ht="18.75" customHeight="1">
      <c r="B177" s="257" t="s">
        <v>342</v>
      </c>
      <c r="C177" s="303" t="s">
        <v>343</v>
      </c>
      <c r="D177" s="304"/>
      <c r="E177" s="253" t="s">
        <v>25</v>
      </c>
      <c r="F177" s="296"/>
      <c r="G177" s="297"/>
      <c r="H177" s="251">
        <f>VLOOKUP(B177,[25]P2!$C$33:$U$884,19,0)</f>
        <v>105313.66666666667</v>
      </c>
      <c r="I177" s="248">
        <f t="shared" si="12"/>
        <v>120563.08560000001</v>
      </c>
      <c r="J177" s="251">
        <f>VLOOKUP(B177,[25]P5!$C$33:$U$890,19,0)</f>
        <v>105689.33333333333</v>
      </c>
      <c r="K177" s="248">
        <f t="shared" si="13"/>
        <v>120993.1488</v>
      </c>
      <c r="L177" s="251">
        <f>VLOOKUP(B177,[25]P6!$C$33:$U$890,19,0)</f>
        <v>105313.66666666667</v>
      </c>
      <c r="M177" s="248">
        <f t="shared" si="14"/>
        <v>120563.08560000001</v>
      </c>
      <c r="N177" s="248">
        <f t="shared" si="15"/>
        <v>120706.44</v>
      </c>
      <c r="O177" s="228"/>
      <c r="P177" s="228"/>
      <c r="Q177" s="228"/>
      <c r="R177" s="228"/>
      <c r="S177" s="228"/>
      <c r="T177" s="228"/>
      <c r="U177" s="228"/>
      <c r="V177" s="228"/>
      <c r="W177" s="228"/>
      <c r="X177" s="228"/>
      <c r="Y177" s="228"/>
      <c r="Z177" s="228"/>
    </row>
    <row r="178" spans="2:26" s="215" customFormat="1" ht="18.75" customHeight="1">
      <c r="B178" s="257" t="s">
        <v>344</v>
      </c>
      <c r="C178" s="303" t="s">
        <v>345</v>
      </c>
      <c r="D178" s="304"/>
      <c r="E178" s="253" t="s">
        <v>93</v>
      </c>
      <c r="F178" s="296"/>
      <c r="G178" s="297"/>
      <c r="H178" s="251">
        <f>VLOOKUP(B178,[25]P2!$C$33:$U$884,19,0)</f>
        <v>12280.333333333334</v>
      </c>
      <c r="I178" s="248">
        <f t="shared" si="12"/>
        <v>14058.525600000001</v>
      </c>
      <c r="J178" s="251">
        <f>VLOOKUP(B178,[25]P5!$C$33:$U$890,19,0)</f>
        <v>12324</v>
      </c>
      <c r="K178" s="248">
        <f t="shared" si="13"/>
        <v>14108.5152</v>
      </c>
      <c r="L178" s="251">
        <f>VLOOKUP(B178,[25]P6!$C$33:$U$890,19,0)</f>
        <v>12280.333333333334</v>
      </c>
      <c r="M178" s="248">
        <f t="shared" si="14"/>
        <v>14058.525600000001</v>
      </c>
      <c r="N178" s="248">
        <f t="shared" si="15"/>
        <v>14075.188800000002</v>
      </c>
      <c r="O178" s="228"/>
      <c r="P178" s="228"/>
      <c r="Q178" s="228"/>
      <c r="R178" s="228"/>
      <c r="S178" s="228"/>
      <c r="T178" s="228"/>
      <c r="U178" s="228"/>
      <c r="V178" s="228"/>
      <c r="W178" s="228"/>
      <c r="X178" s="228"/>
      <c r="Y178" s="228"/>
      <c r="Z178" s="228"/>
    </row>
    <row r="179" spans="2:26" s="215" customFormat="1" ht="18.75" customHeight="1">
      <c r="B179" s="257" t="s">
        <v>346</v>
      </c>
      <c r="C179" s="303" t="s">
        <v>347</v>
      </c>
      <c r="D179" s="304"/>
      <c r="E179" s="253" t="s">
        <v>20</v>
      </c>
      <c r="F179" s="296"/>
      <c r="G179" s="297"/>
      <c r="H179" s="251">
        <f>VLOOKUP(B179,[25]P2!$C$33:$U$884,19,0)</f>
        <v>75540.333333333328</v>
      </c>
      <c r="I179" s="248">
        <f t="shared" si="12"/>
        <v>86478.573600000003</v>
      </c>
      <c r="J179" s="251">
        <f>VLOOKUP(B179,[25]P5!$C$33:$U$890,19,0)</f>
        <v>75809.666666666672</v>
      </c>
      <c r="K179" s="248">
        <f t="shared" si="13"/>
        <v>86786.906400000007</v>
      </c>
      <c r="L179" s="251">
        <f>VLOOKUP(B179,[25]P6!$C$33:$U$890,19,0)</f>
        <v>75540.333333333328</v>
      </c>
      <c r="M179" s="248">
        <f t="shared" si="14"/>
        <v>86478.573600000003</v>
      </c>
      <c r="N179" s="248">
        <f t="shared" si="15"/>
        <v>86581.351200000005</v>
      </c>
      <c r="O179" s="228"/>
      <c r="P179" s="228"/>
      <c r="Q179" s="228"/>
      <c r="R179" s="228"/>
      <c r="S179" s="228"/>
      <c r="T179" s="228"/>
      <c r="U179" s="228"/>
      <c r="V179" s="228"/>
      <c r="W179" s="228"/>
      <c r="X179" s="228"/>
      <c r="Y179" s="228"/>
      <c r="Z179" s="228"/>
    </row>
    <row r="180" spans="2:26" s="215" customFormat="1" ht="18.75" customHeight="1">
      <c r="B180" s="257" t="s">
        <v>348</v>
      </c>
      <c r="C180" s="303" t="s">
        <v>349</v>
      </c>
      <c r="D180" s="304"/>
      <c r="E180" s="257" t="s">
        <v>30</v>
      </c>
      <c r="F180" s="296"/>
      <c r="G180" s="297"/>
      <c r="H180" s="251">
        <f>VLOOKUP(B180,[25]P2!$C$33:$U$884,19,0)</f>
        <v>33811.666666666664</v>
      </c>
      <c r="I180" s="248">
        <f t="shared" si="12"/>
        <v>38707.595999999998</v>
      </c>
      <c r="J180" s="251">
        <f>VLOOKUP(B180,[25]P5!$C$33:$U$890,19,0)</f>
        <v>33932.333333333336</v>
      </c>
      <c r="K180" s="248">
        <f t="shared" si="13"/>
        <v>38845.735200000003</v>
      </c>
      <c r="L180" s="251">
        <f>VLOOKUP(B180,[25]P6!$C$33:$U$890,19,0)</f>
        <v>33811.666666666664</v>
      </c>
      <c r="M180" s="248">
        <f t="shared" si="14"/>
        <v>38707.595999999998</v>
      </c>
      <c r="N180" s="248">
        <f t="shared" si="15"/>
        <v>38753.642400000004</v>
      </c>
      <c r="O180" s="228"/>
      <c r="P180" s="228"/>
      <c r="Q180" s="228"/>
      <c r="R180" s="228"/>
      <c r="S180" s="228"/>
      <c r="T180" s="228"/>
      <c r="U180" s="228"/>
      <c r="V180" s="228"/>
      <c r="W180" s="228"/>
      <c r="X180" s="228"/>
      <c r="Y180" s="228"/>
      <c r="Z180" s="228"/>
    </row>
    <row r="181" spans="2:26" s="215" customFormat="1" ht="18.75" customHeight="1">
      <c r="B181" s="257" t="s">
        <v>350</v>
      </c>
      <c r="C181" s="303" t="s">
        <v>351</v>
      </c>
      <c r="D181" s="304"/>
      <c r="E181" s="257" t="s">
        <v>30</v>
      </c>
      <c r="F181" s="296"/>
      <c r="G181" s="297"/>
      <c r="H181" s="251">
        <f>VLOOKUP(B181,[25]P2!$C$33:$U$884,19,0)</f>
        <v>32841</v>
      </c>
      <c r="I181" s="248">
        <f t="shared" si="12"/>
        <v>37596.376799999998</v>
      </c>
      <c r="J181" s="251">
        <f>VLOOKUP(B181,[25]P5!$C$33:$U$890,19,0)</f>
        <v>32957.666666666664</v>
      </c>
      <c r="K181" s="248">
        <f t="shared" si="13"/>
        <v>37729.936799999996</v>
      </c>
      <c r="L181" s="251">
        <f>VLOOKUP(B181,[25]P6!$C$33:$U$890,19,0)</f>
        <v>32841</v>
      </c>
      <c r="M181" s="248">
        <f t="shared" si="14"/>
        <v>37596.376799999998</v>
      </c>
      <c r="N181" s="248">
        <f t="shared" si="15"/>
        <v>37640.896799999995</v>
      </c>
      <c r="O181" s="228"/>
      <c r="P181" s="228"/>
      <c r="Q181" s="228"/>
      <c r="R181" s="228"/>
      <c r="S181" s="228"/>
      <c r="T181" s="228"/>
      <c r="U181" s="228"/>
      <c r="V181" s="228"/>
      <c r="W181" s="228"/>
      <c r="X181" s="228"/>
      <c r="Y181" s="228"/>
      <c r="Z181" s="228"/>
    </row>
    <row r="182" spans="2:26" s="215" customFormat="1" ht="18.75" customHeight="1">
      <c r="B182" s="257" t="s">
        <v>352</v>
      </c>
      <c r="C182" s="303" t="s">
        <v>353</v>
      </c>
      <c r="D182" s="304"/>
      <c r="E182" s="253" t="s">
        <v>30</v>
      </c>
      <c r="F182" s="296"/>
      <c r="G182" s="297"/>
      <c r="H182" s="251">
        <f>VLOOKUP(B182,[25]P2!$C$33:$U$884,19,0)</f>
        <v>28875.666666666668</v>
      </c>
      <c r="I182" s="248">
        <f t="shared" si="12"/>
        <v>33056.8632</v>
      </c>
      <c r="J182" s="251">
        <f>VLOOKUP(B182,[25]P5!$C$33:$U$890,19,0)</f>
        <v>28979</v>
      </c>
      <c r="K182" s="248">
        <f t="shared" si="13"/>
        <v>33175.159200000002</v>
      </c>
      <c r="L182" s="251">
        <f>VLOOKUP(B182,[25]P6!$C$33:$U$890,19,0)</f>
        <v>28875.666666666668</v>
      </c>
      <c r="M182" s="248">
        <f t="shared" si="14"/>
        <v>33056.8632</v>
      </c>
      <c r="N182" s="248">
        <f t="shared" si="15"/>
        <v>33096.2952</v>
      </c>
      <c r="O182" s="228"/>
      <c r="P182" s="228"/>
      <c r="Q182" s="228"/>
      <c r="R182" s="228"/>
      <c r="S182" s="228"/>
      <c r="T182" s="228"/>
      <c r="U182" s="228"/>
      <c r="V182" s="228"/>
      <c r="W182" s="228"/>
      <c r="X182" s="228"/>
      <c r="Y182" s="228"/>
      <c r="Z182" s="228"/>
    </row>
    <row r="183" spans="2:26" s="215" customFormat="1" ht="18.75" customHeight="1">
      <c r="B183" s="257" t="s">
        <v>354</v>
      </c>
      <c r="C183" s="303" t="s">
        <v>355</v>
      </c>
      <c r="D183" s="304"/>
      <c r="E183" s="253" t="s">
        <v>30</v>
      </c>
      <c r="F183" s="296"/>
      <c r="G183" s="297"/>
      <c r="H183" s="251">
        <f>VLOOKUP(B183,[25]P2!$C$33:$U$884,19,0)</f>
        <v>33864</v>
      </c>
      <c r="I183" s="248">
        <f t="shared" si="12"/>
        <v>38767.5072</v>
      </c>
      <c r="J183" s="251">
        <f>VLOOKUP(B183,[25]P5!$C$33:$U$890,19,0)</f>
        <v>33984</v>
      </c>
      <c r="K183" s="248">
        <f t="shared" si="13"/>
        <v>38904.883200000004</v>
      </c>
      <c r="L183" s="251">
        <f>VLOOKUP(B183,[25]P6!$C$33:$U$890,19,0)</f>
        <v>33864</v>
      </c>
      <c r="M183" s="248">
        <f t="shared" si="14"/>
        <v>38767.5072</v>
      </c>
      <c r="N183" s="248">
        <f t="shared" si="15"/>
        <v>38813.299200000001</v>
      </c>
      <c r="O183" s="228"/>
      <c r="P183" s="228"/>
      <c r="Q183" s="228"/>
      <c r="R183" s="228"/>
      <c r="S183" s="228"/>
      <c r="T183" s="228"/>
      <c r="U183" s="228"/>
      <c r="V183" s="228"/>
      <c r="W183" s="228"/>
      <c r="X183" s="228"/>
      <c r="Y183" s="228"/>
      <c r="Z183" s="228"/>
    </row>
    <row r="184" spans="2:26" s="215" customFormat="1" ht="18.75" customHeight="1">
      <c r="B184" s="257" t="s">
        <v>356</v>
      </c>
      <c r="C184" s="303" t="s">
        <v>357</v>
      </c>
      <c r="D184" s="304"/>
      <c r="E184" s="253" t="s">
        <v>30</v>
      </c>
      <c r="F184" s="296"/>
      <c r="G184" s="297"/>
      <c r="H184" s="251">
        <f>VLOOKUP(B184,[25]P2!$C$33:$U$884,19,0)</f>
        <v>30493.666666666668</v>
      </c>
      <c r="I184" s="248">
        <f t="shared" si="12"/>
        <v>34909.149600000004</v>
      </c>
      <c r="J184" s="251">
        <f>VLOOKUP(B184,[25]P5!$C$33:$U$890,19,0)</f>
        <v>30602.666666666668</v>
      </c>
      <c r="K184" s="248">
        <f t="shared" si="13"/>
        <v>35033.932800000002</v>
      </c>
      <c r="L184" s="251">
        <f>VLOOKUP(B184,[25]P6!$C$33:$U$890,19,0)</f>
        <v>30493.666666666668</v>
      </c>
      <c r="M184" s="248">
        <f t="shared" si="14"/>
        <v>34909.149600000004</v>
      </c>
      <c r="N184" s="248">
        <f t="shared" si="15"/>
        <v>34950.744000000006</v>
      </c>
      <c r="O184" s="228"/>
      <c r="P184" s="228"/>
      <c r="Q184" s="228"/>
      <c r="R184" s="228"/>
      <c r="S184" s="228"/>
      <c r="T184" s="228"/>
      <c r="U184" s="228"/>
      <c r="V184" s="228"/>
      <c r="W184" s="228"/>
      <c r="X184" s="228"/>
      <c r="Y184" s="228"/>
      <c r="Z184" s="228"/>
    </row>
    <row r="185" spans="2:26" s="215" customFormat="1" ht="18.75" customHeight="1">
      <c r="B185" s="257" t="s">
        <v>358</v>
      </c>
      <c r="C185" s="303" t="s">
        <v>359</v>
      </c>
      <c r="D185" s="304"/>
      <c r="E185" s="257" t="s">
        <v>30</v>
      </c>
      <c r="F185" s="296"/>
      <c r="G185" s="297"/>
      <c r="H185" s="251">
        <f>VLOOKUP(B185,[25]P2!$C$33:$U$884,19,0)</f>
        <v>25974.666666666668</v>
      </c>
      <c r="I185" s="248">
        <f t="shared" si="12"/>
        <v>29735.798400000003</v>
      </c>
      <c r="J185" s="251">
        <f>VLOOKUP(B185,[25]P5!$C$33:$U$890,19,0)</f>
        <v>26067.333333333332</v>
      </c>
      <c r="K185" s="248">
        <f t="shared" si="13"/>
        <v>29841.8832</v>
      </c>
      <c r="L185" s="251">
        <f>VLOOKUP(B185,[25]P6!$C$33:$U$890,19,0)</f>
        <v>25974.666666666668</v>
      </c>
      <c r="M185" s="248">
        <f t="shared" si="14"/>
        <v>29735.798400000003</v>
      </c>
      <c r="N185" s="248">
        <f t="shared" si="15"/>
        <v>29771.160000000003</v>
      </c>
      <c r="O185" s="228"/>
      <c r="P185" s="228"/>
      <c r="Q185" s="228"/>
      <c r="R185" s="228"/>
      <c r="S185" s="228"/>
      <c r="T185" s="228"/>
      <c r="U185" s="228"/>
      <c r="V185" s="228"/>
      <c r="W185" s="228"/>
      <c r="X185" s="228"/>
      <c r="Y185" s="228"/>
      <c r="Z185" s="228"/>
    </row>
    <row r="186" spans="2:26" s="215" customFormat="1" ht="18.75" customHeight="1">
      <c r="B186" s="257" t="s">
        <v>360</v>
      </c>
      <c r="C186" s="303" t="s">
        <v>361</v>
      </c>
      <c r="D186" s="304"/>
      <c r="E186" s="257" t="s">
        <v>30</v>
      </c>
      <c r="F186" s="296"/>
      <c r="G186" s="297"/>
      <c r="H186" s="251">
        <f>VLOOKUP(B186,[25]P2!$C$33:$U$884,19,0)</f>
        <v>42950.333333333336</v>
      </c>
      <c r="I186" s="248">
        <f t="shared" si="12"/>
        <v>49169.541600000004</v>
      </c>
      <c r="J186" s="251">
        <f>VLOOKUP(B186,[25]P5!$C$33:$U$890,19,0)</f>
        <v>43103.333333333336</v>
      </c>
      <c r="K186" s="248">
        <f t="shared" si="13"/>
        <v>49344.696000000004</v>
      </c>
      <c r="L186" s="251">
        <f>VLOOKUP(B186,[25]P6!$C$33:$U$890,19,0)</f>
        <v>42950.333333333336</v>
      </c>
      <c r="M186" s="248">
        <f t="shared" si="14"/>
        <v>49169.541600000004</v>
      </c>
      <c r="N186" s="248">
        <f t="shared" si="15"/>
        <v>49227.926400000004</v>
      </c>
      <c r="O186" s="228"/>
      <c r="P186" s="228"/>
      <c r="Q186" s="228"/>
      <c r="R186" s="228"/>
      <c r="S186" s="228"/>
      <c r="T186" s="228"/>
      <c r="U186" s="228"/>
      <c r="V186" s="228"/>
      <c r="W186" s="228"/>
      <c r="X186" s="228"/>
      <c r="Y186" s="228"/>
      <c r="Z186" s="228"/>
    </row>
    <row r="187" spans="2:26" s="215" customFormat="1" ht="18.75" customHeight="1">
      <c r="B187" s="257" t="s">
        <v>362</v>
      </c>
      <c r="C187" s="303" t="s">
        <v>363</v>
      </c>
      <c r="D187" s="304"/>
      <c r="E187" s="258" t="s">
        <v>30</v>
      </c>
      <c r="F187" s="296"/>
      <c r="G187" s="297"/>
      <c r="H187" s="251">
        <f>VLOOKUP(B187,[25]P2!$C$33:$U$884,19,0)</f>
        <v>80835</v>
      </c>
      <c r="I187" s="248">
        <f t="shared" si="12"/>
        <v>92539.90800000001</v>
      </c>
      <c r="J187" s="251">
        <f>VLOOKUP(B187,[25]P5!$C$33:$U$890,19,0)</f>
        <v>81123</v>
      </c>
      <c r="K187" s="248">
        <f t="shared" si="13"/>
        <v>92869.610400000005</v>
      </c>
      <c r="L187" s="251">
        <f>VLOOKUP(B187,[25]P6!$C$33:$U$890,19,0)</f>
        <v>80835</v>
      </c>
      <c r="M187" s="248">
        <f t="shared" si="14"/>
        <v>92539.90800000001</v>
      </c>
      <c r="N187" s="248">
        <f t="shared" si="15"/>
        <v>92649.808799999999</v>
      </c>
      <c r="O187" s="228"/>
      <c r="P187" s="228"/>
      <c r="Q187" s="228"/>
      <c r="R187" s="228"/>
      <c r="S187" s="228"/>
      <c r="T187" s="228"/>
      <c r="U187" s="228"/>
      <c r="V187" s="228"/>
      <c r="W187" s="228"/>
      <c r="X187" s="228"/>
      <c r="Y187" s="228"/>
      <c r="Z187" s="228"/>
    </row>
    <row r="188" spans="2:26" s="215" customFormat="1" ht="18.75" customHeight="1">
      <c r="B188" s="257" t="s">
        <v>364</v>
      </c>
      <c r="C188" s="303" t="s">
        <v>365</v>
      </c>
      <c r="D188" s="304"/>
      <c r="E188" s="253" t="s">
        <v>30</v>
      </c>
      <c r="F188" s="296"/>
      <c r="G188" s="297"/>
      <c r="H188" s="251">
        <f>VLOOKUP(B188,[25]P2!$C$33:$U$884,19,0)</f>
        <v>82332.666666666672</v>
      </c>
      <c r="I188" s="248">
        <f t="shared" si="12"/>
        <v>94254.43680000001</v>
      </c>
      <c r="J188" s="251">
        <f>VLOOKUP(B188,[25]P5!$C$33:$U$890,19,0)</f>
        <v>82626.333333333328</v>
      </c>
      <c r="K188" s="248">
        <f t="shared" si="13"/>
        <v>94590.626399999994</v>
      </c>
      <c r="L188" s="251">
        <f>VLOOKUP(B188,[25]P6!$C$33:$U$890,19,0)</f>
        <v>82332.666666666672</v>
      </c>
      <c r="M188" s="248">
        <f t="shared" si="14"/>
        <v>94254.43680000001</v>
      </c>
      <c r="N188" s="248">
        <f t="shared" si="15"/>
        <v>94366.5</v>
      </c>
      <c r="O188" s="228"/>
      <c r="P188" s="228"/>
      <c r="Q188" s="228"/>
      <c r="R188" s="228"/>
      <c r="S188" s="228"/>
      <c r="T188" s="228"/>
      <c r="U188" s="228"/>
      <c r="V188" s="228"/>
      <c r="W188" s="228"/>
      <c r="X188" s="228"/>
      <c r="Y188" s="228"/>
      <c r="Z188" s="228"/>
    </row>
    <row r="189" spans="2:26" s="215" customFormat="1" ht="18.75" customHeight="1">
      <c r="B189" s="257" t="s">
        <v>366</v>
      </c>
      <c r="C189" s="303" t="s">
        <v>367</v>
      </c>
      <c r="D189" s="304"/>
      <c r="E189" s="253" t="s">
        <v>30</v>
      </c>
      <c r="F189" s="296"/>
      <c r="G189" s="297"/>
      <c r="H189" s="251">
        <f>VLOOKUP(B189,[25]P2!$C$33:$U$884,19,0)</f>
        <v>47245.666666666664</v>
      </c>
      <c r="I189" s="248">
        <f t="shared" si="12"/>
        <v>54086.839200000002</v>
      </c>
      <c r="J189" s="251">
        <f>VLOOKUP(B189,[25]P5!$C$33:$U$890,19,0)</f>
        <v>47414.333333333336</v>
      </c>
      <c r="K189" s="248">
        <f t="shared" si="13"/>
        <v>54279.928800000002</v>
      </c>
      <c r="L189" s="251">
        <f>VLOOKUP(B189,[25]P6!$C$33:$U$890,19,0)</f>
        <v>47245.666666666664</v>
      </c>
      <c r="M189" s="248">
        <f t="shared" si="14"/>
        <v>54086.839200000002</v>
      </c>
      <c r="N189" s="248">
        <f t="shared" si="15"/>
        <v>54151.202400000009</v>
      </c>
      <c r="O189" s="228"/>
      <c r="P189" s="228"/>
      <c r="Q189" s="228"/>
      <c r="R189" s="228"/>
      <c r="S189" s="228"/>
      <c r="T189" s="228"/>
      <c r="U189" s="228"/>
      <c r="V189" s="228"/>
      <c r="W189" s="228"/>
      <c r="X189" s="228"/>
      <c r="Y189" s="228"/>
      <c r="Z189" s="228"/>
    </row>
    <row r="190" spans="2:26" s="215" customFormat="1" ht="18.75" customHeight="1">
      <c r="B190" s="257" t="s">
        <v>368</v>
      </c>
      <c r="C190" s="303" t="s">
        <v>369</v>
      </c>
      <c r="D190" s="304"/>
      <c r="E190" s="253" t="s">
        <v>30</v>
      </c>
      <c r="F190" s="296"/>
      <c r="G190" s="297"/>
      <c r="H190" s="251">
        <f>VLOOKUP(B190,[25]P2!$C$33:$U$884,19,0)</f>
        <v>77696</v>
      </c>
      <c r="I190" s="248">
        <f t="shared" si="12"/>
        <v>88946.380799999999</v>
      </c>
      <c r="J190" s="251">
        <f>VLOOKUP(B190,[25]P5!$C$33:$U$890,19,0)</f>
        <v>77972.666666666672</v>
      </c>
      <c r="K190" s="248">
        <f t="shared" si="13"/>
        <v>89263.108800000002</v>
      </c>
      <c r="L190" s="251">
        <f>VLOOKUP(B190,[25]P6!$C$33:$U$890,19,0)</f>
        <v>77696</v>
      </c>
      <c r="M190" s="248">
        <f t="shared" si="14"/>
        <v>88946.380799999999</v>
      </c>
      <c r="N190" s="248">
        <f t="shared" si="15"/>
        <v>89051.9568</v>
      </c>
      <c r="O190" s="228"/>
      <c r="P190" s="228"/>
      <c r="Q190" s="228"/>
      <c r="R190" s="228"/>
      <c r="S190" s="228"/>
      <c r="T190" s="228"/>
      <c r="U190" s="228"/>
      <c r="V190" s="228"/>
      <c r="W190" s="228"/>
      <c r="X190" s="228"/>
      <c r="Y190" s="228"/>
      <c r="Z190" s="228"/>
    </row>
    <row r="191" spans="2:26" s="215" customFormat="1" ht="18.75" customHeight="1">
      <c r="B191" s="257" t="s">
        <v>370</v>
      </c>
      <c r="C191" s="303" t="s">
        <v>371</v>
      </c>
      <c r="D191" s="304"/>
      <c r="E191" s="257" t="s">
        <v>30</v>
      </c>
      <c r="F191" s="296"/>
      <c r="G191" s="297"/>
      <c r="H191" s="251">
        <f>VLOOKUP(B191,[25]P2!$C$33:$U$884,19,0)</f>
        <v>40380.666666666664</v>
      </c>
      <c r="I191" s="248">
        <f t="shared" si="12"/>
        <v>46227.787199999999</v>
      </c>
      <c r="J191" s="251">
        <f>VLOOKUP(B191,[25]P5!$C$33:$U$890,19,0)</f>
        <v>40524.666666666664</v>
      </c>
      <c r="K191" s="248">
        <f t="shared" si="13"/>
        <v>46392.638399999996</v>
      </c>
      <c r="L191" s="251">
        <f>VLOOKUP(B191,[25]P6!$C$33:$U$890,19,0)</f>
        <v>40380.666666666664</v>
      </c>
      <c r="M191" s="248">
        <f t="shared" si="14"/>
        <v>46227.787199999999</v>
      </c>
      <c r="N191" s="248">
        <f t="shared" si="15"/>
        <v>46282.737599999993</v>
      </c>
      <c r="O191" s="228"/>
      <c r="P191" s="228"/>
      <c r="Q191" s="228"/>
      <c r="R191" s="228"/>
      <c r="S191" s="228"/>
      <c r="T191" s="228"/>
      <c r="U191" s="228"/>
      <c r="V191" s="228"/>
      <c r="W191" s="228"/>
      <c r="X191" s="228"/>
      <c r="Y191" s="228"/>
      <c r="Z191" s="228"/>
    </row>
    <row r="192" spans="2:26" s="215" customFormat="1" ht="18.75" customHeight="1">
      <c r="B192" s="257" t="s">
        <v>372</v>
      </c>
      <c r="C192" s="303" t="s">
        <v>373</v>
      </c>
      <c r="D192" s="304"/>
      <c r="E192" s="257" t="s">
        <v>30</v>
      </c>
      <c r="F192" s="296"/>
      <c r="G192" s="297"/>
      <c r="H192" s="251">
        <f>VLOOKUP(B192,[25]P2!$C$33:$U$884,19,0)</f>
        <v>68730.333333333328</v>
      </c>
      <c r="I192" s="248">
        <f t="shared" si="12"/>
        <v>78682.4856</v>
      </c>
      <c r="J192" s="251">
        <f>VLOOKUP(B192,[25]P5!$C$33:$U$890,19,0)</f>
        <v>68975.333333333328</v>
      </c>
      <c r="K192" s="248">
        <f t="shared" si="13"/>
        <v>78962.961599999995</v>
      </c>
      <c r="L192" s="251">
        <f>VLOOKUP(B192,[25]P6!$C$33:$U$890,19,0)</f>
        <v>68730.333333333328</v>
      </c>
      <c r="M192" s="248">
        <f t="shared" si="14"/>
        <v>78682.4856</v>
      </c>
      <c r="N192" s="248">
        <f t="shared" si="15"/>
        <v>78775.977599999998</v>
      </c>
      <c r="O192" s="228"/>
      <c r="P192" s="228"/>
      <c r="Q192" s="228"/>
      <c r="R192" s="228"/>
      <c r="S192" s="228"/>
      <c r="T192" s="228"/>
      <c r="U192" s="228"/>
      <c r="V192" s="228"/>
      <c r="W192" s="228"/>
      <c r="X192" s="228"/>
      <c r="Y192" s="228"/>
      <c r="Z192" s="228"/>
    </row>
    <row r="193" spans="2:26" s="215" customFormat="1" ht="18.75" customHeight="1">
      <c r="B193" s="257" t="s">
        <v>374</v>
      </c>
      <c r="C193" s="303" t="s">
        <v>375</v>
      </c>
      <c r="D193" s="304"/>
      <c r="E193" s="257" t="s">
        <v>30</v>
      </c>
      <c r="F193" s="296"/>
      <c r="G193" s="297"/>
      <c r="H193" s="251">
        <f>VLOOKUP(B193,[25]P2!$C$33:$U$884,19,0)</f>
        <v>75852</v>
      </c>
      <c r="I193" s="248">
        <f t="shared" si="12"/>
        <v>86835.369600000005</v>
      </c>
      <c r="J193" s="251">
        <f>VLOOKUP(B193,[25]P5!$C$33:$U$890,19,0)</f>
        <v>76122.333333333328</v>
      </c>
      <c r="K193" s="248">
        <f t="shared" si="13"/>
        <v>87144.847200000004</v>
      </c>
      <c r="L193" s="251">
        <f>VLOOKUP(B193,[25]P6!$C$33:$U$890,19,0)</f>
        <v>75852</v>
      </c>
      <c r="M193" s="248">
        <f t="shared" si="14"/>
        <v>86835.369600000005</v>
      </c>
      <c r="N193" s="248">
        <f t="shared" si="15"/>
        <v>86938.5288</v>
      </c>
      <c r="O193" s="228"/>
      <c r="P193" s="228"/>
      <c r="Q193" s="228"/>
      <c r="R193" s="228"/>
      <c r="S193" s="228"/>
      <c r="T193" s="228"/>
      <c r="U193" s="228"/>
      <c r="V193" s="228"/>
      <c r="W193" s="228"/>
      <c r="X193" s="228"/>
      <c r="Y193" s="228"/>
      <c r="Z193" s="228"/>
    </row>
    <row r="194" spans="2:26" s="215" customFormat="1" ht="18.75" customHeight="1">
      <c r="B194" s="257" t="s">
        <v>376</v>
      </c>
      <c r="C194" s="303" t="s">
        <v>377</v>
      </c>
      <c r="D194" s="304"/>
      <c r="E194" s="257" t="s">
        <v>30</v>
      </c>
      <c r="F194" s="296"/>
      <c r="G194" s="297"/>
      <c r="H194" s="251">
        <f>VLOOKUP(B194,[25]P2!$C$33:$U$884,19,0)</f>
        <v>94669.666666666672</v>
      </c>
      <c r="I194" s="248">
        <f t="shared" si="12"/>
        <v>108377.83440000001</v>
      </c>
      <c r="J194" s="251">
        <f>VLOOKUP(B194,[25]P5!$C$33:$U$890,19,0)</f>
        <v>95007.333333333328</v>
      </c>
      <c r="K194" s="248">
        <f t="shared" si="13"/>
        <v>108764.3952</v>
      </c>
      <c r="L194" s="251">
        <f>VLOOKUP(B194,[25]P6!$C$33:$U$890,19,0)</f>
        <v>94669.666666666672</v>
      </c>
      <c r="M194" s="248">
        <f t="shared" si="14"/>
        <v>108377.83440000001</v>
      </c>
      <c r="N194" s="248">
        <f t="shared" si="15"/>
        <v>108506.68800000001</v>
      </c>
      <c r="O194" s="228"/>
      <c r="P194" s="228"/>
      <c r="Q194" s="228"/>
      <c r="R194" s="228"/>
      <c r="S194" s="228"/>
      <c r="T194" s="228"/>
      <c r="U194" s="228"/>
      <c r="V194" s="228"/>
      <c r="W194" s="228"/>
      <c r="X194" s="228"/>
      <c r="Y194" s="228"/>
      <c r="Z194" s="228"/>
    </row>
    <row r="195" spans="2:26" s="215" customFormat="1" ht="18.75" customHeight="1">
      <c r="B195" s="257" t="s">
        <v>378</v>
      </c>
      <c r="C195" s="303" t="s">
        <v>379</v>
      </c>
      <c r="D195" s="304"/>
      <c r="E195" s="257" t="s">
        <v>30</v>
      </c>
      <c r="F195" s="296"/>
      <c r="G195" s="297"/>
      <c r="H195" s="251">
        <f>VLOOKUP(B195,[25]P2!$C$33:$U$884,19,0)</f>
        <v>62700</v>
      </c>
      <c r="I195" s="248">
        <f t="shared" si="12"/>
        <v>71778.960000000006</v>
      </c>
      <c r="J195" s="251">
        <f>VLOOKUP(B195,[25]P5!$C$33:$U$890,19,0)</f>
        <v>62923.666666666664</v>
      </c>
      <c r="K195" s="248">
        <f t="shared" si="13"/>
        <v>72035.013600000006</v>
      </c>
      <c r="L195" s="251">
        <f>VLOOKUP(B195,[25]P6!$C$33:$U$890,19,0)</f>
        <v>62700</v>
      </c>
      <c r="M195" s="248">
        <f t="shared" si="14"/>
        <v>71778.960000000006</v>
      </c>
      <c r="N195" s="248">
        <f t="shared" si="15"/>
        <v>71864.311200000011</v>
      </c>
      <c r="O195" s="228"/>
      <c r="P195" s="228"/>
      <c r="Q195" s="228"/>
      <c r="R195" s="228"/>
      <c r="S195" s="228"/>
      <c r="T195" s="228"/>
      <c r="U195" s="228"/>
      <c r="V195" s="228"/>
      <c r="W195" s="228"/>
      <c r="X195" s="228"/>
      <c r="Y195" s="228"/>
      <c r="Z195" s="228"/>
    </row>
    <row r="196" spans="2:26" s="215" customFormat="1" ht="18.75" customHeight="1">
      <c r="B196" s="257" t="s">
        <v>380</v>
      </c>
      <c r="C196" s="303" t="s">
        <v>381</v>
      </c>
      <c r="D196" s="304"/>
      <c r="E196" s="257" t="s">
        <v>30</v>
      </c>
      <c r="F196" s="296"/>
      <c r="G196" s="297"/>
      <c r="H196" s="251">
        <f>VLOOKUP(B196,[25]P2!$C$33:$U$884,19,0)</f>
        <v>59604</v>
      </c>
      <c r="I196" s="248">
        <f t="shared" si="12"/>
        <v>68234.659200000009</v>
      </c>
      <c r="J196" s="251">
        <f>VLOOKUP(B196,[25]P5!$C$33:$U$890,19,0)</f>
        <v>59816.666666666664</v>
      </c>
      <c r="K196" s="248">
        <f t="shared" si="13"/>
        <v>68478.12</v>
      </c>
      <c r="L196" s="251">
        <f>VLOOKUP(B196,[25]P6!$C$33:$U$890,19,0)</f>
        <v>59604</v>
      </c>
      <c r="M196" s="248">
        <f t="shared" si="14"/>
        <v>68234.659200000009</v>
      </c>
      <c r="N196" s="248">
        <f t="shared" si="15"/>
        <v>68315.8128</v>
      </c>
      <c r="O196" s="228"/>
      <c r="P196" s="228"/>
      <c r="Q196" s="228"/>
      <c r="R196" s="228"/>
      <c r="S196" s="228"/>
      <c r="T196" s="228"/>
      <c r="U196" s="228"/>
      <c r="V196" s="228"/>
      <c r="W196" s="228"/>
      <c r="X196" s="228"/>
      <c r="Y196" s="228"/>
      <c r="Z196" s="228"/>
    </row>
    <row r="197" spans="2:26" s="215" customFormat="1" ht="18.75" customHeight="1">
      <c r="B197" s="257" t="s">
        <v>382</v>
      </c>
      <c r="C197" s="303" t="s">
        <v>383</v>
      </c>
      <c r="D197" s="304"/>
      <c r="E197" s="257" t="s">
        <v>30</v>
      </c>
      <c r="F197" s="296"/>
      <c r="G197" s="297"/>
      <c r="H197" s="251">
        <f>VLOOKUP(B197,[25]P2!$C$33:$U$884,19,0)</f>
        <v>74085.666666666672</v>
      </c>
      <c r="I197" s="248">
        <f t="shared" si="12"/>
        <v>84813.271200000003</v>
      </c>
      <c r="J197" s="251">
        <f>VLOOKUP(B197,[25]P5!$C$33:$U$890,19,0)</f>
        <v>74349.666666666672</v>
      </c>
      <c r="K197" s="248">
        <f t="shared" si="13"/>
        <v>85115.498400000011</v>
      </c>
      <c r="L197" s="251">
        <f>VLOOKUP(B197,[25]P6!$C$33:$U$890,19,0)</f>
        <v>74085.666666666672</v>
      </c>
      <c r="M197" s="248">
        <f t="shared" si="14"/>
        <v>84813.271200000003</v>
      </c>
      <c r="N197" s="248">
        <f t="shared" si="15"/>
        <v>84914.013600000006</v>
      </c>
      <c r="O197" s="228"/>
      <c r="P197" s="228"/>
      <c r="Q197" s="228"/>
      <c r="R197" s="228"/>
      <c r="S197" s="228"/>
      <c r="T197" s="228"/>
      <c r="U197" s="228"/>
      <c r="V197" s="228"/>
      <c r="W197" s="228"/>
      <c r="X197" s="228"/>
      <c r="Y197" s="228"/>
      <c r="Z197" s="228"/>
    </row>
    <row r="198" spans="2:26" s="215" customFormat="1" ht="30.6" customHeight="1">
      <c r="B198" s="257" t="s">
        <v>384</v>
      </c>
      <c r="C198" s="303" t="s">
        <v>385</v>
      </c>
      <c r="D198" s="304"/>
      <c r="E198" s="258" t="s">
        <v>30</v>
      </c>
      <c r="F198" s="296"/>
      <c r="G198" s="297"/>
      <c r="H198" s="251">
        <f>VLOOKUP(B198,[25]P2!$C$33:$U$884,19,0)</f>
        <v>160038.33333333334</v>
      </c>
      <c r="I198" s="248">
        <f t="shared" si="12"/>
        <v>183211.88400000002</v>
      </c>
      <c r="J198" s="251">
        <f>VLOOKUP(B198,[25]P5!$C$33:$U$890,19,0)</f>
        <v>160609</v>
      </c>
      <c r="K198" s="248">
        <f t="shared" si="13"/>
        <v>183865.1832</v>
      </c>
      <c r="L198" s="251">
        <f>VLOOKUP(B198,[25]P6!$C$33:$U$890,19,0)</f>
        <v>160038.33333333334</v>
      </c>
      <c r="M198" s="248">
        <f t="shared" si="14"/>
        <v>183211.88400000002</v>
      </c>
      <c r="N198" s="248">
        <f t="shared" si="15"/>
        <v>183429.65040000001</v>
      </c>
      <c r="O198" s="228"/>
      <c r="P198" s="228"/>
      <c r="Q198" s="228"/>
      <c r="R198" s="228"/>
      <c r="S198" s="228"/>
      <c r="T198" s="228"/>
      <c r="U198" s="228"/>
      <c r="V198" s="228"/>
      <c r="W198" s="228"/>
      <c r="X198" s="228"/>
      <c r="Y198" s="228"/>
      <c r="Z198" s="228"/>
    </row>
    <row r="199" spans="2:26" s="215" customFormat="1" ht="18.75" customHeight="1">
      <c r="B199" s="257" t="s">
        <v>386</v>
      </c>
      <c r="C199" s="303" t="s">
        <v>387</v>
      </c>
      <c r="D199" s="304"/>
      <c r="E199" s="258" t="s">
        <v>30</v>
      </c>
      <c r="F199" s="296"/>
      <c r="G199" s="297"/>
      <c r="H199" s="251">
        <f>VLOOKUP(B199,[25]P2!$C$33:$U$884,19,0)</f>
        <v>69580.666666666672</v>
      </c>
      <c r="I199" s="248">
        <f t="shared" si="12"/>
        <v>79655.94720000001</v>
      </c>
      <c r="J199" s="251">
        <f>VLOOKUP(B199,[25]P5!$C$33:$U$890,19,0)</f>
        <v>69829</v>
      </c>
      <c r="K199" s="248">
        <f t="shared" si="13"/>
        <v>79940.239199999996</v>
      </c>
      <c r="L199" s="251">
        <f>VLOOKUP(B199,[25]P6!$C$33:$U$890,19,0)</f>
        <v>69580.666666666672</v>
      </c>
      <c r="M199" s="248">
        <f t="shared" si="14"/>
        <v>79655.94720000001</v>
      </c>
      <c r="N199" s="248">
        <f t="shared" si="15"/>
        <v>79750.711200000005</v>
      </c>
      <c r="O199" s="228"/>
      <c r="P199" s="228"/>
      <c r="Q199" s="228"/>
      <c r="R199" s="228"/>
      <c r="S199" s="228"/>
      <c r="T199" s="228"/>
      <c r="U199" s="228"/>
      <c r="V199" s="228"/>
      <c r="W199" s="228"/>
      <c r="X199" s="228"/>
      <c r="Y199" s="228"/>
      <c r="Z199" s="228"/>
    </row>
    <row r="200" spans="2:26" s="215" customFormat="1" ht="18.75" customHeight="1">
      <c r="B200" s="257" t="s">
        <v>388</v>
      </c>
      <c r="C200" s="303" t="s">
        <v>389</v>
      </c>
      <c r="D200" s="304"/>
      <c r="E200" s="258" t="s">
        <v>30</v>
      </c>
      <c r="F200" s="296"/>
      <c r="G200" s="297"/>
      <c r="H200" s="251">
        <f>VLOOKUP(B200,[25]P2!$C$33:$U$884,19,0)</f>
        <v>71749</v>
      </c>
      <c r="I200" s="248">
        <f t="shared" ref="I200:I263" si="16">H200*(1+14.48%)</f>
        <v>82138.2552</v>
      </c>
      <c r="J200" s="251">
        <f>VLOOKUP(B200,[25]P5!$C$33:$U$890,19,0)</f>
        <v>72004.333333333328</v>
      </c>
      <c r="K200" s="248">
        <f t="shared" ref="K200:K263" si="17">J200*(1+14.48%)</f>
        <v>82430.560799999992</v>
      </c>
      <c r="L200" s="251">
        <f>VLOOKUP(B200,[25]P6!$C$33:$U$890,19,0)</f>
        <v>71749</v>
      </c>
      <c r="M200" s="248">
        <f t="shared" ref="M200:M263" si="18">L200*(1+14.48%)</f>
        <v>82138.2552</v>
      </c>
      <c r="N200" s="248">
        <f t="shared" ref="N200:N263" si="19">AVERAGE(F200,I200,K200,M200)</f>
        <v>82235.690400000007</v>
      </c>
      <c r="O200" s="228"/>
      <c r="P200" s="228"/>
      <c r="Q200" s="228"/>
      <c r="R200" s="228"/>
      <c r="S200" s="228"/>
      <c r="T200" s="228"/>
      <c r="U200" s="228"/>
      <c r="V200" s="228"/>
      <c r="W200" s="228"/>
      <c r="X200" s="228"/>
      <c r="Y200" s="228"/>
      <c r="Z200" s="228"/>
    </row>
    <row r="201" spans="2:26" s="215" customFormat="1" ht="18.75" customHeight="1">
      <c r="B201" s="257" t="s">
        <v>390</v>
      </c>
      <c r="C201" s="303" t="s">
        <v>391</v>
      </c>
      <c r="D201" s="304"/>
      <c r="E201" s="253" t="s">
        <v>30</v>
      </c>
      <c r="F201" s="296"/>
      <c r="G201" s="297"/>
      <c r="H201" s="251">
        <f>VLOOKUP(B201,[25]P2!$C$33:$U$884,19,0)</f>
        <v>87434</v>
      </c>
      <c r="I201" s="248">
        <f t="shared" si="16"/>
        <v>100094.44320000001</v>
      </c>
      <c r="J201" s="251">
        <f>VLOOKUP(B201,[25]P5!$C$33:$U$890,19,0)</f>
        <v>87746.333333333328</v>
      </c>
      <c r="K201" s="248">
        <f t="shared" si="17"/>
        <v>100452.0024</v>
      </c>
      <c r="L201" s="251">
        <f>VLOOKUP(B201,[25]P6!$C$33:$U$890,19,0)</f>
        <v>87434</v>
      </c>
      <c r="M201" s="248">
        <f t="shared" si="18"/>
        <v>100094.44320000001</v>
      </c>
      <c r="N201" s="248">
        <f t="shared" si="19"/>
        <v>100213.6296</v>
      </c>
      <c r="O201" s="228"/>
      <c r="P201" s="228"/>
      <c r="Q201" s="228"/>
      <c r="R201" s="228"/>
      <c r="S201" s="228"/>
      <c r="T201" s="228"/>
      <c r="U201" s="228"/>
      <c r="V201" s="228"/>
      <c r="W201" s="228"/>
      <c r="X201" s="228"/>
      <c r="Y201" s="228"/>
      <c r="Z201" s="228"/>
    </row>
    <row r="202" spans="2:26" s="215" customFormat="1" ht="18.75" customHeight="1">
      <c r="B202" s="257" t="s">
        <v>392</v>
      </c>
      <c r="C202" s="303" t="s">
        <v>393</v>
      </c>
      <c r="D202" s="304"/>
      <c r="E202" s="253" t="s">
        <v>30</v>
      </c>
      <c r="F202" s="296"/>
      <c r="G202" s="297"/>
      <c r="H202" s="251">
        <f>VLOOKUP(B202,[25]P2!$C$33:$U$884,19,0)</f>
        <v>70453.333333333328</v>
      </c>
      <c r="I202" s="248">
        <f t="shared" si="16"/>
        <v>80654.975999999995</v>
      </c>
      <c r="J202" s="251">
        <f>VLOOKUP(B202,[25]P5!$C$33:$U$890,19,0)</f>
        <v>70705</v>
      </c>
      <c r="K202" s="248">
        <f t="shared" si="17"/>
        <v>80943.084000000003</v>
      </c>
      <c r="L202" s="251">
        <f>VLOOKUP(B202,[25]P6!$C$33:$U$890,19,0)</f>
        <v>70453.333333333328</v>
      </c>
      <c r="M202" s="248">
        <f t="shared" si="18"/>
        <v>80654.975999999995</v>
      </c>
      <c r="N202" s="248">
        <f t="shared" si="19"/>
        <v>80751.012000000002</v>
      </c>
      <c r="O202" s="228"/>
      <c r="P202" s="228"/>
      <c r="Q202" s="228"/>
      <c r="R202" s="228"/>
      <c r="S202" s="228"/>
      <c r="T202" s="228"/>
      <c r="U202" s="228"/>
      <c r="V202" s="228"/>
      <c r="W202" s="228"/>
      <c r="X202" s="228"/>
      <c r="Y202" s="228"/>
      <c r="Z202" s="228"/>
    </row>
    <row r="203" spans="2:26" s="215" customFormat="1" ht="18.75" customHeight="1">
      <c r="B203" s="257" t="s">
        <v>394</v>
      </c>
      <c r="C203" s="303" t="s">
        <v>395</v>
      </c>
      <c r="D203" s="304"/>
      <c r="E203" s="253" t="s">
        <v>30</v>
      </c>
      <c r="F203" s="296"/>
      <c r="G203" s="297"/>
      <c r="H203" s="251">
        <f>VLOOKUP(B203,[25]P2!$C$33:$U$884,19,0)</f>
        <v>56463.333333333336</v>
      </c>
      <c r="I203" s="248">
        <f t="shared" si="16"/>
        <v>64639.224000000002</v>
      </c>
      <c r="J203" s="251">
        <f>VLOOKUP(B203,[25]P5!$C$33:$U$890,19,0)</f>
        <v>56664.333333333336</v>
      </c>
      <c r="K203" s="248">
        <f t="shared" si="17"/>
        <v>64869.328800000003</v>
      </c>
      <c r="L203" s="251">
        <f>VLOOKUP(B203,[25]P6!$C$33:$U$890,19,0)</f>
        <v>56463.333333333336</v>
      </c>
      <c r="M203" s="248">
        <f t="shared" si="18"/>
        <v>64639.224000000002</v>
      </c>
      <c r="N203" s="248">
        <f t="shared" si="19"/>
        <v>64715.925599999995</v>
      </c>
      <c r="O203" s="228"/>
      <c r="P203" s="228"/>
      <c r="Q203" s="228"/>
      <c r="R203" s="228"/>
      <c r="S203" s="228"/>
      <c r="T203" s="228"/>
      <c r="U203" s="228"/>
      <c r="V203" s="228"/>
      <c r="W203" s="228"/>
      <c r="X203" s="228"/>
      <c r="Y203" s="228"/>
      <c r="Z203" s="228"/>
    </row>
    <row r="204" spans="2:26" s="215" customFormat="1" ht="18.75" customHeight="1">
      <c r="B204" s="257" t="s">
        <v>396</v>
      </c>
      <c r="C204" s="303" t="s">
        <v>397</v>
      </c>
      <c r="D204" s="304"/>
      <c r="E204" s="253" t="s">
        <v>20</v>
      </c>
      <c r="F204" s="296"/>
      <c r="G204" s="297"/>
      <c r="H204" s="251">
        <f>VLOOKUP(B204,[25]P2!$C$33:$U$884,19,0)</f>
        <v>264368.33333333331</v>
      </c>
      <c r="I204" s="248">
        <f t="shared" si="16"/>
        <v>302648.86800000002</v>
      </c>
      <c r="J204" s="251">
        <f>VLOOKUP(B204,[25]P5!$C$33:$U$890,19,0)</f>
        <v>265311</v>
      </c>
      <c r="K204" s="248">
        <f t="shared" si="17"/>
        <v>303728.03279999999</v>
      </c>
      <c r="L204" s="251">
        <f>VLOOKUP(B204,[25]P6!$C$33:$U$890,19,0)</f>
        <v>264368.33333333331</v>
      </c>
      <c r="M204" s="248">
        <f t="shared" si="18"/>
        <v>302648.86800000002</v>
      </c>
      <c r="N204" s="248">
        <f t="shared" si="19"/>
        <v>303008.58960000001</v>
      </c>
      <c r="O204" s="228"/>
      <c r="P204" s="228"/>
      <c r="Q204" s="228"/>
      <c r="R204" s="228"/>
      <c r="S204" s="228"/>
      <c r="T204" s="228"/>
      <c r="U204" s="228"/>
      <c r="V204" s="228"/>
      <c r="W204" s="228"/>
      <c r="X204" s="228"/>
      <c r="Y204" s="228"/>
      <c r="Z204" s="228"/>
    </row>
    <row r="205" spans="2:26" s="215" customFormat="1" ht="35.25" customHeight="1">
      <c r="B205" s="257" t="s">
        <v>398</v>
      </c>
      <c r="C205" s="303" t="s">
        <v>399</v>
      </c>
      <c r="D205" s="304"/>
      <c r="E205" s="253" t="s">
        <v>20</v>
      </c>
      <c r="F205" s="296"/>
      <c r="G205" s="297"/>
      <c r="H205" s="251">
        <f>VLOOKUP(B205,[25]P2!$C$33:$U$884,19,0)</f>
        <v>281093.66666666669</v>
      </c>
      <c r="I205" s="248">
        <f t="shared" si="16"/>
        <v>321796.02960000001</v>
      </c>
      <c r="J205" s="251">
        <f>VLOOKUP(B205,[25]P5!$C$33:$U$890,19,0)</f>
        <v>282095.66666666669</v>
      </c>
      <c r="K205" s="248">
        <f t="shared" si="17"/>
        <v>322943.11920000002</v>
      </c>
      <c r="L205" s="251">
        <f>VLOOKUP(B205,[25]P6!$C$33:$U$890,19,0)</f>
        <v>281093.66666666669</v>
      </c>
      <c r="M205" s="248">
        <f t="shared" si="18"/>
        <v>321796.02960000001</v>
      </c>
      <c r="N205" s="248">
        <f t="shared" si="19"/>
        <v>322178.39280000003</v>
      </c>
      <c r="O205" s="228"/>
      <c r="P205" s="228"/>
      <c r="Q205" s="228"/>
      <c r="R205" s="228"/>
      <c r="S205" s="228"/>
      <c r="T205" s="228"/>
      <c r="U205" s="228"/>
      <c r="V205" s="228"/>
      <c r="W205" s="228"/>
      <c r="X205" s="228"/>
      <c r="Y205" s="228"/>
      <c r="Z205" s="228"/>
    </row>
    <row r="206" spans="2:26" s="215" customFormat="1" ht="48" customHeight="1">
      <c r="B206" s="257" t="s">
        <v>400</v>
      </c>
      <c r="C206" s="303" t="s">
        <v>401</v>
      </c>
      <c r="D206" s="304"/>
      <c r="E206" s="253" t="s">
        <v>93</v>
      </c>
      <c r="F206" s="296"/>
      <c r="G206" s="297"/>
      <c r="H206" s="251">
        <f>VLOOKUP(B206,[25]P2!$C$33:$U$884,19,0)</f>
        <v>7414</v>
      </c>
      <c r="I206" s="248">
        <f t="shared" si="16"/>
        <v>8487.5472000000009</v>
      </c>
      <c r="J206" s="251">
        <f>VLOOKUP(B206,[25]P5!$C$33:$U$890,19,0)</f>
        <v>7440.666666666667</v>
      </c>
      <c r="K206" s="248">
        <f t="shared" si="17"/>
        <v>8518.0752000000011</v>
      </c>
      <c r="L206" s="251">
        <f>VLOOKUP(B206,[25]P6!$C$33:$U$890,19,0)</f>
        <v>7414</v>
      </c>
      <c r="M206" s="248">
        <f t="shared" si="18"/>
        <v>8487.5472000000009</v>
      </c>
      <c r="N206" s="248">
        <f t="shared" si="19"/>
        <v>8497.7232000000004</v>
      </c>
      <c r="O206" s="228"/>
      <c r="P206" s="228"/>
      <c r="Q206" s="228"/>
      <c r="R206" s="228"/>
      <c r="S206" s="228"/>
      <c r="T206" s="228"/>
      <c r="U206" s="228"/>
      <c r="V206" s="228"/>
      <c r="W206" s="228"/>
      <c r="X206" s="228"/>
      <c r="Y206" s="228"/>
      <c r="Z206" s="228"/>
    </row>
    <row r="207" spans="2:26" s="215" customFormat="1" ht="18.75" customHeight="1">
      <c r="B207" s="257" t="s">
        <v>402</v>
      </c>
      <c r="C207" s="303" t="s">
        <v>403</v>
      </c>
      <c r="D207" s="304"/>
      <c r="E207" s="258" t="s">
        <v>20</v>
      </c>
      <c r="F207" s="296"/>
      <c r="G207" s="297"/>
      <c r="H207" s="251">
        <f>VLOOKUP(B207,[25]P2!$C$33:$U$884,19,0)</f>
        <v>41157.333333333336</v>
      </c>
      <c r="I207" s="248">
        <f t="shared" si="16"/>
        <v>47116.915200000003</v>
      </c>
      <c r="J207" s="251">
        <f>VLOOKUP(B207,[25]P5!$C$33:$U$890,19,0)</f>
        <v>41304.333333333336</v>
      </c>
      <c r="K207" s="248">
        <f t="shared" si="17"/>
        <v>47285.200800000006</v>
      </c>
      <c r="L207" s="251">
        <f>VLOOKUP(B207,[25]P6!$C$33:$U$890,19,0)</f>
        <v>41157.333333333336</v>
      </c>
      <c r="M207" s="248">
        <f t="shared" si="18"/>
        <v>47116.915200000003</v>
      </c>
      <c r="N207" s="248">
        <f t="shared" si="19"/>
        <v>47173.010400000006</v>
      </c>
      <c r="O207" s="228"/>
      <c r="P207" s="228"/>
      <c r="Q207" s="228"/>
      <c r="R207" s="228"/>
      <c r="S207" s="228"/>
      <c r="T207" s="228"/>
      <c r="U207" s="228"/>
      <c r="V207" s="228"/>
      <c r="W207" s="228"/>
      <c r="X207" s="228"/>
      <c r="Y207" s="228"/>
      <c r="Z207" s="228"/>
    </row>
    <row r="208" spans="2:26" s="215" customFormat="1" ht="18.75" customHeight="1">
      <c r="B208" s="257" t="s">
        <v>404</v>
      </c>
      <c r="C208" s="303" t="s">
        <v>405</v>
      </c>
      <c r="D208" s="304"/>
      <c r="E208" s="253" t="s">
        <v>20</v>
      </c>
      <c r="F208" s="296"/>
      <c r="G208" s="297"/>
      <c r="H208" s="251">
        <f>VLOOKUP(B208,[25]P2!$C$33:$U$884,19,0)</f>
        <v>71742.333333333328</v>
      </c>
      <c r="I208" s="248">
        <f t="shared" si="16"/>
        <v>82130.623200000002</v>
      </c>
      <c r="J208" s="251">
        <f>VLOOKUP(B208,[25]P5!$C$33:$U$890,19,0)</f>
        <v>71998.333333333328</v>
      </c>
      <c r="K208" s="248">
        <f t="shared" si="17"/>
        <v>82423.691999999995</v>
      </c>
      <c r="L208" s="251">
        <f>VLOOKUP(B208,[25]P6!$C$33:$U$890,19,0)</f>
        <v>71742.333333333328</v>
      </c>
      <c r="M208" s="248">
        <f t="shared" si="18"/>
        <v>82130.623200000002</v>
      </c>
      <c r="N208" s="248">
        <f t="shared" si="19"/>
        <v>82228.3128</v>
      </c>
      <c r="O208" s="228"/>
      <c r="P208" s="228"/>
      <c r="Q208" s="228"/>
      <c r="R208" s="228"/>
      <c r="S208" s="228"/>
      <c r="T208" s="228"/>
      <c r="U208" s="228"/>
      <c r="V208" s="228"/>
      <c r="W208" s="228"/>
      <c r="X208" s="228"/>
      <c r="Y208" s="228"/>
      <c r="Z208" s="228"/>
    </row>
    <row r="209" spans="2:26" s="215" customFormat="1" ht="35.25" customHeight="1">
      <c r="B209" s="257" t="s">
        <v>406</v>
      </c>
      <c r="C209" s="303" t="s">
        <v>407</v>
      </c>
      <c r="D209" s="304"/>
      <c r="E209" s="253" t="s">
        <v>20</v>
      </c>
      <c r="F209" s="296"/>
      <c r="G209" s="297"/>
      <c r="H209" s="251">
        <f>VLOOKUP(B209,[25]P2!$C$33:$U$884,19,0)</f>
        <v>69942.666666666672</v>
      </c>
      <c r="I209" s="248">
        <f t="shared" si="16"/>
        <v>80070.36480000001</v>
      </c>
      <c r="J209" s="251">
        <f>VLOOKUP(B209,[25]P5!$C$33:$U$890,19,0)</f>
        <v>70192</v>
      </c>
      <c r="K209" s="248">
        <f t="shared" si="17"/>
        <v>80355.801600000006</v>
      </c>
      <c r="L209" s="251">
        <f>VLOOKUP(B209,[25]P6!$C$33:$U$890,19,0)</f>
        <v>69942.666666666672</v>
      </c>
      <c r="M209" s="248">
        <f t="shared" si="18"/>
        <v>80070.36480000001</v>
      </c>
      <c r="N209" s="248">
        <f t="shared" si="19"/>
        <v>80165.510400000014</v>
      </c>
      <c r="O209" s="228"/>
      <c r="P209" s="228"/>
      <c r="Q209" s="228"/>
      <c r="R209" s="228"/>
      <c r="S209" s="228"/>
      <c r="T209" s="228"/>
      <c r="U209" s="228"/>
      <c r="V209" s="228"/>
      <c r="W209" s="228"/>
      <c r="X209" s="228"/>
      <c r="Y209" s="228"/>
      <c r="Z209" s="228"/>
    </row>
    <row r="210" spans="2:26" s="215" customFormat="1" ht="42.95" customHeight="1">
      <c r="B210" s="257" t="s">
        <v>408</v>
      </c>
      <c r="C210" s="303" t="s">
        <v>409</v>
      </c>
      <c r="D210" s="304"/>
      <c r="E210" s="253" t="s">
        <v>20</v>
      </c>
      <c r="F210" s="296"/>
      <c r="G210" s="297"/>
      <c r="H210" s="251">
        <f>VLOOKUP(B210,[25]P2!$C$33:$U$884,19,0)</f>
        <v>72311</v>
      </c>
      <c r="I210" s="248">
        <f t="shared" si="16"/>
        <v>82781.632800000007</v>
      </c>
      <c r="J210" s="251">
        <f>VLOOKUP(B210,[25]P5!$C$33:$U$890,19,0)</f>
        <v>72568.666666666672</v>
      </c>
      <c r="K210" s="248">
        <f t="shared" si="17"/>
        <v>83076.609600000011</v>
      </c>
      <c r="L210" s="251">
        <f>VLOOKUP(B210,[25]P6!$C$33:$U$890,19,0)</f>
        <v>72311</v>
      </c>
      <c r="M210" s="248">
        <f t="shared" si="18"/>
        <v>82781.632800000007</v>
      </c>
      <c r="N210" s="248">
        <f t="shared" si="19"/>
        <v>82879.958400000003</v>
      </c>
      <c r="O210" s="228"/>
      <c r="P210" s="228"/>
      <c r="Q210" s="228"/>
      <c r="R210" s="228"/>
      <c r="S210" s="228"/>
      <c r="T210" s="228"/>
      <c r="U210" s="228"/>
      <c r="V210" s="228"/>
      <c r="W210" s="228"/>
      <c r="X210" s="228"/>
      <c r="Y210" s="228"/>
      <c r="Z210" s="228"/>
    </row>
    <row r="211" spans="2:26" s="212" customFormat="1" ht="18.75" customHeight="1">
      <c r="B211" s="257" t="s">
        <v>410</v>
      </c>
      <c r="C211" s="303" t="s">
        <v>411</v>
      </c>
      <c r="D211" s="304"/>
      <c r="E211" s="253" t="s">
        <v>20</v>
      </c>
      <c r="F211" s="296"/>
      <c r="G211" s="297"/>
      <c r="H211" s="251">
        <f>VLOOKUP(B211,[25]P2!$C$33:$U$884,19,0)</f>
        <v>41667</v>
      </c>
      <c r="I211" s="248">
        <f t="shared" si="16"/>
        <v>47700.381600000001</v>
      </c>
      <c r="J211" s="251">
        <f>VLOOKUP(B211,[25]P5!$C$33:$U$890,19,0)</f>
        <v>41815.666666666664</v>
      </c>
      <c r="K211" s="248">
        <f t="shared" si="17"/>
        <v>47870.575199999999</v>
      </c>
      <c r="L211" s="251">
        <f>VLOOKUP(B211,[25]P6!$C$33:$U$890,19,0)</f>
        <v>41667</v>
      </c>
      <c r="M211" s="248">
        <f t="shared" si="18"/>
        <v>47700.381600000001</v>
      </c>
      <c r="N211" s="248">
        <f t="shared" si="19"/>
        <v>47757.112800000003</v>
      </c>
      <c r="O211" s="225"/>
      <c r="P211" s="225"/>
      <c r="Q211" s="225"/>
      <c r="R211" s="225"/>
      <c r="S211" s="225"/>
      <c r="T211" s="225"/>
      <c r="U211" s="225"/>
      <c r="V211" s="225"/>
      <c r="W211" s="225"/>
      <c r="X211" s="225"/>
      <c r="Y211" s="225"/>
      <c r="Z211" s="225"/>
    </row>
    <row r="212" spans="2:26" s="212" customFormat="1" ht="18.75" customHeight="1">
      <c r="B212" s="250">
        <v>8</v>
      </c>
      <c r="C212" s="314" t="s">
        <v>412</v>
      </c>
      <c r="D212" s="315"/>
      <c r="E212" s="315"/>
      <c r="F212" s="315"/>
      <c r="G212" s="316"/>
      <c r="H212" s="251"/>
      <c r="I212" s="248"/>
      <c r="J212" s="251"/>
      <c r="K212" s="248"/>
      <c r="L212" s="251"/>
      <c r="M212" s="248"/>
      <c r="N212" s="248"/>
      <c r="O212" s="225"/>
      <c r="P212" s="225"/>
      <c r="Q212" s="225"/>
      <c r="R212" s="225"/>
      <c r="S212" s="225"/>
      <c r="T212" s="225"/>
      <c r="U212" s="225"/>
      <c r="V212" s="225"/>
      <c r="W212" s="225"/>
      <c r="X212" s="225"/>
      <c r="Y212" s="225"/>
      <c r="Z212" s="225"/>
    </row>
    <row r="213" spans="2:26" s="212" customFormat="1" ht="18.75" customHeight="1">
      <c r="B213" s="252" t="s">
        <v>413</v>
      </c>
      <c r="C213" s="303" t="s">
        <v>414</v>
      </c>
      <c r="D213" s="304"/>
      <c r="E213" s="253" t="s">
        <v>80</v>
      </c>
      <c r="F213" s="296"/>
      <c r="G213" s="297"/>
      <c r="H213" s="251">
        <f>VLOOKUP(B213,[25]P2!$C$33:$U$884,19,0)</f>
        <v>595086.33333333337</v>
      </c>
      <c r="I213" s="248">
        <f t="shared" si="16"/>
        <v>681254.83440000005</v>
      </c>
      <c r="J213" s="251">
        <f>VLOOKUP(B213,[25]P5!$C$33:$U$890,19,0)</f>
        <v>597208</v>
      </c>
      <c r="K213" s="248">
        <f t="shared" si="17"/>
        <v>683683.71840000001</v>
      </c>
      <c r="L213" s="251">
        <f>VLOOKUP(B213,[25]P6!$C$33:$U$890,19,0)</f>
        <v>595086.33333333337</v>
      </c>
      <c r="M213" s="248">
        <f t="shared" si="18"/>
        <v>681254.83440000005</v>
      </c>
      <c r="N213" s="248">
        <f t="shared" si="19"/>
        <v>682064.46240000008</v>
      </c>
      <c r="O213" s="225"/>
      <c r="P213" s="225"/>
      <c r="Q213" s="225"/>
      <c r="R213" s="225"/>
      <c r="S213" s="225"/>
      <c r="T213" s="225"/>
      <c r="U213" s="225"/>
      <c r="V213" s="225"/>
      <c r="W213" s="225"/>
      <c r="X213" s="225"/>
      <c r="Y213" s="225"/>
      <c r="Z213" s="225"/>
    </row>
    <row r="214" spans="2:26" s="212" customFormat="1" ht="18.75" customHeight="1">
      <c r="B214" s="252" t="s">
        <v>415</v>
      </c>
      <c r="C214" s="303" t="s">
        <v>416</v>
      </c>
      <c r="D214" s="304"/>
      <c r="E214" s="253" t="s">
        <v>80</v>
      </c>
      <c r="F214" s="296"/>
      <c r="G214" s="297"/>
      <c r="H214" s="251">
        <f>VLOOKUP(B214,[25]P2!$C$33:$U$884,19,0)</f>
        <v>536813</v>
      </c>
      <c r="I214" s="248">
        <f t="shared" si="16"/>
        <v>614543.52240000002</v>
      </c>
      <c r="J214" s="251">
        <f>VLOOKUP(B214,[25]P5!$C$33:$U$890,19,0)</f>
        <v>538727.33333333337</v>
      </c>
      <c r="K214" s="248">
        <f t="shared" si="17"/>
        <v>616735.0512000001</v>
      </c>
      <c r="L214" s="251">
        <f>VLOOKUP(B214,[25]P6!$C$33:$U$890,19,0)</f>
        <v>536813</v>
      </c>
      <c r="M214" s="248">
        <f t="shared" si="18"/>
        <v>614543.52240000002</v>
      </c>
      <c r="N214" s="248">
        <f t="shared" si="19"/>
        <v>615274.03200000012</v>
      </c>
      <c r="O214" s="225"/>
      <c r="P214" s="225"/>
      <c r="Q214" s="225"/>
      <c r="R214" s="225"/>
      <c r="S214" s="225"/>
      <c r="T214" s="225"/>
      <c r="U214" s="225"/>
      <c r="V214" s="225"/>
      <c r="W214" s="225"/>
      <c r="X214" s="225"/>
      <c r="Y214" s="225"/>
      <c r="Z214" s="225"/>
    </row>
    <row r="215" spans="2:26" s="212" customFormat="1" ht="18.75" customHeight="1">
      <c r="B215" s="252" t="s">
        <v>417</v>
      </c>
      <c r="C215" s="303" t="s">
        <v>418</v>
      </c>
      <c r="D215" s="304"/>
      <c r="E215" s="253" t="s">
        <v>80</v>
      </c>
      <c r="F215" s="296"/>
      <c r="G215" s="297"/>
      <c r="H215" s="251">
        <f>VLOOKUP(B215,[25]P2!$C$33:$U$884,19,0)</f>
        <v>522643</v>
      </c>
      <c r="I215" s="248">
        <f t="shared" si="16"/>
        <v>598321.70640000002</v>
      </c>
      <c r="J215" s="251">
        <f>VLOOKUP(B215,[25]P5!$C$33:$U$890,19,0)</f>
        <v>524507</v>
      </c>
      <c r="K215" s="248">
        <f t="shared" si="17"/>
        <v>600455.61360000004</v>
      </c>
      <c r="L215" s="251">
        <f>VLOOKUP(B215,[25]P6!$C$33:$U$890,19,0)</f>
        <v>522643</v>
      </c>
      <c r="M215" s="248">
        <f t="shared" si="18"/>
        <v>598321.70640000002</v>
      </c>
      <c r="N215" s="248">
        <f t="shared" si="19"/>
        <v>599033.00880000007</v>
      </c>
      <c r="O215" s="225"/>
      <c r="P215" s="225"/>
      <c r="Q215" s="225"/>
      <c r="R215" s="225"/>
      <c r="S215" s="225"/>
      <c r="T215" s="225"/>
      <c r="U215" s="225"/>
      <c r="V215" s="225"/>
      <c r="W215" s="225"/>
      <c r="X215" s="225"/>
      <c r="Y215" s="225"/>
      <c r="Z215" s="225"/>
    </row>
    <row r="216" spans="2:26" s="212" customFormat="1" ht="18.75" customHeight="1">
      <c r="B216" s="252" t="s">
        <v>419</v>
      </c>
      <c r="C216" s="303" t="s">
        <v>420</v>
      </c>
      <c r="D216" s="304"/>
      <c r="E216" s="253" t="s">
        <v>80</v>
      </c>
      <c r="F216" s="296"/>
      <c r="G216" s="297"/>
      <c r="H216" s="251">
        <f>VLOOKUP(B216,[25]P2!$C$33:$U$884,19,0)</f>
        <v>461466.33333333331</v>
      </c>
      <c r="I216" s="248">
        <f t="shared" si="16"/>
        <v>528286.65839999996</v>
      </c>
      <c r="J216" s="251">
        <f>VLOOKUP(B216,[25]P5!$C$33:$U$890,19,0)</f>
        <v>463111.66666666669</v>
      </c>
      <c r="K216" s="248">
        <f t="shared" si="17"/>
        <v>530170.23600000003</v>
      </c>
      <c r="L216" s="251">
        <f>VLOOKUP(B216,[25]P6!$C$33:$U$890,19,0)</f>
        <v>461466.33333333331</v>
      </c>
      <c r="M216" s="248">
        <f t="shared" si="18"/>
        <v>528286.65839999996</v>
      </c>
      <c r="N216" s="248">
        <f t="shared" si="19"/>
        <v>528914.51760000002</v>
      </c>
      <c r="O216" s="225"/>
      <c r="P216" s="225"/>
      <c r="Q216" s="225"/>
      <c r="R216" s="225"/>
      <c r="S216" s="225"/>
      <c r="T216" s="225"/>
      <c r="U216" s="225"/>
      <c r="V216" s="225"/>
      <c r="W216" s="225"/>
      <c r="X216" s="225"/>
      <c r="Y216" s="225"/>
      <c r="Z216" s="225"/>
    </row>
    <row r="217" spans="2:26" s="212" customFormat="1" ht="18.75" customHeight="1">
      <c r="B217" s="252" t="s">
        <v>421</v>
      </c>
      <c r="C217" s="303" t="s">
        <v>422</v>
      </c>
      <c r="D217" s="304"/>
      <c r="E217" s="253" t="s">
        <v>80</v>
      </c>
      <c r="F217" s="296"/>
      <c r="G217" s="297"/>
      <c r="H217" s="251">
        <f>VLOOKUP(B217,[25]P2!$C$33:$U$884,19,0)</f>
        <v>455267.33333333331</v>
      </c>
      <c r="I217" s="248">
        <f t="shared" si="16"/>
        <v>521190.04320000001</v>
      </c>
      <c r="J217" s="251">
        <f>VLOOKUP(B217,[25]P5!$C$33:$U$890,19,0)</f>
        <v>456891</v>
      </c>
      <c r="K217" s="248">
        <f t="shared" si="17"/>
        <v>523048.81680000003</v>
      </c>
      <c r="L217" s="251">
        <f>VLOOKUP(B217,[25]P6!$C$33:$U$890,19,0)</f>
        <v>455267.33333333331</v>
      </c>
      <c r="M217" s="248">
        <f t="shared" si="18"/>
        <v>521190.04320000001</v>
      </c>
      <c r="N217" s="248">
        <f t="shared" si="19"/>
        <v>521809.63440000004</v>
      </c>
      <c r="O217" s="225"/>
      <c r="P217" s="225"/>
      <c r="Q217" s="225"/>
      <c r="R217" s="225"/>
      <c r="S217" s="225"/>
      <c r="T217" s="225"/>
      <c r="U217" s="225"/>
      <c r="V217" s="225"/>
      <c r="W217" s="225"/>
      <c r="X217" s="225"/>
      <c r="Y217" s="225"/>
      <c r="Z217" s="225"/>
    </row>
    <row r="218" spans="2:26" s="212" customFormat="1" ht="18.75" customHeight="1">
      <c r="B218" s="252" t="s">
        <v>423</v>
      </c>
      <c r="C218" s="303" t="s">
        <v>424</v>
      </c>
      <c r="D218" s="304"/>
      <c r="E218" s="253" t="s">
        <v>80</v>
      </c>
      <c r="F218" s="296"/>
      <c r="G218" s="297"/>
      <c r="H218" s="251">
        <f>VLOOKUP(B218,[25]P2!$C$33:$U$884,19,0)</f>
        <v>414429.66666666669</v>
      </c>
      <c r="I218" s="248">
        <f t="shared" si="16"/>
        <v>474439.08240000001</v>
      </c>
      <c r="J218" s="251">
        <f>VLOOKUP(B218,[25]P5!$C$33:$U$890,19,0)</f>
        <v>415907.33333333331</v>
      </c>
      <c r="K218" s="248">
        <f t="shared" si="17"/>
        <v>476130.71519999998</v>
      </c>
      <c r="L218" s="251">
        <f>VLOOKUP(B218,[25]P6!$C$33:$U$890,19,0)</f>
        <v>414429.66666666669</v>
      </c>
      <c r="M218" s="248">
        <f t="shared" si="18"/>
        <v>474439.08240000001</v>
      </c>
      <c r="N218" s="248">
        <f t="shared" si="19"/>
        <v>475002.95999999996</v>
      </c>
      <c r="O218" s="225"/>
      <c r="P218" s="225"/>
      <c r="Q218" s="225"/>
      <c r="R218" s="225"/>
      <c r="S218" s="225"/>
      <c r="T218" s="225"/>
      <c r="U218" s="225"/>
      <c r="V218" s="225"/>
      <c r="W218" s="225"/>
      <c r="X218" s="225"/>
      <c r="Y218" s="225"/>
      <c r="Z218" s="225"/>
    </row>
    <row r="219" spans="2:26" s="212" customFormat="1" ht="18.75" customHeight="1">
      <c r="B219" s="252" t="s">
        <v>425</v>
      </c>
      <c r="C219" s="303" t="s">
        <v>426</v>
      </c>
      <c r="D219" s="304"/>
      <c r="E219" s="253" t="s">
        <v>80</v>
      </c>
      <c r="F219" s="296"/>
      <c r="G219" s="297"/>
      <c r="H219" s="251">
        <f>VLOOKUP(B219,[25]P2!$C$33:$U$884,19,0)</f>
        <v>255598</v>
      </c>
      <c r="I219" s="248">
        <f t="shared" si="16"/>
        <v>292608.59039999999</v>
      </c>
      <c r="J219" s="251">
        <f>VLOOKUP(B219,[25]P5!$C$33:$U$890,19,0)</f>
        <v>256509.66666666666</v>
      </c>
      <c r="K219" s="248">
        <f t="shared" si="17"/>
        <v>293652.26640000002</v>
      </c>
      <c r="L219" s="251">
        <f>VLOOKUP(B219,[25]P6!$C$33:$U$890,19,0)</f>
        <v>255598</v>
      </c>
      <c r="M219" s="248">
        <f t="shared" si="18"/>
        <v>292608.59039999999</v>
      </c>
      <c r="N219" s="248">
        <f t="shared" si="19"/>
        <v>292956.48239999998</v>
      </c>
      <c r="O219" s="225"/>
      <c r="P219" s="225"/>
      <c r="Q219" s="225"/>
      <c r="R219" s="225"/>
      <c r="S219" s="225"/>
      <c r="T219" s="225"/>
      <c r="U219" s="225"/>
      <c r="V219" s="225"/>
      <c r="W219" s="225"/>
      <c r="X219" s="225"/>
      <c r="Y219" s="225"/>
      <c r="Z219" s="225"/>
    </row>
    <row r="220" spans="2:26" s="212" customFormat="1" ht="18.75" customHeight="1">
      <c r="B220" s="252" t="s">
        <v>427</v>
      </c>
      <c r="C220" s="303" t="s">
        <v>428</v>
      </c>
      <c r="D220" s="304"/>
      <c r="E220" s="253" t="s">
        <v>80</v>
      </c>
      <c r="F220" s="296"/>
      <c r="G220" s="297"/>
      <c r="H220" s="251">
        <f>VLOOKUP(B220,[25]P2!$C$33:$U$884,19,0)</f>
        <v>451298.66666666669</v>
      </c>
      <c r="I220" s="248">
        <f t="shared" si="16"/>
        <v>516646.71360000002</v>
      </c>
      <c r="J220" s="251">
        <f>VLOOKUP(B220,[25]P5!$C$33:$U$890,19,0)</f>
        <v>452908</v>
      </c>
      <c r="K220" s="248">
        <f t="shared" si="17"/>
        <v>518489.0784</v>
      </c>
      <c r="L220" s="251">
        <f>VLOOKUP(B220,[25]P6!$C$33:$U$890,19,0)</f>
        <v>451298.66666666669</v>
      </c>
      <c r="M220" s="248">
        <f t="shared" si="18"/>
        <v>516646.71360000002</v>
      </c>
      <c r="N220" s="248">
        <f t="shared" si="19"/>
        <v>517260.83520000003</v>
      </c>
      <c r="O220" s="225"/>
      <c r="P220" s="225"/>
      <c r="Q220" s="225"/>
      <c r="R220" s="225"/>
      <c r="S220" s="225"/>
      <c r="T220" s="225"/>
      <c r="U220" s="225"/>
      <c r="V220" s="225"/>
      <c r="W220" s="225"/>
      <c r="X220" s="225"/>
      <c r="Y220" s="225"/>
      <c r="Z220" s="225"/>
    </row>
    <row r="221" spans="2:26" s="212" customFormat="1" ht="18.75" customHeight="1">
      <c r="B221" s="252" t="s">
        <v>429</v>
      </c>
      <c r="C221" s="303" t="s">
        <v>430</v>
      </c>
      <c r="D221" s="304"/>
      <c r="E221" s="253" t="s">
        <v>80</v>
      </c>
      <c r="F221" s="296"/>
      <c r="G221" s="297"/>
      <c r="H221" s="251">
        <f>VLOOKUP(B221,[25]P2!$C$33:$U$884,19,0)</f>
        <v>402329.33333333331</v>
      </c>
      <c r="I221" s="248">
        <f t="shared" si="16"/>
        <v>460586.62079999998</v>
      </c>
      <c r="J221" s="251">
        <f>VLOOKUP(B221,[25]P5!$C$33:$U$890,19,0)</f>
        <v>403763.66666666669</v>
      </c>
      <c r="K221" s="248">
        <f t="shared" si="17"/>
        <v>462228.64560000005</v>
      </c>
      <c r="L221" s="251">
        <f>VLOOKUP(B221,[25]P6!$C$33:$U$890,19,0)</f>
        <v>402329.33333333331</v>
      </c>
      <c r="M221" s="248">
        <f t="shared" si="18"/>
        <v>460586.62079999998</v>
      </c>
      <c r="N221" s="248">
        <f t="shared" si="19"/>
        <v>461133.96240000002</v>
      </c>
      <c r="O221" s="225"/>
      <c r="P221" s="225"/>
      <c r="Q221" s="225"/>
      <c r="R221" s="225"/>
      <c r="S221" s="225"/>
      <c r="T221" s="225"/>
      <c r="U221" s="225"/>
      <c r="V221" s="225"/>
      <c r="W221" s="225"/>
      <c r="X221" s="225"/>
      <c r="Y221" s="225"/>
      <c r="Z221" s="225"/>
    </row>
    <row r="222" spans="2:26" s="212" customFormat="1" ht="18.75" customHeight="1">
      <c r="B222" s="252" t="s">
        <v>431</v>
      </c>
      <c r="C222" s="303" t="s">
        <v>432</v>
      </c>
      <c r="D222" s="304"/>
      <c r="E222" s="253" t="s">
        <v>80</v>
      </c>
      <c r="F222" s="296"/>
      <c r="G222" s="297"/>
      <c r="H222" s="251">
        <f>VLOOKUP(B222,[25]P2!$C$33:$U$884,19,0)</f>
        <v>476120</v>
      </c>
      <c r="I222" s="248">
        <f t="shared" si="16"/>
        <v>545062.17599999998</v>
      </c>
      <c r="J222" s="251">
        <f>VLOOKUP(B222,[25]P5!$C$33:$U$890,19,0)</f>
        <v>477817.33333333331</v>
      </c>
      <c r="K222" s="248">
        <f t="shared" si="17"/>
        <v>547005.28319999995</v>
      </c>
      <c r="L222" s="251">
        <f>VLOOKUP(B222,[25]P6!$C$33:$U$890,19,0)</f>
        <v>476120</v>
      </c>
      <c r="M222" s="248">
        <f t="shared" si="18"/>
        <v>545062.17599999998</v>
      </c>
      <c r="N222" s="248">
        <f t="shared" si="19"/>
        <v>545709.87839999993</v>
      </c>
      <c r="O222" s="225"/>
      <c r="P222" s="225"/>
      <c r="Q222" s="225"/>
      <c r="R222" s="225"/>
      <c r="S222" s="225"/>
      <c r="T222" s="225"/>
      <c r="U222" s="225"/>
      <c r="V222" s="225"/>
      <c r="W222" s="225"/>
      <c r="X222" s="225"/>
      <c r="Y222" s="225"/>
      <c r="Z222" s="225"/>
    </row>
    <row r="223" spans="2:26" s="215" customFormat="1" ht="18.75" customHeight="1">
      <c r="B223" s="252" t="s">
        <v>433</v>
      </c>
      <c r="C223" s="303" t="s">
        <v>434</v>
      </c>
      <c r="D223" s="304"/>
      <c r="E223" s="253" t="s">
        <v>80</v>
      </c>
      <c r="F223" s="296"/>
      <c r="G223" s="297"/>
      <c r="H223" s="251">
        <f>VLOOKUP(B223,[25]P2!$C$33:$U$884,19,0)</f>
        <v>679169.66666666663</v>
      </c>
      <c r="I223" s="248">
        <f t="shared" si="16"/>
        <v>777513.43440000003</v>
      </c>
      <c r="J223" s="251">
        <f>VLOOKUP(B223,[25]P5!$C$33:$U$890,19,0)</f>
        <v>681591</v>
      </c>
      <c r="K223" s="248">
        <f t="shared" si="17"/>
        <v>780285.37679999997</v>
      </c>
      <c r="L223" s="251">
        <f>VLOOKUP(B223,[25]P6!$C$33:$U$890,19,0)</f>
        <v>679169.66666666663</v>
      </c>
      <c r="M223" s="248">
        <f t="shared" si="18"/>
        <v>777513.43440000003</v>
      </c>
      <c r="N223" s="248">
        <f t="shared" si="19"/>
        <v>778437.41520000005</v>
      </c>
      <c r="O223" s="228"/>
      <c r="P223" s="228"/>
      <c r="Q223" s="228"/>
      <c r="R223" s="228"/>
      <c r="S223" s="228"/>
      <c r="T223" s="228"/>
      <c r="U223" s="228"/>
      <c r="V223" s="228"/>
      <c r="W223" s="228"/>
      <c r="X223" s="228"/>
      <c r="Y223" s="228"/>
      <c r="Z223" s="228"/>
    </row>
    <row r="224" spans="2:26" s="215" customFormat="1" ht="18.75" customHeight="1">
      <c r="B224" s="250">
        <v>9</v>
      </c>
      <c r="C224" s="314" t="s">
        <v>435</v>
      </c>
      <c r="D224" s="315"/>
      <c r="E224" s="315"/>
      <c r="F224" s="315"/>
      <c r="G224" s="316"/>
      <c r="H224" s="251"/>
      <c r="I224" s="248"/>
      <c r="J224" s="251"/>
      <c r="K224" s="248"/>
      <c r="L224" s="251"/>
      <c r="M224" s="248"/>
      <c r="N224" s="248"/>
      <c r="O224" s="228"/>
      <c r="P224" s="228"/>
      <c r="Q224" s="228"/>
      <c r="R224" s="228"/>
      <c r="S224" s="228"/>
      <c r="T224" s="228"/>
      <c r="U224" s="228"/>
      <c r="V224" s="228"/>
      <c r="W224" s="228"/>
      <c r="X224" s="228"/>
      <c r="Y224" s="228"/>
      <c r="Z224" s="228"/>
    </row>
    <row r="225" spans="2:26" s="215" customFormat="1" ht="45" customHeight="1">
      <c r="B225" s="259" t="s">
        <v>436</v>
      </c>
      <c r="C225" s="322" t="s">
        <v>437</v>
      </c>
      <c r="D225" s="323"/>
      <c r="E225" s="323"/>
      <c r="F225" s="323"/>
      <c r="G225" s="324"/>
      <c r="H225" s="251"/>
      <c r="I225" s="248"/>
      <c r="J225" s="251"/>
      <c r="K225" s="248"/>
      <c r="L225" s="251"/>
      <c r="M225" s="248"/>
      <c r="N225" s="248"/>
      <c r="O225" s="228"/>
      <c r="P225" s="228"/>
      <c r="Q225" s="228"/>
      <c r="R225" s="228"/>
      <c r="S225" s="228"/>
      <c r="T225" s="228"/>
      <c r="U225" s="228"/>
      <c r="V225" s="228"/>
      <c r="W225" s="228"/>
      <c r="X225" s="228"/>
      <c r="Y225" s="228"/>
      <c r="Z225" s="228"/>
    </row>
    <row r="226" spans="2:26" s="215" customFormat="1" ht="43.35" customHeight="1">
      <c r="B226" s="257" t="s">
        <v>438</v>
      </c>
      <c r="C226" s="303" t="s">
        <v>439</v>
      </c>
      <c r="D226" s="304"/>
      <c r="E226" s="257" t="s">
        <v>20</v>
      </c>
      <c r="F226" s="296"/>
      <c r="G226" s="297"/>
      <c r="H226" s="251">
        <f>VLOOKUP(B226,[25]P2!$C$33:$U$884,19,0)</f>
        <v>351199.66666666669</v>
      </c>
      <c r="I226" s="248">
        <f t="shared" si="16"/>
        <v>402053.37840000005</v>
      </c>
      <c r="J226" s="251">
        <f>VLOOKUP(B226,[25]P5!$C$33:$U$890,19,0)</f>
        <v>352452</v>
      </c>
      <c r="K226" s="248">
        <f t="shared" si="17"/>
        <v>403487.04960000003</v>
      </c>
      <c r="L226" s="251">
        <f>VLOOKUP(B226,[25]P6!$C$33:$U$890,19,0)</f>
        <v>351199.66666666669</v>
      </c>
      <c r="M226" s="248">
        <f t="shared" si="18"/>
        <v>402053.37840000005</v>
      </c>
      <c r="N226" s="248">
        <f t="shared" si="19"/>
        <v>402531.26880000002</v>
      </c>
      <c r="O226" s="228"/>
      <c r="P226" s="228"/>
      <c r="Q226" s="228"/>
      <c r="R226" s="228"/>
      <c r="S226" s="228"/>
      <c r="T226" s="228"/>
      <c r="U226" s="228"/>
      <c r="V226" s="228"/>
      <c r="W226" s="228"/>
      <c r="X226" s="228"/>
      <c r="Y226" s="228"/>
      <c r="Z226" s="228"/>
    </row>
    <row r="227" spans="2:26" s="215" customFormat="1" ht="43.5" customHeight="1">
      <c r="B227" s="257" t="s">
        <v>440</v>
      </c>
      <c r="C227" s="303" t="s">
        <v>441</v>
      </c>
      <c r="D227" s="304"/>
      <c r="E227" s="257" t="s">
        <v>20</v>
      </c>
      <c r="F227" s="296"/>
      <c r="G227" s="297"/>
      <c r="H227" s="251">
        <f>VLOOKUP(B227,[25]P2!$C$33:$U$884,19,0)</f>
        <v>756033.66666666663</v>
      </c>
      <c r="I227" s="248">
        <f t="shared" si="16"/>
        <v>865507.34160000004</v>
      </c>
      <c r="J227" s="251">
        <f>VLOOKUP(B227,[25]P5!$C$33:$U$890,19,0)</f>
        <v>758729.66666666663</v>
      </c>
      <c r="K227" s="248">
        <f t="shared" si="17"/>
        <v>868593.72239999997</v>
      </c>
      <c r="L227" s="251">
        <f>VLOOKUP(B227,[25]P6!$C$33:$U$890,19,0)</f>
        <v>756033.66666666663</v>
      </c>
      <c r="M227" s="248">
        <f t="shared" si="18"/>
        <v>865507.34160000004</v>
      </c>
      <c r="N227" s="248">
        <f t="shared" si="19"/>
        <v>866536.13520000002</v>
      </c>
      <c r="O227" s="228"/>
      <c r="P227" s="228"/>
      <c r="Q227" s="228"/>
      <c r="R227" s="228"/>
      <c r="S227" s="228"/>
      <c r="T227" s="228"/>
      <c r="U227" s="228"/>
      <c r="V227" s="228"/>
      <c r="W227" s="228"/>
      <c r="X227" s="228"/>
      <c r="Y227" s="228"/>
      <c r="Z227" s="228"/>
    </row>
    <row r="228" spans="2:26" s="215" customFormat="1" ht="50.1" customHeight="1">
      <c r="B228" s="257" t="s">
        <v>442</v>
      </c>
      <c r="C228" s="303" t="s">
        <v>443</v>
      </c>
      <c r="D228" s="304"/>
      <c r="E228" s="257" t="s">
        <v>20</v>
      </c>
      <c r="F228" s="296"/>
      <c r="G228" s="297"/>
      <c r="H228" s="251">
        <f>VLOOKUP(B228,[25]P2!$C$33:$U$884,19,0)</f>
        <v>537925.33333333337</v>
      </c>
      <c r="I228" s="248">
        <f t="shared" si="16"/>
        <v>615816.92160000012</v>
      </c>
      <c r="J228" s="251">
        <f>VLOOKUP(B228,[25]P5!$C$33:$U$890,19,0)</f>
        <v>539843.66666666663</v>
      </c>
      <c r="K228" s="248">
        <f t="shared" si="17"/>
        <v>618013.02960000001</v>
      </c>
      <c r="L228" s="251">
        <f>VLOOKUP(B228,[25]P6!$C$33:$U$890,19,0)</f>
        <v>537925.33333333337</v>
      </c>
      <c r="M228" s="248">
        <f t="shared" si="18"/>
        <v>615816.92160000012</v>
      </c>
      <c r="N228" s="248">
        <f t="shared" si="19"/>
        <v>616548.95759999997</v>
      </c>
      <c r="O228" s="228"/>
      <c r="P228" s="228"/>
      <c r="Q228" s="228"/>
      <c r="R228" s="228"/>
      <c r="S228" s="228"/>
      <c r="T228" s="228"/>
      <c r="U228" s="228"/>
      <c r="V228" s="228"/>
      <c r="W228" s="228"/>
      <c r="X228" s="228"/>
      <c r="Y228" s="228"/>
      <c r="Z228" s="228"/>
    </row>
    <row r="229" spans="2:26" s="215" customFormat="1" ht="42.75" customHeight="1">
      <c r="B229" s="257" t="s">
        <v>444</v>
      </c>
      <c r="C229" s="303" t="s">
        <v>445</v>
      </c>
      <c r="D229" s="304"/>
      <c r="E229" s="257" t="s">
        <v>20</v>
      </c>
      <c r="F229" s="296"/>
      <c r="G229" s="297"/>
      <c r="H229" s="251">
        <f>VLOOKUP(B229,[25]P2!$C$33:$U$884,19,0)</f>
        <v>639783</v>
      </c>
      <c r="I229" s="248">
        <f t="shared" si="16"/>
        <v>732423.5784</v>
      </c>
      <c r="J229" s="251">
        <f>VLOOKUP(B229,[25]P5!$C$33:$U$890,19,0)</f>
        <v>642064.33333333337</v>
      </c>
      <c r="K229" s="248">
        <f t="shared" si="17"/>
        <v>735035.24880000006</v>
      </c>
      <c r="L229" s="251">
        <f>VLOOKUP(B229,[25]P6!$C$33:$U$890,19,0)</f>
        <v>639783</v>
      </c>
      <c r="M229" s="248">
        <f t="shared" si="18"/>
        <v>732423.5784</v>
      </c>
      <c r="N229" s="248">
        <f t="shared" si="19"/>
        <v>733294.13520000002</v>
      </c>
      <c r="O229" s="228"/>
      <c r="P229" s="228"/>
      <c r="Q229" s="228"/>
      <c r="R229" s="228"/>
      <c r="S229" s="228"/>
      <c r="T229" s="228"/>
      <c r="U229" s="228"/>
      <c r="V229" s="228"/>
      <c r="W229" s="228"/>
      <c r="X229" s="228"/>
      <c r="Y229" s="228"/>
      <c r="Z229" s="228"/>
    </row>
    <row r="230" spans="2:26" s="215" customFormat="1" ht="38.450000000000003" customHeight="1">
      <c r="B230" s="257" t="s">
        <v>446</v>
      </c>
      <c r="C230" s="303" t="s">
        <v>447</v>
      </c>
      <c r="D230" s="304"/>
      <c r="E230" s="257" t="s">
        <v>20</v>
      </c>
      <c r="F230" s="296"/>
      <c r="G230" s="297"/>
      <c r="H230" s="251">
        <f>VLOOKUP(B230,[25]P2!$C$33:$U$884,19,0)</f>
        <v>729482.33333333337</v>
      </c>
      <c r="I230" s="248">
        <f t="shared" si="16"/>
        <v>835111.37520000013</v>
      </c>
      <c r="J230" s="251">
        <f>VLOOKUP(B230,[25]P5!$C$33:$U$890,19,0)</f>
        <v>732083</v>
      </c>
      <c r="K230" s="248">
        <f t="shared" si="17"/>
        <v>838088.61840000004</v>
      </c>
      <c r="L230" s="251">
        <f>VLOOKUP(B230,[25]P6!$C$33:$U$890,19,0)</f>
        <v>729482.33333333337</v>
      </c>
      <c r="M230" s="248">
        <f t="shared" si="18"/>
        <v>835111.37520000013</v>
      </c>
      <c r="N230" s="248">
        <f t="shared" si="19"/>
        <v>836103.78960000013</v>
      </c>
      <c r="O230" s="228"/>
      <c r="P230" s="228"/>
      <c r="Q230" s="228"/>
      <c r="R230" s="228"/>
      <c r="S230" s="228"/>
      <c r="T230" s="228"/>
      <c r="U230" s="228"/>
      <c r="V230" s="228"/>
      <c r="W230" s="228"/>
      <c r="X230" s="228"/>
      <c r="Y230" s="228"/>
      <c r="Z230" s="228"/>
    </row>
    <row r="231" spans="2:26" s="215" customFormat="1" ht="33" customHeight="1">
      <c r="B231" s="257" t="s">
        <v>448</v>
      </c>
      <c r="C231" s="303" t="s">
        <v>449</v>
      </c>
      <c r="D231" s="304"/>
      <c r="E231" s="257" t="s">
        <v>25</v>
      </c>
      <c r="F231" s="296"/>
      <c r="G231" s="297"/>
      <c r="H231" s="251">
        <f>VLOOKUP(B231,[25]P2!$C$33:$U$884,19,0)</f>
        <v>418562.33333333331</v>
      </c>
      <c r="I231" s="248">
        <f t="shared" si="16"/>
        <v>479170.15919999999</v>
      </c>
      <c r="J231" s="251">
        <f>VLOOKUP(B231,[25]P5!$C$33:$U$890,19,0)</f>
        <v>420055</v>
      </c>
      <c r="K231" s="248">
        <f t="shared" si="17"/>
        <v>480878.96400000004</v>
      </c>
      <c r="L231" s="251">
        <f>VLOOKUP(B231,[25]P6!$C$33:$U$890,19,0)</f>
        <v>418562.33333333331</v>
      </c>
      <c r="M231" s="248">
        <f t="shared" si="18"/>
        <v>479170.15919999999</v>
      </c>
      <c r="N231" s="248">
        <f t="shared" si="19"/>
        <v>479739.76079999999</v>
      </c>
      <c r="O231" s="228"/>
      <c r="P231" s="228"/>
      <c r="Q231" s="228"/>
      <c r="R231" s="228"/>
      <c r="S231" s="228"/>
      <c r="T231" s="228"/>
      <c r="U231" s="228"/>
      <c r="V231" s="228"/>
      <c r="W231" s="228"/>
      <c r="X231" s="228"/>
      <c r="Y231" s="228"/>
      <c r="Z231" s="228"/>
    </row>
    <row r="232" spans="2:26" s="215" customFormat="1" ht="18.75" customHeight="1">
      <c r="B232" s="259" t="s">
        <v>450</v>
      </c>
      <c r="C232" s="322" t="s">
        <v>451</v>
      </c>
      <c r="D232" s="323"/>
      <c r="E232" s="323"/>
      <c r="F232" s="323"/>
      <c r="G232" s="324"/>
      <c r="H232" s="251"/>
      <c r="I232" s="248"/>
      <c r="J232" s="251"/>
      <c r="K232" s="248"/>
      <c r="L232" s="251"/>
      <c r="M232" s="248"/>
      <c r="N232" s="248"/>
      <c r="O232" s="228"/>
      <c r="P232" s="228"/>
      <c r="Q232" s="228"/>
      <c r="R232" s="228"/>
      <c r="S232" s="228"/>
      <c r="T232" s="228"/>
      <c r="U232" s="228"/>
      <c r="V232" s="228"/>
      <c r="W232" s="228"/>
      <c r="X232" s="228"/>
      <c r="Y232" s="228"/>
      <c r="Z232" s="228"/>
    </row>
    <row r="233" spans="2:26" s="215" customFormat="1" ht="27" customHeight="1">
      <c r="B233" s="257" t="s">
        <v>452</v>
      </c>
      <c r="C233" s="303" t="s">
        <v>453</v>
      </c>
      <c r="D233" s="304"/>
      <c r="E233" s="257" t="s">
        <v>20</v>
      </c>
      <c r="F233" s="296"/>
      <c r="G233" s="297"/>
      <c r="H233" s="251">
        <f>VLOOKUP(B233,[25]P2!$C$33:$U$884,19,0)</f>
        <v>263724.66666666669</v>
      </c>
      <c r="I233" s="248">
        <f t="shared" si="16"/>
        <v>301911.99840000004</v>
      </c>
      <c r="J233" s="251">
        <f>VLOOKUP(B233,[25]P5!$C$33:$U$890,19,0)</f>
        <v>264664.66666666669</v>
      </c>
      <c r="K233" s="248">
        <f t="shared" si="17"/>
        <v>302988.11040000001</v>
      </c>
      <c r="L233" s="251">
        <f>VLOOKUP(B233,[25]P6!$C$33:$U$890,19,0)</f>
        <v>263724.66666666669</v>
      </c>
      <c r="M233" s="248">
        <f t="shared" si="18"/>
        <v>301911.99840000004</v>
      </c>
      <c r="N233" s="248">
        <f t="shared" si="19"/>
        <v>302270.70240000001</v>
      </c>
      <c r="O233" s="228"/>
      <c r="P233" s="228"/>
      <c r="Q233" s="228"/>
      <c r="R233" s="228"/>
      <c r="S233" s="228"/>
      <c r="T233" s="228"/>
      <c r="U233" s="228"/>
      <c r="V233" s="228"/>
      <c r="W233" s="228"/>
      <c r="X233" s="228"/>
      <c r="Y233" s="228"/>
      <c r="Z233" s="228"/>
    </row>
    <row r="234" spans="2:26" s="215" customFormat="1" ht="18.75" customHeight="1">
      <c r="B234" s="257" t="s">
        <v>454</v>
      </c>
      <c r="C234" s="303" t="s">
        <v>455</v>
      </c>
      <c r="D234" s="304"/>
      <c r="E234" s="257" t="s">
        <v>30</v>
      </c>
      <c r="F234" s="296"/>
      <c r="G234" s="297"/>
      <c r="H234" s="251">
        <f>VLOOKUP(B234,[25]P2!$C$33:$U$884,19,0)</f>
        <v>109779</v>
      </c>
      <c r="I234" s="248">
        <f t="shared" si="16"/>
        <v>125674.99920000001</v>
      </c>
      <c r="J234" s="251">
        <f>VLOOKUP(B234,[25]P5!$C$33:$U$890,19,0)</f>
        <v>110170.33333333333</v>
      </c>
      <c r="K234" s="248">
        <f t="shared" si="17"/>
        <v>126122.9976</v>
      </c>
      <c r="L234" s="251">
        <f>VLOOKUP(B234,[25]P6!$C$33:$U$890,19,0)</f>
        <v>109779</v>
      </c>
      <c r="M234" s="248">
        <f t="shared" si="18"/>
        <v>125674.99920000001</v>
      </c>
      <c r="N234" s="248">
        <f t="shared" si="19"/>
        <v>125824.33200000001</v>
      </c>
      <c r="O234" s="228"/>
      <c r="P234" s="228"/>
      <c r="Q234" s="228"/>
      <c r="R234" s="228"/>
      <c r="S234" s="228"/>
      <c r="T234" s="228"/>
      <c r="U234" s="228"/>
      <c r="V234" s="228"/>
      <c r="W234" s="228"/>
      <c r="X234" s="228"/>
      <c r="Y234" s="228"/>
      <c r="Z234" s="228"/>
    </row>
    <row r="235" spans="2:26" s="215" customFormat="1" ht="18.75" customHeight="1">
      <c r="B235" s="257" t="s">
        <v>456</v>
      </c>
      <c r="C235" s="303" t="s">
        <v>457</v>
      </c>
      <c r="D235" s="304"/>
      <c r="E235" s="257" t="s">
        <v>25</v>
      </c>
      <c r="F235" s="296"/>
      <c r="G235" s="297"/>
      <c r="H235" s="251">
        <f>VLOOKUP(B235,[25]P2!$C$33:$U$884,19,0)</f>
        <v>185240.33333333334</v>
      </c>
      <c r="I235" s="248">
        <f t="shared" si="16"/>
        <v>212063.13360000003</v>
      </c>
      <c r="J235" s="251">
        <f>VLOOKUP(B235,[25]P5!$C$33:$U$890,19,0)</f>
        <v>185900.66666666666</v>
      </c>
      <c r="K235" s="248">
        <f t="shared" si="17"/>
        <v>212819.08319999999</v>
      </c>
      <c r="L235" s="251">
        <f>VLOOKUP(B235,[25]P6!$C$33:$U$890,19,0)</f>
        <v>185240.33333333334</v>
      </c>
      <c r="M235" s="248">
        <f t="shared" si="18"/>
        <v>212063.13360000003</v>
      </c>
      <c r="N235" s="248">
        <f t="shared" si="19"/>
        <v>212315.11680000005</v>
      </c>
      <c r="O235" s="228"/>
      <c r="P235" s="228"/>
      <c r="Q235" s="228"/>
      <c r="R235" s="228"/>
      <c r="S235" s="228"/>
      <c r="T235" s="228"/>
      <c r="U235" s="228"/>
      <c r="V235" s="228"/>
      <c r="W235" s="228"/>
      <c r="X235" s="228"/>
      <c r="Y235" s="228"/>
      <c r="Z235" s="228"/>
    </row>
    <row r="236" spans="2:26" s="215" customFormat="1" ht="27.95" customHeight="1">
      <c r="B236" s="257" t="s">
        <v>458</v>
      </c>
      <c r="C236" s="303" t="s">
        <v>459</v>
      </c>
      <c r="D236" s="304"/>
      <c r="E236" s="257" t="s">
        <v>20</v>
      </c>
      <c r="F236" s="296"/>
      <c r="G236" s="297"/>
      <c r="H236" s="251">
        <f>VLOOKUP(B236,[25]P2!$C$33:$U$884,19,0)</f>
        <v>364566</v>
      </c>
      <c r="I236" s="248">
        <f t="shared" si="16"/>
        <v>417355.1568</v>
      </c>
      <c r="J236" s="251">
        <f>VLOOKUP(B236,[25]P5!$C$33:$U$890,19,0)</f>
        <v>365865.66666666669</v>
      </c>
      <c r="K236" s="248">
        <f t="shared" si="17"/>
        <v>418843.01520000002</v>
      </c>
      <c r="L236" s="251">
        <f>VLOOKUP(B236,[25]P6!$C$33:$U$890,19,0)</f>
        <v>364566</v>
      </c>
      <c r="M236" s="248">
        <f t="shared" si="18"/>
        <v>417355.1568</v>
      </c>
      <c r="N236" s="248">
        <f t="shared" si="19"/>
        <v>417851.10960000003</v>
      </c>
      <c r="O236" s="228"/>
      <c r="P236" s="228"/>
      <c r="Q236" s="228"/>
      <c r="R236" s="228"/>
      <c r="S236" s="228"/>
      <c r="T236" s="228"/>
      <c r="U236" s="228"/>
      <c r="V236" s="228"/>
      <c r="W236" s="228"/>
      <c r="X236" s="228"/>
      <c r="Y236" s="228"/>
      <c r="Z236" s="228"/>
    </row>
    <row r="237" spans="2:26" s="215" customFormat="1" ht="27" customHeight="1">
      <c r="B237" s="257" t="s">
        <v>460</v>
      </c>
      <c r="C237" s="303" t="s">
        <v>461</v>
      </c>
      <c r="D237" s="304"/>
      <c r="E237" s="257" t="s">
        <v>20</v>
      </c>
      <c r="F237" s="296"/>
      <c r="G237" s="297"/>
      <c r="H237" s="251">
        <f>VLOOKUP(B237,[25]P2!$C$33:$U$884,19,0)</f>
        <v>275470</v>
      </c>
      <c r="I237" s="248">
        <f t="shared" si="16"/>
        <v>315358.05599999998</v>
      </c>
      <c r="J237" s="251">
        <f>VLOOKUP(B237,[25]P5!$C$33:$U$890,19,0)</f>
        <v>276452</v>
      </c>
      <c r="K237" s="248">
        <f t="shared" si="17"/>
        <v>316482.24960000004</v>
      </c>
      <c r="L237" s="251">
        <f>VLOOKUP(B237,[25]P6!$C$33:$U$890,19,0)</f>
        <v>275470</v>
      </c>
      <c r="M237" s="248">
        <f t="shared" si="18"/>
        <v>315358.05599999998</v>
      </c>
      <c r="N237" s="248">
        <f t="shared" si="19"/>
        <v>315732.78720000002</v>
      </c>
      <c r="O237" s="228"/>
      <c r="P237" s="228"/>
      <c r="Q237" s="228"/>
      <c r="R237" s="228"/>
      <c r="S237" s="228"/>
      <c r="T237" s="228"/>
      <c r="U237" s="228"/>
      <c r="V237" s="228"/>
      <c r="W237" s="228"/>
      <c r="X237" s="228"/>
      <c r="Y237" s="228"/>
      <c r="Z237" s="228"/>
    </row>
    <row r="238" spans="2:26" s="215" customFormat="1" ht="18.75" customHeight="1">
      <c r="B238" s="257" t="s">
        <v>462</v>
      </c>
      <c r="C238" s="303" t="s">
        <v>463</v>
      </c>
      <c r="D238" s="304"/>
      <c r="E238" s="257" t="s">
        <v>20</v>
      </c>
      <c r="F238" s="296"/>
      <c r="G238" s="297"/>
      <c r="H238" s="251">
        <f>VLOOKUP(B238,[25]P2!$C$33:$U$884,19,0)</f>
        <v>253716</v>
      </c>
      <c r="I238" s="248">
        <f t="shared" si="16"/>
        <v>290454.07680000004</v>
      </c>
      <c r="J238" s="251">
        <f>VLOOKUP(B238,[25]P5!$C$33:$U$890,19,0)</f>
        <v>254620.66666666666</v>
      </c>
      <c r="K238" s="248">
        <f t="shared" si="17"/>
        <v>291489.73920000001</v>
      </c>
      <c r="L238" s="251">
        <f>VLOOKUP(B238,[25]P6!$C$33:$U$890,19,0)</f>
        <v>253716</v>
      </c>
      <c r="M238" s="248">
        <f t="shared" si="18"/>
        <v>290454.07680000004</v>
      </c>
      <c r="N238" s="248">
        <f t="shared" si="19"/>
        <v>290799.29760000005</v>
      </c>
      <c r="O238" s="228"/>
      <c r="P238" s="228"/>
      <c r="Q238" s="228"/>
      <c r="R238" s="228"/>
      <c r="S238" s="228"/>
      <c r="T238" s="228"/>
      <c r="U238" s="228"/>
      <c r="V238" s="228"/>
      <c r="W238" s="228"/>
      <c r="X238" s="228"/>
      <c r="Y238" s="228"/>
      <c r="Z238" s="228"/>
    </row>
    <row r="239" spans="2:26" s="215" customFormat="1" ht="41.25" customHeight="1">
      <c r="B239" s="257" t="s">
        <v>464</v>
      </c>
      <c r="C239" s="303" t="s">
        <v>465</v>
      </c>
      <c r="D239" s="304"/>
      <c r="E239" s="257" t="s">
        <v>20</v>
      </c>
      <c r="F239" s="296"/>
      <c r="G239" s="297"/>
      <c r="H239" s="251">
        <f>VLOOKUP(B239,[25]P2!$C$33:$U$884,19,0)</f>
        <v>160387.66666666666</v>
      </c>
      <c r="I239" s="248">
        <f t="shared" si="16"/>
        <v>183611.8008</v>
      </c>
      <c r="J239" s="251">
        <f>VLOOKUP(B239,[25]P5!$C$33:$U$890,19,0)</f>
        <v>160959.33333333334</v>
      </c>
      <c r="K239" s="248">
        <f t="shared" si="17"/>
        <v>184266.24480000001</v>
      </c>
      <c r="L239" s="251">
        <f>VLOOKUP(B239,[25]P6!$C$33:$U$890,19,0)</f>
        <v>160387.66666666666</v>
      </c>
      <c r="M239" s="248">
        <f t="shared" si="18"/>
        <v>183611.8008</v>
      </c>
      <c r="N239" s="248">
        <f t="shared" si="19"/>
        <v>183829.94880000001</v>
      </c>
      <c r="O239" s="228"/>
      <c r="P239" s="228"/>
      <c r="Q239" s="228"/>
      <c r="R239" s="228"/>
      <c r="S239" s="228"/>
      <c r="T239" s="228"/>
      <c r="U239" s="228"/>
      <c r="V239" s="228"/>
      <c r="W239" s="228"/>
      <c r="X239" s="228"/>
      <c r="Y239" s="228"/>
      <c r="Z239" s="228"/>
    </row>
    <row r="240" spans="2:26" s="215" customFormat="1" ht="51" customHeight="1">
      <c r="B240" s="257" t="s">
        <v>466</v>
      </c>
      <c r="C240" s="303" t="s">
        <v>467</v>
      </c>
      <c r="D240" s="304"/>
      <c r="E240" s="257" t="s">
        <v>20</v>
      </c>
      <c r="F240" s="296"/>
      <c r="G240" s="297"/>
      <c r="H240" s="251">
        <f>VLOOKUP(B240,[25]P2!$C$33:$U$884,19,0)</f>
        <v>159005.66666666666</v>
      </c>
      <c r="I240" s="248">
        <f t="shared" si="16"/>
        <v>182029.68719999999</v>
      </c>
      <c r="J240" s="251">
        <f>VLOOKUP(B240,[25]P5!$C$33:$U$890,19,0)</f>
        <v>159572.66666666666</v>
      </c>
      <c r="K240" s="248">
        <f t="shared" si="17"/>
        <v>182678.78880000001</v>
      </c>
      <c r="L240" s="251">
        <f>VLOOKUP(B240,[25]P6!$C$33:$U$890,19,0)</f>
        <v>159005.66666666666</v>
      </c>
      <c r="M240" s="248">
        <f t="shared" si="18"/>
        <v>182029.68719999999</v>
      </c>
      <c r="N240" s="248">
        <f t="shared" si="19"/>
        <v>182246.05440000002</v>
      </c>
      <c r="O240" s="228"/>
      <c r="P240" s="228"/>
      <c r="Q240" s="228"/>
      <c r="R240" s="228"/>
      <c r="S240" s="228"/>
      <c r="T240" s="228"/>
      <c r="U240" s="228"/>
      <c r="V240" s="228"/>
      <c r="W240" s="228"/>
      <c r="X240" s="228"/>
      <c r="Y240" s="228"/>
      <c r="Z240" s="228"/>
    </row>
    <row r="241" spans="2:26" s="215" customFormat="1" ht="52.5" customHeight="1">
      <c r="B241" s="257" t="s">
        <v>468</v>
      </c>
      <c r="C241" s="303" t="s">
        <v>469</v>
      </c>
      <c r="D241" s="304"/>
      <c r="E241" s="257" t="s">
        <v>30</v>
      </c>
      <c r="F241" s="296"/>
      <c r="G241" s="297"/>
      <c r="H241" s="251">
        <f>VLOOKUP(B241,[25]P2!$C$33:$U$884,19,0)</f>
        <v>155677</v>
      </c>
      <c r="I241" s="248">
        <f t="shared" si="16"/>
        <v>178219.02960000001</v>
      </c>
      <c r="J241" s="251">
        <f>VLOOKUP(B241,[25]P5!$C$33:$U$890,19,0)</f>
        <v>156232.33333333334</v>
      </c>
      <c r="K241" s="248">
        <f t="shared" si="17"/>
        <v>178854.7752</v>
      </c>
      <c r="L241" s="251">
        <f>VLOOKUP(B241,[25]P6!$C$33:$U$890,19,0)</f>
        <v>155677</v>
      </c>
      <c r="M241" s="248">
        <f t="shared" si="18"/>
        <v>178219.02960000001</v>
      </c>
      <c r="N241" s="248">
        <f t="shared" si="19"/>
        <v>178430.94480000003</v>
      </c>
      <c r="O241" s="228"/>
      <c r="P241" s="228"/>
      <c r="Q241" s="228"/>
      <c r="R241" s="228"/>
      <c r="S241" s="228"/>
      <c r="T241" s="228"/>
      <c r="U241" s="228"/>
      <c r="V241" s="228"/>
      <c r="W241" s="228"/>
      <c r="X241" s="228"/>
      <c r="Y241" s="228"/>
      <c r="Z241" s="228"/>
    </row>
    <row r="242" spans="2:26" s="215" customFormat="1" ht="45" customHeight="1">
      <c r="B242" s="257" t="s">
        <v>470</v>
      </c>
      <c r="C242" s="303" t="s">
        <v>471</v>
      </c>
      <c r="D242" s="304"/>
      <c r="E242" s="257" t="s">
        <v>25</v>
      </c>
      <c r="F242" s="296"/>
      <c r="G242" s="297"/>
      <c r="H242" s="251">
        <f>VLOOKUP(B242,[25]P2!$C$33:$U$884,19,0)</f>
        <v>193564.66666666666</v>
      </c>
      <c r="I242" s="248">
        <f t="shared" si="16"/>
        <v>221592.83040000001</v>
      </c>
      <c r="J242" s="251">
        <f>VLOOKUP(B242,[25]P5!$C$33:$U$890,19,0)</f>
        <v>194255</v>
      </c>
      <c r="K242" s="248">
        <f t="shared" si="17"/>
        <v>222383.12400000001</v>
      </c>
      <c r="L242" s="251">
        <f>VLOOKUP(B242,[25]P6!$C$33:$U$890,19,0)</f>
        <v>193564.66666666666</v>
      </c>
      <c r="M242" s="248">
        <f t="shared" si="18"/>
        <v>221592.83040000001</v>
      </c>
      <c r="N242" s="248">
        <f t="shared" si="19"/>
        <v>221856.2616</v>
      </c>
      <c r="O242" s="228"/>
      <c r="P242" s="228"/>
      <c r="Q242" s="228"/>
      <c r="R242" s="228"/>
      <c r="S242" s="228"/>
      <c r="T242" s="228"/>
      <c r="U242" s="228"/>
      <c r="V242" s="228"/>
      <c r="W242" s="228"/>
      <c r="X242" s="228"/>
      <c r="Y242" s="228"/>
      <c r="Z242" s="228"/>
    </row>
    <row r="243" spans="2:26" s="215" customFormat="1" ht="26.25" customHeight="1">
      <c r="B243" s="257" t="s">
        <v>472</v>
      </c>
      <c r="C243" s="303" t="s">
        <v>473</v>
      </c>
      <c r="D243" s="304"/>
      <c r="E243" s="257" t="s">
        <v>30</v>
      </c>
      <c r="F243" s="296"/>
      <c r="G243" s="297"/>
      <c r="H243" s="251">
        <f>VLOOKUP(B243,[25]P2!$C$33:$U$884,19,0)</f>
        <v>66962.666666666672</v>
      </c>
      <c r="I243" s="248">
        <f t="shared" si="16"/>
        <v>76658.860800000009</v>
      </c>
      <c r="J243" s="251">
        <f>VLOOKUP(B243,[25]P5!$C$33:$U$890,19,0)</f>
        <v>67201.666666666672</v>
      </c>
      <c r="K243" s="248">
        <f t="shared" si="17"/>
        <v>76932.468000000008</v>
      </c>
      <c r="L243" s="251">
        <f>VLOOKUP(B243,[25]P6!$C$33:$U$890,19,0)</f>
        <v>66962.666666666672</v>
      </c>
      <c r="M243" s="248">
        <f t="shared" si="18"/>
        <v>76658.860800000009</v>
      </c>
      <c r="N243" s="248">
        <f t="shared" si="19"/>
        <v>76750.063200000019</v>
      </c>
      <c r="O243" s="228"/>
      <c r="P243" s="228"/>
      <c r="Q243" s="228"/>
      <c r="R243" s="228"/>
      <c r="S243" s="228"/>
      <c r="T243" s="228"/>
      <c r="U243" s="228"/>
      <c r="V243" s="228"/>
      <c r="W243" s="228"/>
      <c r="X243" s="228"/>
      <c r="Y243" s="228"/>
      <c r="Z243" s="228"/>
    </row>
    <row r="244" spans="2:26" s="215" customFormat="1" ht="31.5" customHeight="1">
      <c r="B244" s="257" t="s">
        <v>474</v>
      </c>
      <c r="C244" s="303" t="s">
        <v>475</v>
      </c>
      <c r="D244" s="304"/>
      <c r="E244" s="257" t="s">
        <v>20</v>
      </c>
      <c r="F244" s="296"/>
      <c r="G244" s="297"/>
      <c r="H244" s="251">
        <f>VLOOKUP(B244,[25]P2!$C$33:$U$884,19,0)</f>
        <v>297193</v>
      </c>
      <c r="I244" s="248">
        <f t="shared" si="16"/>
        <v>340226.54639999999</v>
      </c>
      <c r="J244" s="251">
        <f>VLOOKUP(B244,[25]P5!$C$33:$U$890,19,0)</f>
        <v>298252.66666666669</v>
      </c>
      <c r="K244" s="248">
        <f t="shared" si="17"/>
        <v>341439.65280000004</v>
      </c>
      <c r="L244" s="251">
        <f>VLOOKUP(B244,[25]P6!$C$33:$U$890,19,0)</f>
        <v>297193</v>
      </c>
      <c r="M244" s="248">
        <f t="shared" si="18"/>
        <v>340226.54639999999</v>
      </c>
      <c r="N244" s="248">
        <f t="shared" si="19"/>
        <v>340630.91519999999</v>
      </c>
      <c r="O244" s="228"/>
      <c r="P244" s="228"/>
      <c r="Q244" s="228"/>
      <c r="R244" s="228"/>
      <c r="S244" s="228"/>
      <c r="T244" s="228"/>
      <c r="U244" s="228"/>
      <c r="V244" s="228"/>
      <c r="W244" s="228"/>
      <c r="X244" s="228"/>
      <c r="Y244" s="228"/>
      <c r="Z244" s="228"/>
    </row>
    <row r="245" spans="2:26" s="215" customFormat="1" ht="18.75" customHeight="1">
      <c r="B245" s="257" t="s">
        <v>476</v>
      </c>
      <c r="C245" s="303" t="s">
        <v>477</v>
      </c>
      <c r="D245" s="304"/>
      <c r="E245" s="257" t="s">
        <v>25</v>
      </c>
      <c r="F245" s="296"/>
      <c r="G245" s="297"/>
      <c r="H245" s="251">
        <f>VLOOKUP(B245,[25]P2!$C$33:$U$884,19,0)</f>
        <v>21794.666666666668</v>
      </c>
      <c r="I245" s="248">
        <f t="shared" si="16"/>
        <v>24950.5344</v>
      </c>
      <c r="J245" s="251">
        <f>VLOOKUP(B245,[25]P5!$C$33:$U$890,19,0)</f>
        <v>21872.333333333332</v>
      </c>
      <c r="K245" s="248">
        <f t="shared" si="17"/>
        <v>25039.447199999999</v>
      </c>
      <c r="L245" s="251">
        <f>VLOOKUP(B245,[25]P6!$C$33:$U$890,19,0)</f>
        <v>21794.666666666668</v>
      </c>
      <c r="M245" s="248">
        <f t="shared" si="18"/>
        <v>24950.5344</v>
      </c>
      <c r="N245" s="248">
        <f t="shared" si="19"/>
        <v>24980.172000000002</v>
      </c>
      <c r="O245" s="228"/>
      <c r="P245" s="228"/>
      <c r="Q245" s="228"/>
      <c r="R245" s="228"/>
      <c r="S245" s="228"/>
      <c r="T245" s="228"/>
      <c r="U245" s="228"/>
      <c r="V245" s="228"/>
      <c r="W245" s="228"/>
      <c r="X245" s="228"/>
      <c r="Y245" s="228"/>
      <c r="Z245" s="228"/>
    </row>
    <row r="246" spans="2:26" s="215" customFormat="1" ht="18.75" customHeight="1">
      <c r="B246" s="257" t="s">
        <v>478</v>
      </c>
      <c r="C246" s="303" t="s">
        <v>479</v>
      </c>
      <c r="D246" s="304"/>
      <c r="E246" s="257" t="s">
        <v>25</v>
      </c>
      <c r="F246" s="296"/>
      <c r="G246" s="297"/>
      <c r="H246" s="251">
        <f>VLOOKUP(B246,[25]P2!$C$33:$U$884,19,0)</f>
        <v>27432</v>
      </c>
      <c r="I246" s="248">
        <f t="shared" si="16"/>
        <v>31404.153600000001</v>
      </c>
      <c r="J246" s="251">
        <f>VLOOKUP(B246,[25]P5!$C$33:$U$890,19,0)</f>
        <v>27530</v>
      </c>
      <c r="K246" s="248">
        <f t="shared" si="17"/>
        <v>31516.344000000001</v>
      </c>
      <c r="L246" s="251">
        <f>VLOOKUP(B246,[25]P6!$C$33:$U$890,19,0)</f>
        <v>27432</v>
      </c>
      <c r="M246" s="248">
        <f t="shared" si="18"/>
        <v>31404.153600000001</v>
      </c>
      <c r="N246" s="248">
        <f t="shared" si="19"/>
        <v>31441.550400000004</v>
      </c>
      <c r="O246" s="228"/>
      <c r="P246" s="228"/>
      <c r="Q246" s="228"/>
      <c r="R246" s="228"/>
      <c r="S246" s="228"/>
      <c r="T246" s="228"/>
      <c r="U246" s="228"/>
      <c r="V246" s="228"/>
      <c r="W246" s="228"/>
      <c r="X246" s="228"/>
      <c r="Y246" s="228"/>
      <c r="Z246" s="228"/>
    </row>
    <row r="247" spans="2:26" s="215" customFormat="1" ht="25.5" customHeight="1">
      <c r="B247" s="257" t="s">
        <v>480</v>
      </c>
      <c r="C247" s="303" t="s">
        <v>481</v>
      </c>
      <c r="D247" s="304"/>
      <c r="E247" s="257" t="s">
        <v>20</v>
      </c>
      <c r="F247" s="296"/>
      <c r="G247" s="297"/>
      <c r="H247" s="251">
        <f>VLOOKUP(B247,[25]P2!$C$33:$U$884,19,0)</f>
        <v>382176.33333333331</v>
      </c>
      <c r="I247" s="248">
        <f t="shared" si="16"/>
        <v>437515.46639999998</v>
      </c>
      <c r="J247" s="251">
        <f>VLOOKUP(B247,[25]P5!$C$33:$U$890,19,0)</f>
        <v>383539</v>
      </c>
      <c r="K247" s="248">
        <f t="shared" si="17"/>
        <v>439075.4472</v>
      </c>
      <c r="L247" s="251">
        <f>VLOOKUP(B247,[25]P6!$C$33:$U$890,19,0)</f>
        <v>382176.33333333331</v>
      </c>
      <c r="M247" s="248">
        <f t="shared" si="18"/>
        <v>437515.46639999998</v>
      </c>
      <c r="N247" s="248">
        <f t="shared" si="19"/>
        <v>438035.45999999996</v>
      </c>
      <c r="O247" s="228"/>
      <c r="P247" s="228"/>
      <c r="Q247" s="228"/>
      <c r="R247" s="228"/>
      <c r="S247" s="228"/>
      <c r="T247" s="228"/>
      <c r="U247" s="228"/>
      <c r="V247" s="228"/>
      <c r="W247" s="228"/>
      <c r="X247" s="228"/>
      <c r="Y247" s="228"/>
      <c r="Z247" s="228"/>
    </row>
    <row r="248" spans="2:26" s="215" customFormat="1" ht="61.5" customHeight="1">
      <c r="B248" s="257" t="s">
        <v>482</v>
      </c>
      <c r="C248" s="303" t="s">
        <v>483</v>
      </c>
      <c r="D248" s="304"/>
      <c r="E248" s="257" t="s">
        <v>20</v>
      </c>
      <c r="F248" s="296"/>
      <c r="G248" s="297"/>
      <c r="H248" s="251">
        <f>VLOOKUP(B248,[25]P2!$C$33:$U$884,19,0)</f>
        <v>412553</v>
      </c>
      <c r="I248" s="248">
        <f t="shared" si="16"/>
        <v>472290.67440000002</v>
      </c>
      <c r="J248" s="251">
        <f>VLOOKUP(B248,[25]P5!$C$33:$U$890,19,0)</f>
        <v>414024</v>
      </c>
      <c r="K248" s="248">
        <f t="shared" si="17"/>
        <v>473974.6752</v>
      </c>
      <c r="L248" s="251">
        <f>VLOOKUP(B248,[25]P6!$C$33:$U$890,19,0)</f>
        <v>412553</v>
      </c>
      <c r="M248" s="248">
        <f t="shared" si="18"/>
        <v>472290.67440000002</v>
      </c>
      <c r="N248" s="248">
        <f t="shared" si="19"/>
        <v>472852.00800000009</v>
      </c>
      <c r="O248" s="228"/>
      <c r="P248" s="228"/>
      <c r="Q248" s="228"/>
      <c r="R248" s="228"/>
      <c r="S248" s="228"/>
      <c r="T248" s="228"/>
      <c r="U248" s="228"/>
      <c r="V248" s="228"/>
      <c r="W248" s="228"/>
      <c r="X248" s="228"/>
      <c r="Y248" s="228"/>
      <c r="Z248" s="228"/>
    </row>
    <row r="249" spans="2:26" s="215" customFormat="1" ht="18.75" customHeight="1">
      <c r="B249" s="257" t="s">
        <v>484</v>
      </c>
      <c r="C249" s="303" t="s">
        <v>485</v>
      </c>
      <c r="D249" s="304"/>
      <c r="E249" s="257" t="s">
        <v>20</v>
      </c>
      <c r="F249" s="296"/>
      <c r="G249" s="297"/>
      <c r="H249" s="251">
        <f>VLOOKUP(B249,[25]P2!$C$33:$U$884,19,0)</f>
        <v>320070.66666666669</v>
      </c>
      <c r="I249" s="248">
        <f t="shared" si="16"/>
        <v>366416.89920000004</v>
      </c>
      <c r="J249" s="251">
        <f>VLOOKUP(B249,[25]P5!$C$33:$U$890,19,0)</f>
        <v>321212</v>
      </c>
      <c r="K249" s="248">
        <f t="shared" si="17"/>
        <v>367723.4976</v>
      </c>
      <c r="L249" s="251">
        <f>VLOOKUP(B249,[25]P6!$C$33:$U$890,19,0)</f>
        <v>320070.66666666669</v>
      </c>
      <c r="M249" s="248">
        <f t="shared" si="18"/>
        <v>366416.89920000004</v>
      </c>
      <c r="N249" s="248">
        <f t="shared" si="19"/>
        <v>366852.43200000003</v>
      </c>
      <c r="O249" s="228"/>
      <c r="P249" s="228"/>
      <c r="Q249" s="228"/>
      <c r="R249" s="228"/>
      <c r="S249" s="228"/>
      <c r="T249" s="228"/>
      <c r="U249" s="228"/>
      <c r="V249" s="228"/>
      <c r="W249" s="228"/>
      <c r="X249" s="228"/>
      <c r="Y249" s="228"/>
      <c r="Z249" s="228"/>
    </row>
    <row r="250" spans="2:26" s="215" customFormat="1" ht="18.75" customHeight="1">
      <c r="B250" s="257" t="s">
        <v>486</v>
      </c>
      <c r="C250" s="303" t="s">
        <v>487</v>
      </c>
      <c r="D250" s="304"/>
      <c r="E250" s="257" t="s">
        <v>20</v>
      </c>
      <c r="F250" s="296"/>
      <c r="G250" s="297"/>
      <c r="H250" s="251">
        <f>VLOOKUP(B250,[25]P2!$C$33:$U$884,19,0)</f>
        <v>507537</v>
      </c>
      <c r="I250" s="248">
        <f t="shared" si="16"/>
        <v>581028.35759999999</v>
      </c>
      <c r="J250" s="251">
        <f>VLOOKUP(B250,[25]P5!$C$33:$U$890,19,0)</f>
        <v>509346.66666666669</v>
      </c>
      <c r="K250" s="248">
        <f t="shared" si="17"/>
        <v>583100.06400000001</v>
      </c>
      <c r="L250" s="251">
        <f>VLOOKUP(B250,[25]P6!$C$33:$U$890,19,0)</f>
        <v>507537</v>
      </c>
      <c r="M250" s="248">
        <f t="shared" si="18"/>
        <v>581028.35759999999</v>
      </c>
      <c r="N250" s="248">
        <f t="shared" si="19"/>
        <v>581718.9264</v>
      </c>
      <c r="O250" s="228"/>
      <c r="P250" s="228"/>
      <c r="Q250" s="228"/>
      <c r="R250" s="228"/>
      <c r="S250" s="228"/>
      <c r="T250" s="228"/>
      <c r="U250" s="228"/>
      <c r="V250" s="228"/>
      <c r="W250" s="228"/>
      <c r="X250" s="228"/>
      <c r="Y250" s="228"/>
      <c r="Z250" s="228"/>
    </row>
    <row r="251" spans="2:26" s="215" customFormat="1" ht="25.5" customHeight="1">
      <c r="B251" s="257" t="s">
        <v>488</v>
      </c>
      <c r="C251" s="303" t="s">
        <v>489</v>
      </c>
      <c r="D251" s="304"/>
      <c r="E251" s="257" t="s">
        <v>490</v>
      </c>
      <c r="F251" s="296"/>
      <c r="G251" s="297"/>
      <c r="H251" s="251">
        <f>VLOOKUP(B251,[25]P2!$C$33:$U$884,19,0)</f>
        <v>10464.666666666666</v>
      </c>
      <c r="I251" s="248">
        <f t="shared" si="16"/>
        <v>11979.9504</v>
      </c>
      <c r="J251" s="251">
        <f>VLOOKUP(B251,[25]P5!$C$33:$U$890,19,0)</f>
        <v>10501.666666666666</v>
      </c>
      <c r="K251" s="248">
        <f t="shared" si="17"/>
        <v>12022.307999999999</v>
      </c>
      <c r="L251" s="251">
        <f>VLOOKUP(B251,[25]P6!$C$33:$U$890,19,0)</f>
        <v>10464.666666666666</v>
      </c>
      <c r="M251" s="248">
        <f t="shared" si="18"/>
        <v>11979.9504</v>
      </c>
      <c r="N251" s="248">
        <f t="shared" si="19"/>
        <v>11994.069600000001</v>
      </c>
      <c r="O251" s="228"/>
      <c r="P251" s="228"/>
      <c r="Q251" s="228"/>
      <c r="R251" s="228"/>
      <c r="S251" s="228"/>
      <c r="T251" s="228"/>
      <c r="U251" s="228"/>
      <c r="V251" s="228"/>
      <c r="W251" s="228"/>
      <c r="X251" s="228"/>
      <c r="Y251" s="228"/>
      <c r="Z251" s="228"/>
    </row>
    <row r="252" spans="2:26" s="215" customFormat="1" ht="29.1" customHeight="1">
      <c r="B252" s="257" t="s">
        <v>491</v>
      </c>
      <c r="C252" s="303" t="s">
        <v>492</v>
      </c>
      <c r="D252" s="304"/>
      <c r="E252" s="257" t="s">
        <v>25</v>
      </c>
      <c r="F252" s="296"/>
      <c r="G252" s="297"/>
      <c r="H252" s="251">
        <f>VLOOKUP(B252,[25]P2!$C$33:$U$884,19,0)</f>
        <v>319304</v>
      </c>
      <c r="I252" s="248">
        <f t="shared" si="16"/>
        <v>365539.21919999999</v>
      </c>
      <c r="J252" s="251">
        <f>VLOOKUP(B252,[25]P5!$C$33:$U$890,19,0)</f>
        <v>320442.66666666669</v>
      </c>
      <c r="K252" s="248">
        <f t="shared" si="17"/>
        <v>366842.76480000006</v>
      </c>
      <c r="L252" s="251">
        <f>VLOOKUP(B252,[25]P6!$C$33:$U$890,19,0)</f>
        <v>319304</v>
      </c>
      <c r="M252" s="248">
        <f t="shared" si="18"/>
        <v>365539.21919999999</v>
      </c>
      <c r="N252" s="248">
        <f t="shared" si="19"/>
        <v>365973.73440000002</v>
      </c>
      <c r="O252" s="228"/>
      <c r="P252" s="228"/>
      <c r="Q252" s="228"/>
      <c r="R252" s="228"/>
      <c r="S252" s="228"/>
      <c r="T252" s="228"/>
      <c r="U252" s="228"/>
      <c r="V252" s="228"/>
      <c r="W252" s="228"/>
      <c r="X252" s="228"/>
      <c r="Y252" s="228"/>
      <c r="Z252" s="228"/>
    </row>
    <row r="253" spans="2:26" s="215" customFormat="1" ht="28.5" customHeight="1">
      <c r="B253" s="257" t="s">
        <v>493</v>
      </c>
      <c r="C253" s="303" t="s">
        <v>494</v>
      </c>
      <c r="D253" s="304"/>
      <c r="E253" s="257" t="s">
        <v>20</v>
      </c>
      <c r="F253" s="296"/>
      <c r="G253" s="297"/>
      <c r="H253" s="251">
        <f>VLOOKUP(B253,[25]P2!$C$33:$U$884,19,0)</f>
        <v>23408.333333333332</v>
      </c>
      <c r="I253" s="248">
        <f t="shared" si="16"/>
        <v>26797.86</v>
      </c>
      <c r="J253" s="251">
        <f>VLOOKUP(B253,[25]P5!$C$33:$U$890,19,0)</f>
        <v>23491.666666666668</v>
      </c>
      <c r="K253" s="248">
        <f t="shared" si="17"/>
        <v>26893.260000000002</v>
      </c>
      <c r="L253" s="251">
        <f>VLOOKUP(B253,[25]P6!$C$33:$U$890,19,0)</f>
        <v>23408.333333333332</v>
      </c>
      <c r="M253" s="248">
        <f t="shared" si="18"/>
        <v>26797.86</v>
      </c>
      <c r="N253" s="248">
        <f t="shared" si="19"/>
        <v>26829.660000000003</v>
      </c>
      <c r="O253" s="228"/>
      <c r="P253" s="228"/>
      <c r="Q253" s="228"/>
      <c r="R253" s="228"/>
      <c r="S253" s="228"/>
      <c r="T253" s="228"/>
      <c r="U253" s="228"/>
      <c r="V253" s="228"/>
      <c r="W253" s="228"/>
      <c r="X253" s="228"/>
      <c r="Y253" s="228"/>
      <c r="Z253" s="228"/>
    </row>
    <row r="254" spans="2:26" s="215" customFormat="1" ht="30.6" customHeight="1">
      <c r="B254" s="257" t="s">
        <v>495</v>
      </c>
      <c r="C254" s="303" t="s">
        <v>496</v>
      </c>
      <c r="D254" s="304"/>
      <c r="E254" s="257" t="s">
        <v>93</v>
      </c>
      <c r="F254" s="296"/>
      <c r="G254" s="297"/>
      <c r="H254" s="251">
        <f>VLOOKUP(B254,[25]P2!$C$33:$U$884,19,0)</f>
        <v>13613</v>
      </c>
      <c r="I254" s="248">
        <f t="shared" si="16"/>
        <v>15584.162400000001</v>
      </c>
      <c r="J254" s="251">
        <f>VLOOKUP(B254,[25]P5!$C$33:$U$890,19,0)</f>
        <v>13661.666666666666</v>
      </c>
      <c r="K254" s="248">
        <f t="shared" si="17"/>
        <v>15639.876</v>
      </c>
      <c r="L254" s="251">
        <f>VLOOKUP(B254,[25]P6!$C$33:$U$890,19,0)</f>
        <v>13613</v>
      </c>
      <c r="M254" s="248">
        <f t="shared" si="18"/>
        <v>15584.162400000001</v>
      </c>
      <c r="N254" s="248">
        <f t="shared" si="19"/>
        <v>15602.733600000001</v>
      </c>
      <c r="O254" s="228"/>
      <c r="P254" s="228"/>
      <c r="Q254" s="228"/>
      <c r="R254" s="228"/>
      <c r="S254" s="228"/>
      <c r="T254" s="228"/>
      <c r="U254" s="228"/>
      <c r="V254" s="228"/>
      <c r="W254" s="228"/>
      <c r="X254" s="228"/>
      <c r="Y254" s="228"/>
      <c r="Z254" s="228"/>
    </row>
    <row r="255" spans="2:26" s="215" customFormat="1" ht="27" customHeight="1">
      <c r="B255" s="257" t="s">
        <v>497</v>
      </c>
      <c r="C255" s="303" t="s">
        <v>498</v>
      </c>
      <c r="D255" s="304"/>
      <c r="E255" s="257" t="s">
        <v>20</v>
      </c>
      <c r="F255" s="296"/>
      <c r="G255" s="297"/>
      <c r="H255" s="251">
        <f>VLOOKUP(B255,[25]P2!$C$33:$U$884,19,0)</f>
        <v>37502</v>
      </c>
      <c r="I255" s="248">
        <f t="shared" si="16"/>
        <v>42932.289600000004</v>
      </c>
      <c r="J255" s="251">
        <f>VLOOKUP(B255,[25]P5!$C$33:$U$890,19,0)</f>
        <v>37635.333333333336</v>
      </c>
      <c r="K255" s="248">
        <f t="shared" si="17"/>
        <v>43084.929600000003</v>
      </c>
      <c r="L255" s="251">
        <f>VLOOKUP(B255,[25]P6!$C$33:$U$890,19,0)</f>
        <v>37502</v>
      </c>
      <c r="M255" s="248">
        <f t="shared" si="18"/>
        <v>42932.289600000004</v>
      </c>
      <c r="N255" s="248">
        <f t="shared" si="19"/>
        <v>42983.169600000001</v>
      </c>
      <c r="O255" s="228"/>
      <c r="P255" s="228"/>
      <c r="Q255" s="228"/>
      <c r="R255" s="228"/>
      <c r="S255" s="228"/>
      <c r="T255" s="228"/>
      <c r="U255" s="228"/>
      <c r="V255" s="228"/>
      <c r="W255" s="228"/>
      <c r="X255" s="228"/>
      <c r="Y255" s="228"/>
      <c r="Z255" s="228"/>
    </row>
    <row r="256" spans="2:26" s="215" customFormat="1" ht="36.6" customHeight="1">
      <c r="B256" s="257" t="s">
        <v>499</v>
      </c>
      <c r="C256" s="303" t="s">
        <v>500</v>
      </c>
      <c r="D256" s="304"/>
      <c r="E256" s="257" t="s">
        <v>25</v>
      </c>
      <c r="F256" s="296"/>
      <c r="G256" s="297"/>
      <c r="H256" s="251">
        <f>VLOOKUP(B256,[25]P2!$C$33:$U$884,19,0)</f>
        <v>428444.66666666669</v>
      </c>
      <c r="I256" s="248">
        <f t="shared" si="16"/>
        <v>490483.45440000005</v>
      </c>
      <c r="J256" s="251">
        <f>VLOOKUP(B256,[25]P5!$C$33:$U$890,19,0)</f>
        <v>429972</v>
      </c>
      <c r="K256" s="248">
        <f t="shared" si="17"/>
        <v>492231.94560000004</v>
      </c>
      <c r="L256" s="251">
        <f>VLOOKUP(B256,[25]P6!$C$33:$U$890,19,0)</f>
        <v>428444.66666666669</v>
      </c>
      <c r="M256" s="248">
        <f t="shared" si="18"/>
        <v>490483.45440000005</v>
      </c>
      <c r="N256" s="248">
        <f t="shared" si="19"/>
        <v>491066.28480000002</v>
      </c>
      <c r="O256" s="228"/>
      <c r="P256" s="228"/>
      <c r="Q256" s="228"/>
      <c r="R256" s="228"/>
      <c r="S256" s="228"/>
      <c r="T256" s="228"/>
      <c r="U256" s="228"/>
      <c r="V256" s="228"/>
      <c r="W256" s="228"/>
      <c r="X256" s="228"/>
      <c r="Y256" s="228"/>
      <c r="Z256" s="228"/>
    </row>
    <row r="257" spans="2:26" s="215" customFormat="1" ht="36.950000000000003" customHeight="1">
      <c r="B257" s="257" t="s">
        <v>501</v>
      </c>
      <c r="C257" s="303" t="s">
        <v>502</v>
      </c>
      <c r="D257" s="304"/>
      <c r="E257" s="257" t="s">
        <v>25</v>
      </c>
      <c r="F257" s="296"/>
      <c r="G257" s="297"/>
      <c r="H257" s="251">
        <f>VLOOKUP(B257,[25]P2!$C$33:$U$884,19,0)</f>
        <v>207491.66666666666</v>
      </c>
      <c r="I257" s="248">
        <f t="shared" si="16"/>
        <v>237536.46</v>
      </c>
      <c r="J257" s="251">
        <f>VLOOKUP(B257,[25]P5!$C$33:$U$890,19,0)</f>
        <v>208231.33333333334</v>
      </c>
      <c r="K257" s="248">
        <f t="shared" si="17"/>
        <v>238383.23040000003</v>
      </c>
      <c r="L257" s="251">
        <f>VLOOKUP(B257,[25]P6!$C$33:$U$890,19,0)</f>
        <v>207491.66666666666</v>
      </c>
      <c r="M257" s="248">
        <f t="shared" si="18"/>
        <v>237536.46</v>
      </c>
      <c r="N257" s="248">
        <f t="shared" si="19"/>
        <v>237818.71680000002</v>
      </c>
      <c r="O257" s="228"/>
      <c r="P257" s="228"/>
      <c r="Q257" s="228"/>
      <c r="R257" s="228"/>
      <c r="S257" s="228"/>
      <c r="T257" s="228"/>
      <c r="U257" s="228"/>
      <c r="V257" s="228"/>
      <c r="W257" s="228"/>
      <c r="X257" s="228"/>
      <c r="Y257" s="228"/>
      <c r="Z257" s="228"/>
    </row>
    <row r="258" spans="2:26" s="215" customFormat="1" ht="50.45" customHeight="1">
      <c r="B258" s="257" t="s">
        <v>503</v>
      </c>
      <c r="C258" s="303" t="s">
        <v>504</v>
      </c>
      <c r="D258" s="304"/>
      <c r="E258" s="257" t="s">
        <v>25</v>
      </c>
      <c r="F258" s="296"/>
      <c r="G258" s="297"/>
      <c r="H258" s="251">
        <f>VLOOKUP(B258,[25]P2!$C$33:$U$884,19,0)</f>
        <v>28255.666666666668</v>
      </c>
      <c r="I258" s="248">
        <f t="shared" si="16"/>
        <v>32347.087200000002</v>
      </c>
      <c r="J258" s="251">
        <f>VLOOKUP(B258,[25]P5!$C$33:$U$890,19,0)</f>
        <v>28356.666666666668</v>
      </c>
      <c r="K258" s="248">
        <f t="shared" si="17"/>
        <v>32462.712000000003</v>
      </c>
      <c r="L258" s="251">
        <f>VLOOKUP(B258,[25]P6!$C$33:$U$890,19,0)</f>
        <v>28255.666666666668</v>
      </c>
      <c r="M258" s="248">
        <f t="shared" si="18"/>
        <v>32347.087200000002</v>
      </c>
      <c r="N258" s="248">
        <f t="shared" si="19"/>
        <v>32385.628800000006</v>
      </c>
      <c r="O258" s="228"/>
      <c r="P258" s="228"/>
      <c r="Q258" s="228"/>
      <c r="R258" s="228"/>
      <c r="S258" s="228"/>
      <c r="T258" s="228"/>
      <c r="U258" s="228"/>
      <c r="V258" s="228"/>
      <c r="W258" s="228"/>
      <c r="X258" s="228"/>
      <c r="Y258" s="228"/>
      <c r="Z258" s="228"/>
    </row>
    <row r="259" spans="2:26" s="215" customFormat="1" ht="49.5" customHeight="1">
      <c r="B259" s="257" t="s">
        <v>505</v>
      </c>
      <c r="C259" s="303" t="s">
        <v>506</v>
      </c>
      <c r="D259" s="304"/>
      <c r="E259" s="257" t="s">
        <v>25</v>
      </c>
      <c r="F259" s="296"/>
      <c r="G259" s="297"/>
      <c r="H259" s="251">
        <f>VLOOKUP(B259,[25]P2!$C$33:$U$884,19,0)</f>
        <v>1213307.6666666667</v>
      </c>
      <c r="I259" s="248">
        <f t="shared" si="16"/>
        <v>1388994.6168000002</v>
      </c>
      <c r="J259" s="251">
        <f>VLOOKUP(B259,[25]P5!$C$33:$U$890,19,0)</f>
        <v>1217633.6666666667</v>
      </c>
      <c r="K259" s="248">
        <f t="shared" si="17"/>
        <v>1393947.0216000001</v>
      </c>
      <c r="L259" s="251">
        <f>VLOOKUP(B259,[25]P6!$C$33:$U$890,19,0)</f>
        <v>1213307.6666666667</v>
      </c>
      <c r="M259" s="248">
        <f t="shared" si="18"/>
        <v>1388994.6168000002</v>
      </c>
      <c r="N259" s="248">
        <f t="shared" si="19"/>
        <v>1390645.4184000001</v>
      </c>
      <c r="O259" s="228"/>
      <c r="P259" s="228"/>
      <c r="Q259" s="228"/>
      <c r="R259" s="228"/>
      <c r="S259" s="228"/>
      <c r="T259" s="228"/>
      <c r="U259" s="228"/>
      <c r="V259" s="228"/>
      <c r="W259" s="228"/>
      <c r="X259" s="228"/>
      <c r="Y259" s="228"/>
      <c r="Z259" s="228"/>
    </row>
    <row r="260" spans="2:26" s="215" customFormat="1" ht="27" customHeight="1">
      <c r="B260" s="257" t="s">
        <v>507</v>
      </c>
      <c r="C260" s="303" t="s">
        <v>508</v>
      </c>
      <c r="D260" s="304"/>
      <c r="E260" s="257" t="s">
        <v>25</v>
      </c>
      <c r="F260" s="296"/>
      <c r="G260" s="297"/>
      <c r="H260" s="251">
        <f>VLOOKUP(B260,[25]P2!$C$33:$U$884,19,0)</f>
        <v>299639.66666666669</v>
      </c>
      <c r="I260" s="248">
        <f t="shared" si="16"/>
        <v>343027.49040000001</v>
      </c>
      <c r="J260" s="251">
        <f>VLOOKUP(B260,[25]P5!$C$33:$U$890,19,0)</f>
        <v>300708.33333333331</v>
      </c>
      <c r="K260" s="248">
        <f t="shared" si="17"/>
        <v>344250.89999999997</v>
      </c>
      <c r="L260" s="251">
        <f>VLOOKUP(B260,[25]P6!$C$33:$U$890,19,0)</f>
        <v>299639.66666666669</v>
      </c>
      <c r="M260" s="248">
        <f t="shared" si="18"/>
        <v>343027.49040000001</v>
      </c>
      <c r="N260" s="248">
        <f t="shared" si="19"/>
        <v>343435.29359999998</v>
      </c>
      <c r="O260" s="228"/>
      <c r="P260" s="228"/>
      <c r="Q260" s="228"/>
      <c r="R260" s="228"/>
      <c r="S260" s="228"/>
      <c r="T260" s="228"/>
      <c r="U260" s="228"/>
      <c r="V260" s="228"/>
      <c r="W260" s="228"/>
      <c r="X260" s="228"/>
      <c r="Y260" s="228"/>
      <c r="Z260" s="228"/>
    </row>
    <row r="261" spans="2:26" s="215" customFormat="1" ht="31.5" customHeight="1">
      <c r="B261" s="257" t="s">
        <v>509</v>
      </c>
      <c r="C261" s="303" t="s">
        <v>510</v>
      </c>
      <c r="D261" s="304"/>
      <c r="E261" s="257" t="s">
        <v>20</v>
      </c>
      <c r="F261" s="296"/>
      <c r="G261" s="297"/>
      <c r="H261" s="251">
        <f>VLOOKUP(B261,[25]P2!$C$33:$U$884,19,0)</f>
        <v>214344</v>
      </c>
      <c r="I261" s="248">
        <f t="shared" si="16"/>
        <v>245381.01120000001</v>
      </c>
      <c r="J261" s="251">
        <f>VLOOKUP(B261,[25]P5!$C$33:$U$890,19,0)</f>
        <v>215108</v>
      </c>
      <c r="K261" s="248">
        <f t="shared" si="17"/>
        <v>246255.6384</v>
      </c>
      <c r="L261" s="251">
        <f>VLOOKUP(B261,[25]P6!$C$33:$U$890,19,0)</f>
        <v>214344</v>
      </c>
      <c r="M261" s="248">
        <f t="shared" si="18"/>
        <v>245381.01120000001</v>
      </c>
      <c r="N261" s="248">
        <f t="shared" si="19"/>
        <v>245672.55359999998</v>
      </c>
      <c r="O261" s="228"/>
      <c r="P261" s="228"/>
      <c r="Q261" s="228"/>
      <c r="R261" s="228"/>
      <c r="S261" s="228"/>
      <c r="T261" s="228"/>
      <c r="U261" s="228"/>
      <c r="V261" s="228"/>
      <c r="W261" s="228"/>
      <c r="X261" s="228"/>
      <c r="Y261" s="228"/>
      <c r="Z261" s="228"/>
    </row>
    <row r="262" spans="2:26" s="215" customFormat="1" ht="42" customHeight="1">
      <c r="B262" s="259" t="s">
        <v>511</v>
      </c>
      <c r="C262" s="322" t="s">
        <v>512</v>
      </c>
      <c r="D262" s="323"/>
      <c r="E262" s="323"/>
      <c r="F262" s="323"/>
      <c r="G262" s="324"/>
      <c r="H262" s="251"/>
      <c r="I262" s="248"/>
      <c r="J262" s="251"/>
      <c r="K262" s="248"/>
      <c r="L262" s="251"/>
      <c r="M262" s="248"/>
      <c r="N262" s="248"/>
      <c r="O262" s="228"/>
      <c r="P262" s="228"/>
      <c r="Q262" s="228"/>
      <c r="R262" s="228"/>
      <c r="S262" s="228"/>
      <c r="T262" s="228"/>
      <c r="U262" s="228"/>
      <c r="V262" s="228"/>
      <c r="W262" s="228"/>
      <c r="X262" s="228"/>
      <c r="Y262" s="228"/>
      <c r="Z262" s="228"/>
    </row>
    <row r="263" spans="2:26" s="215" customFormat="1" ht="41.1" customHeight="1">
      <c r="B263" s="257" t="s">
        <v>513</v>
      </c>
      <c r="C263" s="303" t="s">
        <v>514</v>
      </c>
      <c r="D263" s="304"/>
      <c r="E263" s="257" t="s">
        <v>20</v>
      </c>
      <c r="F263" s="296"/>
      <c r="G263" s="297"/>
      <c r="H263" s="251">
        <f>VLOOKUP(B263,[25]P2!$C$33:$U$884,19,0)</f>
        <v>468576.33333333331</v>
      </c>
      <c r="I263" s="248">
        <f t="shared" si="16"/>
        <v>536426.18640000001</v>
      </c>
      <c r="J263" s="251">
        <f>VLOOKUP(B263,[25]P5!$C$33:$U$890,19,0)</f>
        <v>470247.33333333331</v>
      </c>
      <c r="K263" s="248">
        <f t="shared" si="17"/>
        <v>538339.14720000001</v>
      </c>
      <c r="L263" s="251">
        <f>VLOOKUP(B263,[25]P6!$C$33:$U$890,19,0)</f>
        <v>468576.33333333331</v>
      </c>
      <c r="M263" s="248">
        <f t="shared" si="18"/>
        <v>536426.18640000001</v>
      </c>
      <c r="N263" s="248">
        <f t="shared" si="19"/>
        <v>537063.84</v>
      </c>
      <c r="O263" s="228"/>
      <c r="P263" s="228"/>
      <c r="Q263" s="228"/>
      <c r="R263" s="228"/>
      <c r="S263" s="228"/>
      <c r="T263" s="228"/>
      <c r="U263" s="228"/>
      <c r="V263" s="228"/>
      <c r="W263" s="228"/>
      <c r="X263" s="228"/>
      <c r="Y263" s="228"/>
      <c r="Z263" s="228"/>
    </row>
    <row r="264" spans="2:26" s="215" customFormat="1" ht="18.75" customHeight="1">
      <c r="B264" s="257" t="s">
        <v>515</v>
      </c>
      <c r="C264" s="303" t="s">
        <v>516</v>
      </c>
      <c r="D264" s="304"/>
      <c r="E264" s="257" t="s">
        <v>20</v>
      </c>
      <c r="F264" s="296"/>
      <c r="G264" s="297"/>
      <c r="H264" s="251">
        <f>VLOOKUP(B264,[25]P2!$C$33:$U$884,19,0)</f>
        <v>208107.33333333334</v>
      </c>
      <c r="I264" s="248">
        <f t="shared" ref="I264:I327" si="20">H264*(1+14.48%)</f>
        <v>238241.27520000003</v>
      </c>
      <c r="J264" s="251">
        <f>VLOOKUP(B264,[25]P5!$C$33:$U$890,19,0)</f>
        <v>208849.33333333334</v>
      </c>
      <c r="K264" s="248">
        <f t="shared" ref="K264:K327" si="21">J264*(1+14.48%)</f>
        <v>239090.71680000002</v>
      </c>
      <c r="L264" s="251">
        <f>VLOOKUP(B264,[25]P6!$C$33:$U$890,19,0)</f>
        <v>208107.33333333334</v>
      </c>
      <c r="M264" s="248">
        <f t="shared" ref="M264:M327" si="22">L264*(1+14.48%)</f>
        <v>238241.27520000003</v>
      </c>
      <c r="N264" s="248">
        <f t="shared" ref="N264:N327" si="23">AVERAGE(F264,I264,K264,M264)</f>
        <v>238524.42240000004</v>
      </c>
      <c r="O264" s="228"/>
      <c r="P264" s="228"/>
      <c r="Q264" s="228"/>
      <c r="R264" s="228"/>
      <c r="S264" s="228"/>
      <c r="T264" s="228"/>
      <c r="U264" s="228"/>
      <c r="V264" s="228"/>
      <c r="W264" s="228"/>
      <c r="X264" s="228"/>
      <c r="Y264" s="228"/>
      <c r="Z264" s="228"/>
    </row>
    <row r="265" spans="2:26" s="215" customFormat="1" ht="31.5" customHeight="1">
      <c r="B265" s="257" t="s">
        <v>517</v>
      </c>
      <c r="C265" s="303" t="s">
        <v>518</v>
      </c>
      <c r="D265" s="304"/>
      <c r="E265" s="257" t="s">
        <v>25</v>
      </c>
      <c r="F265" s="296"/>
      <c r="G265" s="297"/>
      <c r="H265" s="251">
        <f>VLOOKUP(B265,[25]P2!$C$33:$U$884,19,0)</f>
        <v>60594.333333333336</v>
      </c>
      <c r="I265" s="248">
        <f t="shared" si="20"/>
        <v>69368.392800000001</v>
      </c>
      <c r="J265" s="251">
        <f>VLOOKUP(B265,[25]P5!$C$33:$U$890,19,0)</f>
        <v>60810.666666666664</v>
      </c>
      <c r="K265" s="248">
        <f t="shared" si="21"/>
        <v>69616.051200000002</v>
      </c>
      <c r="L265" s="251">
        <f>VLOOKUP(B265,[25]P6!$C$33:$U$890,19,0)</f>
        <v>60594.333333333336</v>
      </c>
      <c r="M265" s="248">
        <f t="shared" si="22"/>
        <v>69368.392800000001</v>
      </c>
      <c r="N265" s="248">
        <f t="shared" si="23"/>
        <v>69450.945600000006</v>
      </c>
      <c r="O265" s="228"/>
      <c r="P265" s="228"/>
      <c r="Q265" s="228"/>
      <c r="R265" s="228"/>
      <c r="S265" s="228"/>
      <c r="T265" s="228"/>
      <c r="U265" s="228"/>
      <c r="V265" s="228"/>
      <c r="W265" s="228"/>
      <c r="X265" s="228"/>
      <c r="Y265" s="228"/>
      <c r="Z265" s="228"/>
    </row>
    <row r="266" spans="2:26" s="212" customFormat="1" ht="31.5" customHeight="1">
      <c r="B266" s="257" t="s">
        <v>519</v>
      </c>
      <c r="C266" s="303" t="s">
        <v>520</v>
      </c>
      <c r="D266" s="304"/>
      <c r="E266" s="257" t="s">
        <v>20</v>
      </c>
      <c r="F266" s="296"/>
      <c r="G266" s="297"/>
      <c r="H266" s="251">
        <f>VLOOKUP(B266,[25]P2!$C$33:$U$884,19,0)</f>
        <v>203790.33333333334</v>
      </c>
      <c r="I266" s="248">
        <f t="shared" si="20"/>
        <v>233299.17360000001</v>
      </c>
      <c r="J266" s="251">
        <f>VLOOKUP(B266,[25]P5!$C$33:$U$890,19,0)</f>
        <v>204517</v>
      </c>
      <c r="K266" s="248">
        <f t="shared" si="21"/>
        <v>234131.06160000002</v>
      </c>
      <c r="L266" s="251">
        <f>VLOOKUP(B266,[25]P6!$C$33:$U$890,19,0)</f>
        <v>203790.33333333334</v>
      </c>
      <c r="M266" s="248">
        <f t="shared" si="22"/>
        <v>233299.17360000001</v>
      </c>
      <c r="N266" s="248">
        <f t="shared" si="23"/>
        <v>233576.46959999998</v>
      </c>
      <c r="O266" s="225"/>
      <c r="P266" s="225"/>
      <c r="Q266" s="225"/>
      <c r="R266" s="225"/>
      <c r="S266" s="225"/>
      <c r="T266" s="225"/>
      <c r="U266" s="225"/>
      <c r="V266" s="225"/>
      <c r="W266" s="225"/>
      <c r="X266" s="225"/>
      <c r="Y266" s="225"/>
      <c r="Z266" s="225"/>
    </row>
    <row r="267" spans="2:26" s="212" customFormat="1" ht="18.75" customHeight="1">
      <c r="B267" s="250">
        <v>10</v>
      </c>
      <c r="C267" s="314" t="s">
        <v>521</v>
      </c>
      <c r="D267" s="315"/>
      <c r="E267" s="315"/>
      <c r="F267" s="315"/>
      <c r="G267" s="316"/>
      <c r="H267" s="251"/>
      <c r="I267" s="248"/>
      <c r="J267" s="251"/>
      <c r="K267" s="248"/>
      <c r="L267" s="251"/>
      <c r="M267" s="248"/>
      <c r="N267" s="248"/>
      <c r="O267" s="225"/>
      <c r="P267" s="225"/>
      <c r="Q267" s="225"/>
      <c r="R267" s="225"/>
      <c r="S267" s="225"/>
      <c r="T267" s="225"/>
      <c r="U267" s="225"/>
      <c r="V267" s="225"/>
      <c r="W267" s="225"/>
      <c r="X267" s="225"/>
      <c r="Y267" s="225"/>
      <c r="Z267" s="225"/>
    </row>
    <row r="268" spans="2:26" s="212" customFormat="1" ht="18.75" customHeight="1">
      <c r="B268" s="260" t="s">
        <v>522</v>
      </c>
      <c r="C268" s="303" t="s">
        <v>523</v>
      </c>
      <c r="D268" s="304"/>
      <c r="E268" s="257" t="s">
        <v>20</v>
      </c>
      <c r="F268" s="296"/>
      <c r="G268" s="297"/>
      <c r="H268" s="251">
        <f>VLOOKUP(B268,[25]P2!$C$33:$U$884,19,0)</f>
        <v>51097.666666666664</v>
      </c>
      <c r="I268" s="248">
        <f t="shared" si="20"/>
        <v>58496.608800000002</v>
      </c>
      <c r="J268" s="251">
        <f>VLOOKUP(B268,[25]P5!$C$33:$U$890,19,0)</f>
        <v>51280</v>
      </c>
      <c r="K268" s="248">
        <f t="shared" si="21"/>
        <v>58705.344000000005</v>
      </c>
      <c r="L268" s="251">
        <f>VLOOKUP(B268,[25]P6!$C$33:$U$890,19,0)</f>
        <v>51097.666666666664</v>
      </c>
      <c r="M268" s="248">
        <f t="shared" si="22"/>
        <v>58496.608800000002</v>
      </c>
      <c r="N268" s="248">
        <f t="shared" si="23"/>
        <v>58566.187200000008</v>
      </c>
      <c r="O268" s="225"/>
      <c r="P268" s="225"/>
      <c r="Q268" s="225"/>
      <c r="R268" s="225"/>
      <c r="S268" s="225"/>
      <c r="T268" s="225"/>
      <c r="U268" s="225"/>
      <c r="V268" s="225"/>
      <c r="W268" s="225"/>
      <c r="X268" s="225"/>
      <c r="Y268" s="225"/>
      <c r="Z268" s="225"/>
    </row>
    <row r="269" spans="2:26" s="212" customFormat="1" ht="18.75" customHeight="1">
      <c r="B269" s="260" t="s">
        <v>524</v>
      </c>
      <c r="C269" s="303" t="s">
        <v>525</v>
      </c>
      <c r="D269" s="304"/>
      <c r="E269" s="257" t="s">
        <v>20</v>
      </c>
      <c r="F269" s="296"/>
      <c r="G269" s="297"/>
      <c r="H269" s="251">
        <f>VLOOKUP(B269,[25]P2!$C$33:$U$884,19,0)</f>
        <v>42013.666666666664</v>
      </c>
      <c r="I269" s="248">
        <f t="shared" si="20"/>
        <v>48097.245600000002</v>
      </c>
      <c r="J269" s="251">
        <f>VLOOKUP(B269,[25]P5!$C$33:$U$890,19,0)</f>
        <v>42163.333333333336</v>
      </c>
      <c r="K269" s="248">
        <f t="shared" si="21"/>
        <v>48268.584000000003</v>
      </c>
      <c r="L269" s="251">
        <f>VLOOKUP(B269,[25]P6!$C$33:$U$890,19,0)</f>
        <v>42013.666666666664</v>
      </c>
      <c r="M269" s="248">
        <f t="shared" si="22"/>
        <v>48097.245600000002</v>
      </c>
      <c r="N269" s="248">
        <f t="shared" si="23"/>
        <v>48154.358399999997</v>
      </c>
      <c r="O269" s="225"/>
      <c r="P269" s="225"/>
      <c r="Q269" s="225"/>
      <c r="R269" s="225"/>
      <c r="S269" s="225"/>
      <c r="T269" s="225"/>
      <c r="U269" s="225"/>
      <c r="V269" s="225"/>
      <c r="W269" s="225"/>
      <c r="X269" s="225"/>
      <c r="Y269" s="225"/>
      <c r="Z269" s="225"/>
    </row>
    <row r="270" spans="2:26" s="212" customFormat="1" ht="18.75" customHeight="1">
      <c r="B270" s="260" t="s">
        <v>526</v>
      </c>
      <c r="C270" s="303" t="s">
        <v>527</v>
      </c>
      <c r="D270" s="304"/>
      <c r="E270" s="257" t="s">
        <v>20</v>
      </c>
      <c r="F270" s="296"/>
      <c r="G270" s="297"/>
      <c r="H270" s="251">
        <f>VLOOKUP(B270,[25]P2!$C$33:$U$884,19,0)</f>
        <v>34657</v>
      </c>
      <c r="I270" s="248">
        <f t="shared" si="20"/>
        <v>39675.333599999998</v>
      </c>
      <c r="J270" s="251">
        <f>VLOOKUP(B270,[25]P5!$C$33:$U$890,19,0)</f>
        <v>34781</v>
      </c>
      <c r="K270" s="248">
        <f t="shared" si="21"/>
        <v>39817.288800000002</v>
      </c>
      <c r="L270" s="251">
        <f>VLOOKUP(B270,[25]P6!$C$33:$U$890,19,0)</f>
        <v>34657</v>
      </c>
      <c r="M270" s="248">
        <f t="shared" si="22"/>
        <v>39675.333599999998</v>
      </c>
      <c r="N270" s="248">
        <f t="shared" si="23"/>
        <v>39722.651999999995</v>
      </c>
      <c r="O270" s="225"/>
      <c r="P270" s="225"/>
      <c r="Q270" s="225"/>
      <c r="R270" s="225"/>
      <c r="S270" s="225"/>
      <c r="T270" s="225"/>
      <c r="U270" s="225"/>
      <c r="V270" s="225"/>
      <c r="W270" s="225"/>
      <c r="X270" s="225"/>
      <c r="Y270" s="225"/>
      <c r="Z270" s="225"/>
    </row>
    <row r="271" spans="2:26" s="212" customFormat="1" ht="18.75" customHeight="1">
      <c r="B271" s="260" t="s">
        <v>528</v>
      </c>
      <c r="C271" s="303" t="s">
        <v>529</v>
      </c>
      <c r="D271" s="304"/>
      <c r="E271" s="257" t="s">
        <v>80</v>
      </c>
      <c r="F271" s="296"/>
      <c r="G271" s="297"/>
      <c r="H271" s="251">
        <f>VLOOKUP(B271,[25]P2!$C$33:$U$884,19,0)</f>
        <v>142957.66666666666</v>
      </c>
      <c r="I271" s="248">
        <f t="shared" si="20"/>
        <v>163657.9368</v>
      </c>
      <c r="J271" s="251">
        <f>VLOOKUP(B271,[25]P5!$C$33:$U$890,19,0)</f>
        <v>143467.33333333334</v>
      </c>
      <c r="K271" s="248">
        <f t="shared" si="21"/>
        <v>164241.40320000003</v>
      </c>
      <c r="L271" s="251">
        <f>VLOOKUP(B271,[25]P6!$C$33:$U$890,19,0)</f>
        <v>142957.66666666666</v>
      </c>
      <c r="M271" s="248">
        <f t="shared" si="22"/>
        <v>163657.9368</v>
      </c>
      <c r="N271" s="248">
        <f t="shared" si="23"/>
        <v>163852.42559999999</v>
      </c>
      <c r="O271" s="225"/>
      <c r="P271" s="225"/>
      <c r="Q271" s="225"/>
      <c r="R271" s="225"/>
      <c r="S271" s="225"/>
      <c r="T271" s="225"/>
      <c r="U271" s="225"/>
      <c r="V271" s="225"/>
      <c r="W271" s="225"/>
      <c r="X271" s="225"/>
      <c r="Y271" s="225"/>
      <c r="Z271" s="225"/>
    </row>
    <row r="272" spans="2:26" s="212" customFormat="1" ht="18.75" customHeight="1">
      <c r="B272" s="260" t="s">
        <v>530</v>
      </c>
      <c r="C272" s="303" t="s">
        <v>531</v>
      </c>
      <c r="D272" s="304"/>
      <c r="E272" s="257" t="s">
        <v>20</v>
      </c>
      <c r="F272" s="296"/>
      <c r="G272" s="297"/>
      <c r="H272" s="251">
        <f>VLOOKUP(B272,[25]P2!$C$33:$U$884,19,0)</f>
        <v>99178</v>
      </c>
      <c r="I272" s="248">
        <f t="shared" si="20"/>
        <v>113538.97440000001</v>
      </c>
      <c r="J272" s="251">
        <f>VLOOKUP(B272,[25]P5!$C$33:$U$890,19,0)</f>
        <v>99531.666666666672</v>
      </c>
      <c r="K272" s="248">
        <f t="shared" si="21"/>
        <v>113943.85200000001</v>
      </c>
      <c r="L272" s="251">
        <f>VLOOKUP(B272,[25]P6!$C$33:$U$890,19,0)</f>
        <v>99178</v>
      </c>
      <c r="M272" s="248">
        <f t="shared" si="22"/>
        <v>113538.97440000001</v>
      </c>
      <c r="N272" s="248">
        <f t="shared" si="23"/>
        <v>113673.9336</v>
      </c>
      <c r="O272" s="225"/>
      <c r="P272" s="225"/>
      <c r="Q272" s="225"/>
      <c r="R272" s="225"/>
      <c r="S272" s="225"/>
      <c r="T272" s="225"/>
      <c r="U272" s="225"/>
      <c r="V272" s="225"/>
      <c r="W272" s="225"/>
      <c r="X272" s="225"/>
      <c r="Y272" s="225"/>
      <c r="Z272" s="225"/>
    </row>
    <row r="273" spans="2:26" s="212" customFormat="1" ht="18.75" customHeight="1">
      <c r="B273" s="260" t="s">
        <v>532</v>
      </c>
      <c r="C273" s="303" t="s">
        <v>533</v>
      </c>
      <c r="D273" s="304"/>
      <c r="E273" s="257" t="s">
        <v>20</v>
      </c>
      <c r="F273" s="296"/>
      <c r="G273" s="297"/>
      <c r="H273" s="251">
        <f>VLOOKUP(B273,[25]P2!$C$33:$U$884,19,0)</f>
        <v>42407.333333333336</v>
      </c>
      <c r="I273" s="248">
        <f t="shared" si="20"/>
        <v>48547.915200000003</v>
      </c>
      <c r="J273" s="251">
        <f>VLOOKUP(B273,[25]P5!$C$33:$U$890,19,0)</f>
        <v>42558.666666666664</v>
      </c>
      <c r="K273" s="248">
        <f t="shared" si="21"/>
        <v>48721.161599999999</v>
      </c>
      <c r="L273" s="251">
        <f>VLOOKUP(B273,[25]P6!$C$33:$U$890,19,0)</f>
        <v>42407.333333333336</v>
      </c>
      <c r="M273" s="248">
        <f t="shared" si="22"/>
        <v>48547.915200000003</v>
      </c>
      <c r="N273" s="248">
        <f t="shared" si="23"/>
        <v>48605.664000000012</v>
      </c>
      <c r="O273" s="225"/>
      <c r="P273" s="225"/>
      <c r="Q273" s="225"/>
      <c r="R273" s="225"/>
      <c r="S273" s="225"/>
      <c r="T273" s="225"/>
      <c r="U273" s="225"/>
      <c r="V273" s="225"/>
      <c r="W273" s="225"/>
      <c r="X273" s="225"/>
      <c r="Y273" s="225"/>
      <c r="Z273" s="225"/>
    </row>
    <row r="274" spans="2:26" s="212" customFormat="1" ht="18.75" customHeight="1">
      <c r="B274" s="260" t="s">
        <v>534</v>
      </c>
      <c r="C274" s="303" t="s">
        <v>535</v>
      </c>
      <c r="D274" s="304"/>
      <c r="E274" s="257" t="s">
        <v>20</v>
      </c>
      <c r="F274" s="296"/>
      <c r="G274" s="297"/>
      <c r="H274" s="251">
        <f>VLOOKUP(B274,[25]P2!$C$33:$U$884,19,0)</f>
        <v>30831</v>
      </c>
      <c r="I274" s="248">
        <f t="shared" si="20"/>
        <v>35295.328800000003</v>
      </c>
      <c r="J274" s="251">
        <f>VLOOKUP(B274,[25]P5!$C$33:$U$890,19,0)</f>
        <v>30940.666666666668</v>
      </c>
      <c r="K274" s="248">
        <f t="shared" si="21"/>
        <v>35420.875200000002</v>
      </c>
      <c r="L274" s="251">
        <f>VLOOKUP(B274,[25]P6!$C$33:$U$890,19,0)</f>
        <v>30831</v>
      </c>
      <c r="M274" s="248">
        <f t="shared" si="22"/>
        <v>35295.328800000003</v>
      </c>
      <c r="N274" s="248">
        <f t="shared" si="23"/>
        <v>35337.177600000003</v>
      </c>
      <c r="O274" s="225"/>
      <c r="P274" s="225"/>
      <c r="Q274" s="225"/>
      <c r="R274" s="225"/>
      <c r="S274" s="225"/>
      <c r="T274" s="225"/>
      <c r="U274" s="225"/>
      <c r="V274" s="225"/>
      <c r="W274" s="225"/>
      <c r="X274" s="225"/>
      <c r="Y274" s="225"/>
      <c r="Z274" s="225"/>
    </row>
    <row r="275" spans="2:26" s="212" customFormat="1" ht="18.75" customHeight="1">
      <c r="B275" s="260" t="s">
        <v>536</v>
      </c>
      <c r="C275" s="303" t="s">
        <v>537</v>
      </c>
      <c r="D275" s="304"/>
      <c r="E275" s="257" t="s">
        <v>20</v>
      </c>
      <c r="F275" s="296"/>
      <c r="G275" s="297"/>
      <c r="H275" s="251">
        <f>VLOOKUP(B275,[25]P2!$C$33:$U$884,19,0)</f>
        <v>60936.666666666664</v>
      </c>
      <c r="I275" s="248">
        <f t="shared" si="20"/>
        <v>69760.296000000002</v>
      </c>
      <c r="J275" s="251">
        <f>VLOOKUP(B275,[25]P5!$C$33:$U$890,19,0)</f>
        <v>61154</v>
      </c>
      <c r="K275" s="248">
        <f t="shared" si="21"/>
        <v>70009.099199999997</v>
      </c>
      <c r="L275" s="251">
        <f>VLOOKUP(B275,[25]P6!$C$33:$U$890,19,0)</f>
        <v>60936.666666666664</v>
      </c>
      <c r="M275" s="248">
        <f t="shared" si="22"/>
        <v>69760.296000000002</v>
      </c>
      <c r="N275" s="248">
        <f t="shared" si="23"/>
        <v>69843.2304</v>
      </c>
      <c r="O275" s="225"/>
      <c r="P275" s="225"/>
      <c r="Q275" s="225"/>
      <c r="R275" s="225"/>
      <c r="S275" s="225"/>
      <c r="T275" s="225"/>
      <c r="U275" s="225"/>
      <c r="V275" s="225"/>
      <c r="W275" s="225"/>
      <c r="X275" s="225"/>
      <c r="Y275" s="225"/>
      <c r="Z275" s="225"/>
    </row>
    <row r="276" spans="2:26" s="212" customFormat="1" ht="18.75" customHeight="1">
      <c r="B276" s="260" t="s">
        <v>538</v>
      </c>
      <c r="C276" s="303" t="s">
        <v>539</v>
      </c>
      <c r="D276" s="304"/>
      <c r="E276" s="257" t="s">
        <v>20</v>
      </c>
      <c r="F276" s="296"/>
      <c r="G276" s="297"/>
      <c r="H276" s="251">
        <f>VLOOKUP(B276,[25]P2!$C$33:$U$884,19,0)</f>
        <v>69965</v>
      </c>
      <c r="I276" s="248">
        <f t="shared" si="20"/>
        <v>80095.932000000001</v>
      </c>
      <c r="J276" s="251">
        <f>VLOOKUP(B276,[25]P5!$C$33:$U$890,19,0)</f>
        <v>70214.666666666672</v>
      </c>
      <c r="K276" s="248">
        <f t="shared" si="21"/>
        <v>80381.750400000004</v>
      </c>
      <c r="L276" s="251">
        <f>VLOOKUP(B276,[25]P6!$C$33:$U$890,19,0)</f>
        <v>69965</v>
      </c>
      <c r="M276" s="248">
        <f t="shared" si="22"/>
        <v>80095.932000000001</v>
      </c>
      <c r="N276" s="248">
        <f t="shared" si="23"/>
        <v>80191.204799999992</v>
      </c>
      <c r="O276" s="225"/>
      <c r="P276" s="225"/>
      <c r="Q276" s="225"/>
      <c r="R276" s="225"/>
      <c r="S276" s="225"/>
      <c r="T276" s="225"/>
      <c r="U276" s="225"/>
      <c r="V276" s="225"/>
      <c r="W276" s="225"/>
      <c r="X276" s="225"/>
      <c r="Y276" s="225"/>
      <c r="Z276" s="225"/>
    </row>
    <row r="277" spans="2:26" s="212" customFormat="1" ht="18.75" customHeight="1">
      <c r="B277" s="260" t="s">
        <v>540</v>
      </c>
      <c r="C277" s="303" t="s">
        <v>541</v>
      </c>
      <c r="D277" s="304"/>
      <c r="E277" s="257" t="s">
        <v>20</v>
      </c>
      <c r="F277" s="296"/>
      <c r="G277" s="297"/>
      <c r="H277" s="251">
        <f>VLOOKUP(B277,[25]P2!$C$33:$U$884,19,0)</f>
        <v>99303.333333333328</v>
      </c>
      <c r="I277" s="248">
        <f t="shared" si="20"/>
        <v>113682.45600000001</v>
      </c>
      <c r="J277" s="251">
        <f>VLOOKUP(B277,[25]P5!$C$33:$U$890,19,0)</f>
        <v>99657.333333333328</v>
      </c>
      <c r="K277" s="248">
        <f t="shared" si="21"/>
        <v>114087.71519999999</v>
      </c>
      <c r="L277" s="251">
        <f>VLOOKUP(B277,[25]P6!$C$33:$U$890,19,0)</f>
        <v>99303.333333333328</v>
      </c>
      <c r="M277" s="248">
        <f t="shared" si="22"/>
        <v>113682.45600000001</v>
      </c>
      <c r="N277" s="248">
        <f t="shared" si="23"/>
        <v>113817.54239999999</v>
      </c>
      <c r="O277" s="225"/>
      <c r="P277" s="225"/>
      <c r="Q277" s="225"/>
      <c r="R277" s="225"/>
      <c r="S277" s="225"/>
      <c r="T277" s="225"/>
      <c r="U277" s="225"/>
      <c r="V277" s="225"/>
      <c r="W277" s="225"/>
      <c r="X277" s="225"/>
      <c r="Y277" s="225"/>
      <c r="Z277" s="225"/>
    </row>
    <row r="278" spans="2:26" s="216" customFormat="1" ht="18.75" customHeight="1">
      <c r="B278" s="260" t="s">
        <v>542</v>
      </c>
      <c r="C278" s="303" t="s">
        <v>543</v>
      </c>
      <c r="D278" s="304"/>
      <c r="E278" s="257" t="s">
        <v>80</v>
      </c>
      <c r="F278" s="296"/>
      <c r="G278" s="297"/>
      <c r="H278" s="251">
        <f>VLOOKUP(B278,[25]P2!$C$33:$U$884,19,0)</f>
        <v>120809</v>
      </c>
      <c r="I278" s="248">
        <f t="shared" si="20"/>
        <v>138302.14319999999</v>
      </c>
      <c r="J278" s="251">
        <f>VLOOKUP(B278,[25]P5!$C$33:$U$890,19,0)</f>
        <v>121240</v>
      </c>
      <c r="K278" s="248">
        <f t="shared" si="21"/>
        <v>138795.552</v>
      </c>
      <c r="L278" s="251">
        <f>VLOOKUP(B278,[25]P6!$C$33:$U$890,19,0)</f>
        <v>120809</v>
      </c>
      <c r="M278" s="248">
        <f t="shared" si="22"/>
        <v>138302.14319999999</v>
      </c>
      <c r="N278" s="248">
        <f t="shared" si="23"/>
        <v>138466.61279999997</v>
      </c>
      <c r="O278" s="229"/>
      <c r="P278" s="229"/>
      <c r="Q278" s="229"/>
      <c r="R278" s="229"/>
      <c r="S278" s="229"/>
      <c r="T278" s="229"/>
      <c r="U278" s="229"/>
      <c r="V278" s="229"/>
      <c r="W278" s="229"/>
      <c r="X278" s="229"/>
      <c r="Y278" s="229"/>
      <c r="Z278" s="229"/>
    </row>
    <row r="279" spans="2:26" s="216" customFormat="1" ht="18.75" customHeight="1">
      <c r="B279" s="250">
        <v>11</v>
      </c>
      <c r="C279" s="314" t="s">
        <v>544</v>
      </c>
      <c r="D279" s="315"/>
      <c r="E279" s="315"/>
      <c r="F279" s="315"/>
      <c r="G279" s="316"/>
      <c r="H279" s="251"/>
      <c r="I279" s="248"/>
      <c r="J279" s="251"/>
      <c r="K279" s="248"/>
      <c r="L279" s="251"/>
      <c r="M279" s="248"/>
      <c r="N279" s="248"/>
      <c r="O279" s="229"/>
      <c r="P279" s="229"/>
      <c r="Q279" s="229"/>
      <c r="R279" s="229"/>
      <c r="S279" s="229"/>
      <c r="T279" s="229"/>
      <c r="U279" s="229"/>
      <c r="V279" s="229"/>
      <c r="W279" s="229"/>
      <c r="X279" s="229"/>
      <c r="Y279" s="229"/>
      <c r="Z279" s="229"/>
    </row>
    <row r="280" spans="2:26" s="216" customFormat="1" ht="18.75" customHeight="1">
      <c r="B280" s="254" t="s">
        <v>545</v>
      </c>
      <c r="C280" s="303" t="s">
        <v>546</v>
      </c>
      <c r="D280" s="304"/>
      <c r="E280" s="261" t="s">
        <v>25</v>
      </c>
      <c r="F280" s="296"/>
      <c r="G280" s="297"/>
      <c r="H280" s="251">
        <f>VLOOKUP(B280,[25]P2!$C$33:$U$884,19,0)</f>
        <v>213828.66666666666</v>
      </c>
      <c r="I280" s="248">
        <f t="shared" si="20"/>
        <v>244791.0576</v>
      </c>
      <c r="J280" s="251">
        <f>VLOOKUP(B280,[25]P5!$C$33:$U$890,19,0)</f>
        <v>214591</v>
      </c>
      <c r="K280" s="248">
        <f t="shared" si="21"/>
        <v>245663.77680000002</v>
      </c>
      <c r="L280" s="251">
        <f>VLOOKUP(B280,[25]P6!$C$33:$U$890,19,0)</f>
        <v>213828.66666666666</v>
      </c>
      <c r="M280" s="248">
        <f t="shared" si="22"/>
        <v>244791.0576</v>
      </c>
      <c r="N280" s="248">
        <f t="shared" si="23"/>
        <v>245081.96400000001</v>
      </c>
      <c r="O280" s="229"/>
      <c r="P280" s="229"/>
      <c r="Q280" s="229"/>
      <c r="R280" s="229"/>
      <c r="S280" s="229"/>
      <c r="T280" s="229"/>
      <c r="U280" s="229"/>
      <c r="V280" s="229"/>
      <c r="W280" s="229"/>
      <c r="X280" s="229"/>
      <c r="Y280" s="229"/>
      <c r="Z280" s="229"/>
    </row>
    <row r="281" spans="2:26" s="216" customFormat="1" ht="18.75" customHeight="1">
      <c r="B281" s="254" t="s">
        <v>547</v>
      </c>
      <c r="C281" s="303" t="s">
        <v>548</v>
      </c>
      <c r="D281" s="304"/>
      <c r="E281" s="261" t="s">
        <v>25</v>
      </c>
      <c r="F281" s="296"/>
      <c r="G281" s="297"/>
      <c r="H281" s="251">
        <f>VLOOKUP(B281,[25]P2!$C$33:$U$884,19,0)</f>
        <v>147797.33333333334</v>
      </c>
      <c r="I281" s="248">
        <f t="shared" si="20"/>
        <v>169198.38720000003</v>
      </c>
      <c r="J281" s="251">
        <f>VLOOKUP(B281,[25]P5!$C$33:$U$890,19,0)</f>
        <v>148324.66666666666</v>
      </c>
      <c r="K281" s="248">
        <f t="shared" si="21"/>
        <v>169802.0784</v>
      </c>
      <c r="L281" s="251">
        <f>VLOOKUP(B281,[25]P6!$C$33:$U$890,19,0)</f>
        <v>147797.33333333334</v>
      </c>
      <c r="M281" s="248">
        <f t="shared" si="22"/>
        <v>169198.38720000003</v>
      </c>
      <c r="N281" s="248">
        <f t="shared" si="23"/>
        <v>169399.6176</v>
      </c>
      <c r="O281" s="229"/>
      <c r="P281" s="229"/>
      <c r="Q281" s="229"/>
      <c r="R281" s="229"/>
      <c r="S281" s="229"/>
      <c r="T281" s="229"/>
      <c r="U281" s="229"/>
      <c r="V281" s="229"/>
      <c r="W281" s="229"/>
      <c r="X281" s="229"/>
      <c r="Y281" s="229"/>
      <c r="Z281" s="229"/>
    </row>
    <row r="282" spans="2:26" s="216" customFormat="1" ht="18.75" customHeight="1">
      <c r="B282" s="254" t="s">
        <v>549</v>
      </c>
      <c r="C282" s="303" t="s">
        <v>550</v>
      </c>
      <c r="D282" s="304"/>
      <c r="E282" s="261" t="s">
        <v>30</v>
      </c>
      <c r="F282" s="296"/>
      <c r="G282" s="297"/>
      <c r="H282" s="251">
        <f>VLOOKUP(B282,[25]P2!$C$33:$U$884,19,0)</f>
        <v>32027.333333333332</v>
      </c>
      <c r="I282" s="248">
        <f t="shared" si="20"/>
        <v>36664.891199999998</v>
      </c>
      <c r="J282" s="251">
        <f>VLOOKUP(B282,[25]P5!$C$33:$U$890,19,0)</f>
        <v>32141</v>
      </c>
      <c r="K282" s="248">
        <f t="shared" si="21"/>
        <v>36795.016800000005</v>
      </c>
      <c r="L282" s="251">
        <f>VLOOKUP(B282,[25]P6!$C$33:$U$890,19,0)</f>
        <v>32027.333333333332</v>
      </c>
      <c r="M282" s="248">
        <f t="shared" si="22"/>
        <v>36664.891199999998</v>
      </c>
      <c r="N282" s="248">
        <f t="shared" si="23"/>
        <v>36708.2664</v>
      </c>
      <c r="O282" s="229"/>
      <c r="P282" s="229"/>
      <c r="Q282" s="229"/>
      <c r="R282" s="229"/>
      <c r="S282" s="229"/>
      <c r="T282" s="229"/>
      <c r="U282" s="229"/>
      <c r="V282" s="229"/>
      <c r="W282" s="229"/>
      <c r="X282" s="229"/>
      <c r="Y282" s="229"/>
      <c r="Z282" s="229"/>
    </row>
    <row r="283" spans="2:26" s="216" customFormat="1" ht="18.75" customHeight="1">
      <c r="B283" s="254" t="s">
        <v>551</v>
      </c>
      <c r="C283" s="303" t="s">
        <v>552</v>
      </c>
      <c r="D283" s="304"/>
      <c r="E283" s="261" t="s">
        <v>30</v>
      </c>
      <c r="F283" s="296"/>
      <c r="G283" s="297"/>
      <c r="H283" s="251">
        <f>VLOOKUP(B283,[25]P2!$C$33:$U$884,19,0)</f>
        <v>44975.666666666664</v>
      </c>
      <c r="I283" s="248">
        <f t="shared" si="20"/>
        <v>51488.143199999999</v>
      </c>
      <c r="J283" s="251">
        <f>VLOOKUP(B283,[25]P5!$C$33:$U$890,19,0)</f>
        <v>45136.333333333336</v>
      </c>
      <c r="K283" s="248">
        <f t="shared" si="21"/>
        <v>51672.074400000005</v>
      </c>
      <c r="L283" s="251">
        <f>VLOOKUP(B283,[25]P6!$C$33:$U$890,19,0)</f>
        <v>44975.666666666664</v>
      </c>
      <c r="M283" s="248">
        <f t="shared" si="22"/>
        <v>51488.143199999999</v>
      </c>
      <c r="N283" s="248">
        <f t="shared" si="23"/>
        <v>51549.453600000001</v>
      </c>
      <c r="O283" s="229"/>
      <c r="P283" s="229"/>
      <c r="Q283" s="229"/>
      <c r="R283" s="229"/>
      <c r="S283" s="229"/>
      <c r="T283" s="229"/>
      <c r="U283" s="229"/>
      <c r="V283" s="229"/>
      <c r="W283" s="229"/>
      <c r="X283" s="229"/>
      <c r="Y283" s="229"/>
      <c r="Z283" s="229"/>
    </row>
    <row r="284" spans="2:26" s="216" customFormat="1" ht="18.75" customHeight="1">
      <c r="B284" s="254" t="s">
        <v>553</v>
      </c>
      <c r="C284" s="303" t="s">
        <v>554</v>
      </c>
      <c r="D284" s="304"/>
      <c r="E284" s="261" t="s">
        <v>30</v>
      </c>
      <c r="F284" s="296"/>
      <c r="G284" s="297"/>
      <c r="H284" s="251">
        <f>VLOOKUP(B284,[25]P2!$C$33:$U$884,19,0)</f>
        <v>40046</v>
      </c>
      <c r="I284" s="248">
        <f t="shared" si="20"/>
        <v>45844.660800000005</v>
      </c>
      <c r="J284" s="251">
        <f>VLOOKUP(B284,[25]P5!$C$33:$U$890,19,0)</f>
        <v>40189</v>
      </c>
      <c r="K284" s="248">
        <f t="shared" si="21"/>
        <v>46008.367200000001</v>
      </c>
      <c r="L284" s="251">
        <f>VLOOKUP(B284,[25]P6!$C$33:$U$890,19,0)</f>
        <v>40046</v>
      </c>
      <c r="M284" s="248">
        <f t="shared" si="22"/>
        <v>45844.660800000005</v>
      </c>
      <c r="N284" s="248">
        <f t="shared" si="23"/>
        <v>45899.229599999999</v>
      </c>
      <c r="O284" s="229"/>
      <c r="P284" s="229"/>
      <c r="Q284" s="229"/>
      <c r="R284" s="229"/>
      <c r="S284" s="229"/>
      <c r="T284" s="229"/>
      <c r="U284" s="229"/>
      <c r="V284" s="229"/>
      <c r="W284" s="229"/>
      <c r="X284" s="229"/>
      <c r="Y284" s="229"/>
      <c r="Z284" s="229"/>
    </row>
    <row r="285" spans="2:26" s="216" customFormat="1" ht="18.75" customHeight="1">
      <c r="B285" s="254" t="s">
        <v>555</v>
      </c>
      <c r="C285" s="303" t="s">
        <v>556</v>
      </c>
      <c r="D285" s="304"/>
      <c r="E285" s="261" t="s">
        <v>30</v>
      </c>
      <c r="F285" s="296"/>
      <c r="G285" s="297"/>
      <c r="H285" s="251">
        <f>VLOOKUP(B285,[25]P2!$C$33:$U$884,19,0)</f>
        <v>50904.333333333336</v>
      </c>
      <c r="I285" s="248">
        <f t="shared" si="20"/>
        <v>58275.280800000008</v>
      </c>
      <c r="J285" s="251">
        <f>VLOOKUP(B285,[25]P5!$C$33:$U$890,19,0)</f>
        <v>51085.666666666664</v>
      </c>
      <c r="K285" s="248">
        <f t="shared" si="21"/>
        <v>58482.871200000001</v>
      </c>
      <c r="L285" s="251">
        <f>VLOOKUP(B285,[25]P6!$C$33:$U$890,19,0)</f>
        <v>50904.333333333336</v>
      </c>
      <c r="M285" s="248">
        <f t="shared" si="22"/>
        <v>58275.280800000008</v>
      </c>
      <c r="N285" s="248">
        <f t="shared" si="23"/>
        <v>58344.477600000006</v>
      </c>
      <c r="O285" s="229"/>
      <c r="P285" s="229"/>
      <c r="Q285" s="229"/>
      <c r="R285" s="229"/>
      <c r="S285" s="229"/>
      <c r="T285" s="229"/>
      <c r="U285" s="229"/>
      <c r="V285" s="229"/>
      <c r="W285" s="229"/>
      <c r="X285" s="229"/>
      <c r="Y285" s="229"/>
      <c r="Z285" s="229"/>
    </row>
    <row r="286" spans="2:26" s="216" customFormat="1" ht="18.75" customHeight="1">
      <c r="B286" s="254" t="s">
        <v>557</v>
      </c>
      <c r="C286" s="303" t="s">
        <v>558</v>
      </c>
      <c r="D286" s="304"/>
      <c r="E286" s="261" t="s">
        <v>30</v>
      </c>
      <c r="F286" s="296"/>
      <c r="G286" s="297"/>
      <c r="H286" s="251">
        <f>VLOOKUP(B286,[25]P2!$C$33:$U$884,19,0)</f>
        <v>108807</v>
      </c>
      <c r="I286" s="248">
        <f t="shared" si="20"/>
        <v>124562.25360000001</v>
      </c>
      <c r="J286" s="251">
        <f>VLOOKUP(B286,[25]P5!$C$33:$U$890,19,0)</f>
        <v>109194.66666666667</v>
      </c>
      <c r="K286" s="248">
        <f t="shared" si="21"/>
        <v>125006.05440000001</v>
      </c>
      <c r="L286" s="251">
        <f>VLOOKUP(B286,[25]P6!$C$33:$U$890,19,0)</f>
        <v>108807</v>
      </c>
      <c r="M286" s="248">
        <f t="shared" si="22"/>
        <v>124562.25360000001</v>
      </c>
      <c r="N286" s="248">
        <f t="shared" si="23"/>
        <v>124710.1872</v>
      </c>
      <c r="O286" s="229"/>
      <c r="P286" s="229"/>
      <c r="Q286" s="229"/>
      <c r="R286" s="229"/>
      <c r="S286" s="229"/>
      <c r="T286" s="229"/>
      <c r="U286" s="229"/>
      <c r="V286" s="229"/>
      <c r="W286" s="229"/>
      <c r="X286" s="229"/>
      <c r="Y286" s="229"/>
      <c r="Z286" s="229"/>
    </row>
    <row r="287" spans="2:26" s="216" customFormat="1" ht="18.75" customHeight="1">
      <c r="B287" s="254" t="s">
        <v>559</v>
      </c>
      <c r="C287" s="303" t="s">
        <v>560</v>
      </c>
      <c r="D287" s="304"/>
      <c r="E287" s="261" t="s">
        <v>25</v>
      </c>
      <c r="F287" s="296"/>
      <c r="G287" s="297"/>
      <c r="H287" s="251">
        <f>VLOOKUP(B287,[25]P2!$C$33:$U$884,19,0)</f>
        <v>196247</v>
      </c>
      <c r="I287" s="248">
        <f t="shared" si="20"/>
        <v>224663.5656</v>
      </c>
      <c r="J287" s="251">
        <f>VLOOKUP(B287,[25]P5!$C$33:$U$890,19,0)</f>
        <v>196946.33333333334</v>
      </c>
      <c r="K287" s="248">
        <f t="shared" si="21"/>
        <v>225464.16240000003</v>
      </c>
      <c r="L287" s="251">
        <f>VLOOKUP(B287,[25]P6!$C$33:$U$890,19,0)</f>
        <v>196247</v>
      </c>
      <c r="M287" s="248">
        <f t="shared" si="22"/>
        <v>224663.5656</v>
      </c>
      <c r="N287" s="248">
        <f t="shared" si="23"/>
        <v>224930.43119999999</v>
      </c>
      <c r="O287" s="229"/>
      <c r="P287" s="229"/>
      <c r="Q287" s="229"/>
      <c r="R287" s="229"/>
      <c r="S287" s="229"/>
      <c r="T287" s="229"/>
      <c r="U287" s="229"/>
      <c r="V287" s="229"/>
      <c r="W287" s="229"/>
      <c r="X287" s="229"/>
      <c r="Y287" s="229"/>
      <c r="Z287" s="229"/>
    </row>
    <row r="288" spans="2:26" s="216" customFormat="1" ht="18.75" customHeight="1">
      <c r="B288" s="254" t="s">
        <v>561</v>
      </c>
      <c r="C288" s="303" t="s">
        <v>562</v>
      </c>
      <c r="D288" s="304"/>
      <c r="E288" s="261" t="s">
        <v>25</v>
      </c>
      <c r="F288" s="296"/>
      <c r="G288" s="297"/>
      <c r="H288" s="251">
        <f>VLOOKUP(B288,[25]P2!$C$33:$U$884,19,0)</f>
        <v>68788.333333333328</v>
      </c>
      <c r="I288" s="248">
        <f t="shared" si="20"/>
        <v>78748.883999999991</v>
      </c>
      <c r="J288" s="251">
        <f>VLOOKUP(B288,[25]P5!$C$33:$U$890,19,0)</f>
        <v>69033.333333333328</v>
      </c>
      <c r="K288" s="248">
        <f t="shared" si="21"/>
        <v>79029.36</v>
      </c>
      <c r="L288" s="251">
        <f>VLOOKUP(B288,[25]P6!$C$33:$U$890,19,0)</f>
        <v>68788.333333333328</v>
      </c>
      <c r="M288" s="248">
        <f t="shared" si="22"/>
        <v>78748.883999999991</v>
      </c>
      <c r="N288" s="248">
        <f t="shared" si="23"/>
        <v>78842.376000000004</v>
      </c>
      <c r="O288" s="229"/>
      <c r="P288" s="229"/>
      <c r="Q288" s="229"/>
      <c r="R288" s="229"/>
      <c r="S288" s="229"/>
      <c r="T288" s="229"/>
      <c r="U288" s="229"/>
      <c r="V288" s="229"/>
      <c r="W288" s="229"/>
      <c r="X288" s="229"/>
      <c r="Y288" s="229"/>
      <c r="Z288" s="229"/>
    </row>
    <row r="289" spans="2:26" s="216" customFormat="1" ht="18.75" customHeight="1">
      <c r="B289" s="254" t="s">
        <v>563</v>
      </c>
      <c r="C289" s="303" t="s">
        <v>564</v>
      </c>
      <c r="D289" s="304"/>
      <c r="E289" s="261" t="s">
        <v>25</v>
      </c>
      <c r="F289" s="296"/>
      <c r="G289" s="297"/>
      <c r="H289" s="251">
        <f>VLOOKUP(B289,[25]P2!$C$33:$U$884,19,0)</f>
        <v>677543.33333333337</v>
      </c>
      <c r="I289" s="248">
        <f t="shared" si="20"/>
        <v>775651.60800000012</v>
      </c>
      <c r="J289" s="251">
        <f>VLOOKUP(B289,[25]P5!$C$33:$U$890,19,0)</f>
        <v>679959</v>
      </c>
      <c r="K289" s="248">
        <f t="shared" si="21"/>
        <v>778417.06319999998</v>
      </c>
      <c r="L289" s="251">
        <f>VLOOKUP(B289,[25]P6!$C$33:$U$890,19,0)</f>
        <v>677543.33333333337</v>
      </c>
      <c r="M289" s="248">
        <f t="shared" si="22"/>
        <v>775651.60800000012</v>
      </c>
      <c r="N289" s="248">
        <f t="shared" si="23"/>
        <v>776573.42640000011</v>
      </c>
      <c r="O289" s="229"/>
      <c r="P289" s="229"/>
      <c r="Q289" s="229"/>
      <c r="R289" s="229"/>
      <c r="S289" s="229"/>
      <c r="T289" s="229"/>
      <c r="U289" s="229"/>
      <c r="V289" s="229"/>
      <c r="W289" s="229"/>
      <c r="X289" s="229"/>
      <c r="Y289" s="229"/>
      <c r="Z289" s="229"/>
    </row>
    <row r="290" spans="2:26" s="216" customFormat="1" ht="18.75" customHeight="1">
      <c r="B290" s="254" t="s">
        <v>565</v>
      </c>
      <c r="C290" s="303" t="s">
        <v>566</v>
      </c>
      <c r="D290" s="304"/>
      <c r="E290" s="261" t="s">
        <v>25</v>
      </c>
      <c r="F290" s="296"/>
      <c r="G290" s="297"/>
      <c r="H290" s="251">
        <f>VLOOKUP(B290,[25]P2!$C$33:$U$884,19,0)</f>
        <v>48107.666666666664</v>
      </c>
      <c r="I290" s="248">
        <f t="shared" si="20"/>
        <v>55073.656799999997</v>
      </c>
      <c r="J290" s="251">
        <f>VLOOKUP(B290,[25]P5!$C$33:$U$890,19,0)</f>
        <v>48279.333333333336</v>
      </c>
      <c r="K290" s="248">
        <f t="shared" si="21"/>
        <v>55270.180800000002</v>
      </c>
      <c r="L290" s="251">
        <f>VLOOKUP(B290,[25]P6!$C$33:$U$890,19,0)</f>
        <v>48107.666666666664</v>
      </c>
      <c r="M290" s="248">
        <f t="shared" si="22"/>
        <v>55073.656799999997</v>
      </c>
      <c r="N290" s="248">
        <f t="shared" si="23"/>
        <v>55139.164799999999</v>
      </c>
      <c r="O290" s="229"/>
      <c r="P290" s="229"/>
      <c r="Q290" s="229"/>
      <c r="R290" s="229"/>
      <c r="S290" s="229"/>
      <c r="T290" s="229"/>
      <c r="U290" s="229"/>
      <c r="V290" s="229"/>
      <c r="W290" s="229"/>
      <c r="X290" s="229"/>
      <c r="Y290" s="229"/>
      <c r="Z290" s="229"/>
    </row>
    <row r="291" spans="2:26" s="216" customFormat="1" ht="18.75" customHeight="1">
      <c r="B291" s="254" t="s">
        <v>567</v>
      </c>
      <c r="C291" s="303" t="s">
        <v>568</v>
      </c>
      <c r="D291" s="304"/>
      <c r="E291" s="261" t="s">
        <v>25</v>
      </c>
      <c r="F291" s="296"/>
      <c r="G291" s="297"/>
      <c r="H291" s="251">
        <f>VLOOKUP(B291,[25]P2!$C$33:$U$884,19,0)</f>
        <v>106765</v>
      </c>
      <c r="I291" s="248">
        <f t="shared" si="20"/>
        <v>122224.572</v>
      </c>
      <c r="J291" s="251">
        <f>VLOOKUP(B291,[25]P5!$C$33:$U$890,19,0)</f>
        <v>107146</v>
      </c>
      <c r="K291" s="248">
        <f t="shared" si="21"/>
        <v>122660.7408</v>
      </c>
      <c r="L291" s="251">
        <f>VLOOKUP(B291,[25]P6!$C$33:$U$890,19,0)</f>
        <v>106765</v>
      </c>
      <c r="M291" s="248">
        <f t="shared" si="22"/>
        <v>122224.572</v>
      </c>
      <c r="N291" s="248">
        <f t="shared" si="23"/>
        <v>122369.9616</v>
      </c>
      <c r="O291" s="229"/>
      <c r="P291" s="229"/>
      <c r="Q291" s="229"/>
      <c r="R291" s="229"/>
      <c r="S291" s="229"/>
      <c r="T291" s="229"/>
      <c r="U291" s="229"/>
      <c r="V291" s="229"/>
      <c r="W291" s="229"/>
      <c r="X291" s="229"/>
      <c r="Y291" s="229"/>
      <c r="Z291" s="229"/>
    </row>
    <row r="292" spans="2:26" s="216" customFormat="1" ht="18.75" customHeight="1">
      <c r="B292" s="254" t="s">
        <v>569</v>
      </c>
      <c r="C292" s="303" t="s">
        <v>570</v>
      </c>
      <c r="D292" s="304"/>
      <c r="E292" s="261" t="s">
        <v>25</v>
      </c>
      <c r="F292" s="296"/>
      <c r="G292" s="297"/>
      <c r="H292" s="251">
        <f>VLOOKUP(B292,[25]P2!$C$33:$U$884,19,0)</f>
        <v>73522.666666666672</v>
      </c>
      <c r="I292" s="248">
        <f t="shared" si="20"/>
        <v>84168.748800000001</v>
      </c>
      <c r="J292" s="251">
        <f>VLOOKUP(B292,[25]P5!$C$33:$U$890,19,0)</f>
        <v>73784.333333333328</v>
      </c>
      <c r="K292" s="248">
        <f t="shared" si="21"/>
        <v>84468.304799999998</v>
      </c>
      <c r="L292" s="251">
        <f>VLOOKUP(B292,[25]P6!$C$33:$U$890,19,0)</f>
        <v>73522.666666666672</v>
      </c>
      <c r="M292" s="248">
        <f t="shared" si="22"/>
        <v>84168.748800000001</v>
      </c>
      <c r="N292" s="248">
        <f t="shared" si="23"/>
        <v>84268.6008</v>
      </c>
      <c r="O292" s="229"/>
      <c r="P292" s="229"/>
      <c r="Q292" s="229"/>
      <c r="R292" s="229"/>
      <c r="S292" s="229"/>
      <c r="T292" s="229"/>
      <c r="U292" s="229"/>
      <c r="V292" s="229"/>
      <c r="W292" s="229"/>
      <c r="X292" s="229"/>
      <c r="Y292" s="229"/>
      <c r="Z292" s="229"/>
    </row>
    <row r="293" spans="2:26" s="216" customFormat="1" ht="18.75" customHeight="1">
      <c r="B293" s="254" t="s">
        <v>571</v>
      </c>
      <c r="C293" s="303" t="s">
        <v>572</v>
      </c>
      <c r="D293" s="304"/>
      <c r="E293" s="261" t="s">
        <v>25</v>
      </c>
      <c r="F293" s="296"/>
      <c r="G293" s="297"/>
      <c r="H293" s="251">
        <f>VLOOKUP(B293,[25]P2!$C$33:$U$884,19,0)</f>
        <v>78509.333333333328</v>
      </c>
      <c r="I293" s="248">
        <f t="shared" si="20"/>
        <v>89877.484799999991</v>
      </c>
      <c r="J293" s="251">
        <f>VLOOKUP(B293,[25]P5!$C$33:$U$890,19,0)</f>
        <v>78789.666666666672</v>
      </c>
      <c r="K293" s="248">
        <f t="shared" si="21"/>
        <v>90198.410400000008</v>
      </c>
      <c r="L293" s="251">
        <f>VLOOKUP(B293,[25]P6!$C$33:$U$890,19,0)</f>
        <v>78509.333333333328</v>
      </c>
      <c r="M293" s="248">
        <f t="shared" si="22"/>
        <v>89877.484799999991</v>
      </c>
      <c r="N293" s="248">
        <f t="shared" si="23"/>
        <v>89984.46</v>
      </c>
      <c r="O293" s="229"/>
      <c r="P293" s="229"/>
      <c r="Q293" s="229"/>
      <c r="R293" s="229"/>
      <c r="S293" s="229"/>
      <c r="T293" s="229"/>
      <c r="U293" s="229"/>
      <c r="V293" s="229"/>
      <c r="W293" s="229"/>
      <c r="X293" s="229"/>
      <c r="Y293" s="229"/>
      <c r="Z293" s="229"/>
    </row>
    <row r="294" spans="2:26" s="216" customFormat="1" ht="18.75" customHeight="1">
      <c r="B294" s="254" t="s">
        <v>573</v>
      </c>
      <c r="C294" s="303" t="s">
        <v>574</v>
      </c>
      <c r="D294" s="304"/>
      <c r="E294" s="261" t="s">
        <v>25</v>
      </c>
      <c r="F294" s="296"/>
      <c r="G294" s="297"/>
      <c r="H294" s="251">
        <f>VLOOKUP(B294,[25]P2!$C$33:$U$884,19,0)</f>
        <v>91799.666666666672</v>
      </c>
      <c r="I294" s="248">
        <f t="shared" si="20"/>
        <v>105092.25840000001</v>
      </c>
      <c r="J294" s="251">
        <f>VLOOKUP(B294,[25]P5!$C$33:$U$890,19,0)</f>
        <v>92127</v>
      </c>
      <c r="K294" s="248">
        <f t="shared" si="21"/>
        <v>105466.9896</v>
      </c>
      <c r="L294" s="251">
        <f>VLOOKUP(B294,[25]P6!$C$33:$U$890,19,0)</f>
        <v>91799.666666666672</v>
      </c>
      <c r="M294" s="248">
        <f t="shared" si="22"/>
        <v>105092.25840000001</v>
      </c>
      <c r="N294" s="248">
        <f t="shared" si="23"/>
        <v>105217.1688</v>
      </c>
      <c r="O294" s="229"/>
      <c r="P294" s="229"/>
      <c r="Q294" s="229"/>
      <c r="R294" s="229"/>
      <c r="S294" s="229"/>
      <c r="T294" s="229"/>
      <c r="U294" s="229"/>
      <c r="V294" s="229"/>
      <c r="W294" s="229"/>
      <c r="X294" s="229"/>
      <c r="Y294" s="229"/>
      <c r="Z294" s="229"/>
    </row>
    <row r="295" spans="2:26" s="216" customFormat="1" ht="18.75" customHeight="1">
      <c r="B295" s="254" t="s">
        <v>575</v>
      </c>
      <c r="C295" s="303" t="s">
        <v>576</v>
      </c>
      <c r="D295" s="304"/>
      <c r="E295" s="261" t="s">
        <v>25</v>
      </c>
      <c r="F295" s="296"/>
      <c r="G295" s="297"/>
      <c r="H295" s="251">
        <f>VLOOKUP(B295,[25]P2!$C$33:$U$884,19,0)</f>
        <v>59591.333333333336</v>
      </c>
      <c r="I295" s="248">
        <f t="shared" si="20"/>
        <v>68220.1584</v>
      </c>
      <c r="J295" s="251">
        <f>VLOOKUP(B295,[25]P5!$C$33:$U$890,19,0)</f>
        <v>59803.666666666664</v>
      </c>
      <c r="K295" s="248">
        <f t="shared" si="21"/>
        <v>68463.237599999993</v>
      </c>
      <c r="L295" s="251">
        <f>VLOOKUP(B295,[25]P6!$C$33:$U$890,19,0)</f>
        <v>59591.333333333336</v>
      </c>
      <c r="M295" s="248">
        <f t="shared" si="22"/>
        <v>68220.1584</v>
      </c>
      <c r="N295" s="248">
        <f t="shared" si="23"/>
        <v>68301.184800000003</v>
      </c>
      <c r="O295" s="229"/>
      <c r="P295" s="229"/>
      <c r="Q295" s="229"/>
      <c r="R295" s="229"/>
      <c r="S295" s="229"/>
      <c r="T295" s="229"/>
      <c r="U295" s="229"/>
      <c r="V295" s="229"/>
      <c r="W295" s="229"/>
      <c r="X295" s="229"/>
      <c r="Y295" s="229"/>
      <c r="Z295" s="229"/>
    </row>
    <row r="296" spans="2:26" s="216" customFormat="1" ht="18.75" customHeight="1">
      <c r="B296" s="254" t="s">
        <v>577</v>
      </c>
      <c r="C296" s="303" t="s">
        <v>578</v>
      </c>
      <c r="D296" s="304"/>
      <c r="E296" s="261" t="s">
        <v>25</v>
      </c>
      <c r="F296" s="296"/>
      <c r="G296" s="297"/>
      <c r="H296" s="251">
        <f>VLOOKUP(B296,[25]P2!$C$33:$U$884,19,0)</f>
        <v>67864.666666666672</v>
      </c>
      <c r="I296" s="248">
        <f t="shared" si="20"/>
        <v>77691.470400000006</v>
      </c>
      <c r="J296" s="251">
        <f>VLOOKUP(B296,[25]P5!$C$33:$U$890,19,0)</f>
        <v>68106.666666666672</v>
      </c>
      <c r="K296" s="248">
        <f t="shared" si="21"/>
        <v>77968.512000000002</v>
      </c>
      <c r="L296" s="251">
        <f>VLOOKUP(B296,[25]P6!$C$33:$U$890,19,0)</f>
        <v>67864.666666666672</v>
      </c>
      <c r="M296" s="248">
        <f t="shared" si="22"/>
        <v>77691.470400000006</v>
      </c>
      <c r="N296" s="248">
        <f t="shared" si="23"/>
        <v>77783.817600000009</v>
      </c>
      <c r="O296" s="229"/>
      <c r="P296" s="229"/>
      <c r="Q296" s="229"/>
      <c r="R296" s="229"/>
      <c r="S296" s="229"/>
      <c r="T296" s="229"/>
      <c r="U296" s="229"/>
      <c r="V296" s="229"/>
      <c r="W296" s="229"/>
      <c r="X296" s="229"/>
      <c r="Y296" s="229"/>
      <c r="Z296" s="229"/>
    </row>
    <row r="297" spans="2:26" s="216" customFormat="1" ht="18.75" customHeight="1">
      <c r="B297" s="254" t="s">
        <v>579</v>
      </c>
      <c r="C297" s="303" t="s">
        <v>580</v>
      </c>
      <c r="D297" s="304"/>
      <c r="E297" s="261" t="s">
        <v>25</v>
      </c>
      <c r="F297" s="296"/>
      <c r="G297" s="297"/>
      <c r="H297" s="251">
        <f>VLOOKUP(B297,[25]P2!$C$33:$U$884,19,0)</f>
        <v>98293.333333333328</v>
      </c>
      <c r="I297" s="248">
        <f t="shared" si="20"/>
        <v>112526.208</v>
      </c>
      <c r="J297" s="251">
        <f>VLOOKUP(B297,[25]P5!$C$33:$U$890,19,0)</f>
        <v>98643.666666666672</v>
      </c>
      <c r="K297" s="248">
        <f t="shared" si="21"/>
        <v>112927.26960000001</v>
      </c>
      <c r="L297" s="251">
        <f>VLOOKUP(B297,[25]P6!$C$33:$U$890,19,0)</f>
        <v>98293.333333333328</v>
      </c>
      <c r="M297" s="248">
        <f t="shared" si="22"/>
        <v>112526.208</v>
      </c>
      <c r="N297" s="248">
        <f t="shared" si="23"/>
        <v>112659.89520000001</v>
      </c>
      <c r="O297" s="229"/>
      <c r="P297" s="229"/>
      <c r="Q297" s="229"/>
      <c r="R297" s="229"/>
      <c r="S297" s="229"/>
      <c r="T297" s="229"/>
      <c r="U297" s="229"/>
      <c r="V297" s="229"/>
      <c r="W297" s="229"/>
      <c r="X297" s="229"/>
      <c r="Y297" s="229"/>
      <c r="Z297" s="229"/>
    </row>
    <row r="298" spans="2:26" s="216" customFormat="1" ht="18.75" customHeight="1">
      <c r="B298" s="254" t="s">
        <v>581</v>
      </c>
      <c r="C298" s="303" t="s">
        <v>582</v>
      </c>
      <c r="D298" s="304"/>
      <c r="E298" s="261" t="s">
        <v>25</v>
      </c>
      <c r="F298" s="296"/>
      <c r="G298" s="297"/>
      <c r="H298" s="251">
        <f>VLOOKUP(B298,[25]P2!$C$33:$U$884,19,0)</f>
        <v>95862.333333333328</v>
      </c>
      <c r="I298" s="248">
        <f t="shared" si="20"/>
        <v>109743.1992</v>
      </c>
      <c r="J298" s="251">
        <f>VLOOKUP(B298,[25]P5!$C$33:$U$890,19,0)</f>
        <v>96204</v>
      </c>
      <c r="K298" s="248">
        <f t="shared" si="21"/>
        <v>110134.3392</v>
      </c>
      <c r="L298" s="251">
        <f>VLOOKUP(B298,[25]P6!$C$33:$U$890,19,0)</f>
        <v>95862.333333333328</v>
      </c>
      <c r="M298" s="248">
        <f t="shared" si="22"/>
        <v>109743.1992</v>
      </c>
      <c r="N298" s="248">
        <f t="shared" si="23"/>
        <v>109873.57919999999</v>
      </c>
      <c r="O298" s="229"/>
      <c r="P298" s="229"/>
      <c r="Q298" s="229"/>
      <c r="R298" s="229"/>
      <c r="S298" s="229"/>
      <c r="T298" s="229"/>
      <c r="U298" s="229"/>
      <c r="V298" s="229"/>
      <c r="W298" s="229"/>
      <c r="X298" s="229"/>
      <c r="Y298" s="229"/>
      <c r="Z298" s="229"/>
    </row>
    <row r="299" spans="2:26" s="216" customFormat="1" ht="18.75" customHeight="1">
      <c r="B299" s="254" t="s">
        <v>583</v>
      </c>
      <c r="C299" s="303" t="s">
        <v>584</v>
      </c>
      <c r="D299" s="304"/>
      <c r="E299" s="261" t="s">
        <v>30</v>
      </c>
      <c r="F299" s="296"/>
      <c r="G299" s="297"/>
      <c r="H299" s="251">
        <f>VLOOKUP(B299,[25]P2!$C$33:$U$884,19,0)</f>
        <v>15226</v>
      </c>
      <c r="I299" s="248">
        <f t="shared" si="20"/>
        <v>17430.7248</v>
      </c>
      <c r="J299" s="251">
        <f>VLOOKUP(B299,[25]P5!$C$33:$U$890,19,0)</f>
        <v>15280</v>
      </c>
      <c r="K299" s="248">
        <f t="shared" si="21"/>
        <v>17492.544000000002</v>
      </c>
      <c r="L299" s="251">
        <f>VLOOKUP(B299,[25]P6!$C$33:$U$890,19,0)</f>
        <v>15226</v>
      </c>
      <c r="M299" s="248">
        <f t="shared" si="22"/>
        <v>17430.7248</v>
      </c>
      <c r="N299" s="248">
        <f t="shared" si="23"/>
        <v>17451.331200000001</v>
      </c>
      <c r="O299" s="229"/>
      <c r="P299" s="229"/>
      <c r="Q299" s="229"/>
      <c r="R299" s="229"/>
      <c r="S299" s="229"/>
      <c r="T299" s="229"/>
      <c r="U299" s="229"/>
      <c r="V299" s="229"/>
      <c r="W299" s="229"/>
      <c r="X299" s="229"/>
      <c r="Y299" s="229"/>
      <c r="Z299" s="229"/>
    </row>
    <row r="300" spans="2:26" s="216" customFormat="1" ht="18.75" customHeight="1">
      <c r="B300" s="254" t="s">
        <v>585</v>
      </c>
      <c r="C300" s="303" t="s">
        <v>586</v>
      </c>
      <c r="D300" s="304"/>
      <c r="E300" s="261" t="s">
        <v>30</v>
      </c>
      <c r="F300" s="296"/>
      <c r="G300" s="297"/>
      <c r="H300" s="251">
        <f>VLOOKUP(B300,[25]P2!$C$33:$U$884,19,0)</f>
        <v>21679</v>
      </c>
      <c r="I300" s="248">
        <f t="shared" si="20"/>
        <v>24818.119200000001</v>
      </c>
      <c r="J300" s="251">
        <f>VLOOKUP(B300,[25]P5!$C$33:$U$890,19,0)</f>
        <v>21756</v>
      </c>
      <c r="K300" s="248">
        <f t="shared" si="21"/>
        <v>24906.268800000002</v>
      </c>
      <c r="L300" s="251">
        <f>VLOOKUP(B300,[25]P6!$C$33:$U$890,19,0)</f>
        <v>21679</v>
      </c>
      <c r="M300" s="248">
        <f t="shared" si="22"/>
        <v>24818.119200000001</v>
      </c>
      <c r="N300" s="248">
        <f t="shared" si="23"/>
        <v>24847.502400000001</v>
      </c>
      <c r="O300" s="229"/>
      <c r="P300" s="229"/>
      <c r="Q300" s="229"/>
      <c r="R300" s="229"/>
      <c r="S300" s="229"/>
      <c r="T300" s="229"/>
      <c r="U300" s="229"/>
      <c r="V300" s="229"/>
      <c r="W300" s="229"/>
      <c r="X300" s="229"/>
      <c r="Y300" s="229"/>
      <c r="Z300" s="229"/>
    </row>
    <row r="301" spans="2:26" s="216" customFormat="1" ht="18.75" customHeight="1">
      <c r="B301" s="254" t="s">
        <v>587</v>
      </c>
      <c r="C301" s="303" t="s">
        <v>588</v>
      </c>
      <c r="D301" s="304"/>
      <c r="E301" s="261" t="s">
        <v>30</v>
      </c>
      <c r="F301" s="296"/>
      <c r="G301" s="297"/>
      <c r="H301" s="251">
        <f>VLOOKUP(B301,[25]P2!$C$33:$U$884,19,0)</f>
        <v>30846.666666666668</v>
      </c>
      <c r="I301" s="248">
        <f t="shared" si="20"/>
        <v>35313.264000000003</v>
      </c>
      <c r="J301" s="251">
        <f>VLOOKUP(B301,[25]P5!$C$33:$U$890,19,0)</f>
        <v>30956.666666666668</v>
      </c>
      <c r="K301" s="248">
        <f t="shared" si="21"/>
        <v>35439.192000000003</v>
      </c>
      <c r="L301" s="251">
        <f>VLOOKUP(B301,[25]P6!$C$33:$U$890,19,0)</f>
        <v>30846.666666666668</v>
      </c>
      <c r="M301" s="248">
        <f t="shared" si="22"/>
        <v>35313.264000000003</v>
      </c>
      <c r="N301" s="248">
        <f t="shared" si="23"/>
        <v>35355.24</v>
      </c>
      <c r="O301" s="229"/>
      <c r="P301" s="229"/>
      <c r="Q301" s="229"/>
      <c r="R301" s="229"/>
      <c r="S301" s="229"/>
      <c r="T301" s="229"/>
      <c r="U301" s="229"/>
      <c r="V301" s="229"/>
      <c r="W301" s="229"/>
      <c r="X301" s="229"/>
      <c r="Y301" s="229"/>
      <c r="Z301" s="229"/>
    </row>
    <row r="302" spans="2:26" s="216" customFormat="1" ht="18.75" customHeight="1">
      <c r="B302" s="254" t="s">
        <v>589</v>
      </c>
      <c r="C302" s="303" t="s">
        <v>590</v>
      </c>
      <c r="D302" s="304"/>
      <c r="E302" s="261" t="s">
        <v>30</v>
      </c>
      <c r="F302" s="296"/>
      <c r="G302" s="297"/>
      <c r="H302" s="251">
        <f>VLOOKUP(B302,[25]P2!$C$33:$U$884,19,0)</f>
        <v>21922</v>
      </c>
      <c r="I302" s="248">
        <f t="shared" si="20"/>
        <v>25096.3056</v>
      </c>
      <c r="J302" s="251">
        <f>VLOOKUP(B302,[25]P5!$C$33:$U$890,19,0)</f>
        <v>22000.333333333332</v>
      </c>
      <c r="K302" s="248">
        <f t="shared" si="21"/>
        <v>25185.981599999999</v>
      </c>
      <c r="L302" s="251">
        <f>VLOOKUP(B302,[25]P6!$C$33:$U$890,19,0)</f>
        <v>21922</v>
      </c>
      <c r="M302" s="248">
        <f t="shared" si="22"/>
        <v>25096.3056</v>
      </c>
      <c r="N302" s="248">
        <f t="shared" si="23"/>
        <v>25126.1976</v>
      </c>
      <c r="O302" s="229"/>
      <c r="P302" s="229"/>
      <c r="Q302" s="229"/>
      <c r="R302" s="229"/>
      <c r="S302" s="229"/>
      <c r="T302" s="229"/>
      <c r="U302" s="229"/>
      <c r="V302" s="229"/>
      <c r="W302" s="229"/>
      <c r="X302" s="229"/>
      <c r="Y302" s="229"/>
      <c r="Z302" s="229"/>
    </row>
    <row r="303" spans="2:26" s="216" customFormat="1" ht="18.75" customHeight="1">
      <c r="B303" s="254" t="s">
        <v>591</v>
      </c>
      <c r="C303" s="303" t="s">
        <v>592</v>
      </c>
      <c r="D303" s="304"/>
      <c r="E303" s="261" t="s">
        <v>30</v>
      </c>
      <c r="F303" s="296"/>
      <c r="G303" s="297"/>
      <c r="H303" s="251">
        <f>VLOOKUP(B303,[25]P2!$C$33:$U$884,19,0)</f>
        <v>14061.333333333334</v>
      </c>
      <c r="I303" s="248">
        <f t="shared" si="20"/>
        <v>16097.414400000001</v>
      </c>
      <c r="J303" s="251">
        <f>VLOOKUP(B303,[25]P5!$C$33:$U$890,19,0)</f>
        <v>14111.666666666666</v>
      </c>
      <c r="K303" s="248">
        <f t="shared" si="21"/>
        <v>16155.036</v>
      </c>
      <c r="L303" s="251">
        <f>VLOOKUP(B303,[25]P6!$C$33:$U$890,19,0)</f>
        <v>14061.333333333334</v>
      </c>
      <c r="M303" s="248">
        <f t="shared" si="22"/>
        <v>16097.414400000001</v>
      </c>
      <c r="N303" s="248">
        <f t="shared" si="23"/>
        <v>16116.6216</v>
      </c>
      <c r="O303" s="229"/>
      <c r="P303" s="229"/>
      <c r="Q303" s="229"/>
      <c r="R303" s="229"/>
      <c r="S303" s="229"/>
      <c r="T303" s="229"/>
      <c r="U303" s="229"/>
      <c r="V303" s="229"/>
      <c r="W303" s="229"/>
      <c r="X303" s="229"/>
      <c r="Y303" s="229"/>
      <c r="Z303" s="229"/>
    </row>
    <row r="304" spans="2:26" s="216" customFormat="1" ht="18.75" customHeight="1">
      <c r="B304" s="254" t="s">
        <v>593</v>
      </c>
      <c r="C304" s="303" t="s">
        <v>594</v>
      </c>
      <c r="D304" s="304"/>
      <c r="E304" s="261" t="s">
        <v>30</v>
      </c>
      <c r="F304" s="296"/>
      <c r="G304" s="297"/>
      <c r="H304" s="251">
        <f>VLOOKUP(B304,[25]P2!$C$33:$U$884,19,0)</f>
        <v>54287.666666666664</v>
      </c>
      <c r="I304" s="248">
        <f t="shared" si="20"/>
        <v>62148.520799999998</v>
      </c>
      <c r="J304" s="251">
        <f>VLOOKUP(B304,[25]P5!$C$33:$U$890,19,0)</f>
        <v>54481.333333333336</v>
      </c>
      <c r="K304" s="248">
        <f t="shared" si="21"/>
        <v>62370.230400000008</v>
      </c>
      <c r="L304" s="251">
        <f>VLOOKUP(B304,[25]P6!$C$33:$U$890,19,0)</f>
        <v>54287.666666666664</v>
      </c>
      <c r="M304" s="248">
        <f t="shared" si="22"/>
        <v>62148.520799999998</v>
      </c>
      <c r="N304" s="248">
        <f t="shared" si="23"/>
        <v>62222.423999999999</v>
      </c>
      <c r="O304" s="229"/>
      <c r="P304" s="229"/>
      <c r="Q304" s="229"/>
      <c r="R304" s="229"/>
      <c r="S304" s="229"/>
      <c r="T304" s="229"/>
      <c r="U304" s="229"/>
      <c r="V304" s="229"/>
      <c r="W304" s="229"/>
      <c r="X304" s="229"/>
      <c r="Y304" s="229"/>
      <c r="Z304" s="229"/>
    </row>
    <row r="305" spans="2:26" s="216" customFormat="1" ht="18.75" customHeight="1">
      <c r="B305" s="254" t="s">
        <v>595</v>
      </c>
      <c r="C305" s="303" t="s">
        <v>596</v>
      </c>
      <c r="D305" s="304"/>
      <c r="E305" s="261" t="s">
        <v>30</v>
      </c>
      <c r="F305" s="296"/>
      <c r="G305" s="297"/>
      <c r="H305" s="251">
        <f>VLOOKUP(B305,[25]P2!$C$33:$U$884,19,0)</f>
        <v>39417.666666666664</v>
      </c>
      <c r="I305" s="248">
        <f t="shared" si="20"/>
        <v>45125.344799999999</v>
      </c>
      <c r="J305" s="251">
        <f>VLOOKUP(B305,[25]P5!$C$33:$U$890,19,0)</f>
        <v>39558</v>
      </c>
      <c r="K305" s="248">
        <f t="shared" si="21"/>
        <v>45285.998400000004</v>
      </c>
      <c r="L305" s="251">
        <f>VLOOKUP(B305,[25]P6!$C$33:$U$890,19,0)</f>
        <v>39417.666666666664</v>
      </c>
      <c r="M305" s="248">
        <f t="shared" si="22"/>
        <v>45125.344799999999</v>
      </c>
      <c r="N305" s="248">
        <f t="shared" si="23"/>
        <v>45178.896000000001</v>
      </c>
      <c r="O305" s="229"/>
      <c r="P305" s="229"/>
      <c r="Q305" s="229"/>
      <c r="R305" s="229"/>
      <c r="S305" s="229"/>
      <c r="T305" s="229"/>
      <c r="U305" s="229"/>
      <c r="V305" s="229"/>
      <c r="W305" s="229"/>
      <c r="X305" s="229"/>
      <c r="Y305" s="229"/>
      <c r="Z305" s="229"/>
    </row>
    <row r="306" spans="2:26" s="216" customFormat="1" ht="18.75" customHeight="1">
      <c r="B306" s="254" t="s">
        <v>597</v>
      </c>
      <c r="C306" s="303" t="s">
        <v>598</v>
      </c>
      <c r="D306" s="304"/>
      <c r="E306" s="261" t="s">
        <v>30</v>
      </c>
      <c r="F306" s="296"/>
      <c r="G306" s="297"/>
      <c r="H306" s="251">
        <f>VLOOKUP(B306,[25]P2!$C$33:$U$884,19,0)</f>
        <v>15964.666666666666</v>
      </c>
      <c r="I306" s="248">
        <f t="shared" si="20"/>
        <v>18276.350399999999</v>
      </c>
      <c r="J306" s="251">
        <f>VLOOKUP(B306,[25]P5!$C$33:$U$890,19,0)</f>
        <v>16021.333333333334</v>
      </c>
      <c r="K306" s="248">
        <f t="shared" si="21"/>
        <v>18341.222400000002</v>
      </c>
      <c r="L306" s="251">
        <f>VLOOKUP(B306,[25]P6!$C$33:$U$890,19,0)</f>
        <v>15964.666666666666</v>
      </c>
      <c r="M306" s="248">
        <f t="shared" si="22"/>
        <v>18276.350399999999</v>
      </c>
      <c r="N306" s="248">
        <f t="shared" si="23"/>
        <v>18297.974400000003</v>
      </c>
      <c r="O306" s="229"/>
      <c r="P306" s="229"/>
      <c r="Q306" s="229"/>
      <c r="R306" s="229"/>
      <c r="S306" s="229"/>
      <c r="T306" s="229"/>
      <c r="U306" s="229"/>
      <c r="V306" s="229"/>
      <c r="W306" s="229"/>
      <c r="X306" s="229"/>
      <c r="Y306" s="229"/>
      <c r="Z306" s="229"/>
    </row>
    <row r="307" spans="2:26" s="216" customFormat="1" ht="18.75" customHeight="1">
      <c r="B307" s="254" t="s">
        <v>599</v>
      </c>
      <c r="C307" s="303" t="s">
        <v>600</v>
      </c>
      <c r="D307" s="304"/>
      <c r="E307" s="261" t="s">
        <v>30</v>
      </c>
      <c r="F307" s="296"/>
      <c r="G307" s="297"/>
      <c r="H307" s="251">
        <f>VLOOKUP(B307,[25]P2!$C$33:$U$884,19,0)</f>
        <v>29648.333333333332</v>
      </c>
      <c r="I307" s="248">
        <f t="shared" si="20"/>
        <v>33941.411999999997</v>
      </c>
      <c r="J307" s="251">
        <f>VLOOKUP(B307,[25]P5!$C$33:$U$890,19,0)</f>
        <v>29754</v>
      </c>
      <c r="K307" s="248">
        <f t="shared" si="21"/>
        <v>34062.379200000003</v>
      </c>
      <c r="L307" s="251">
        <f>VLOOKUP(B307,[25]P6!$C$33:$U$890,19,0)</f>
        <v>29648.333333333332</v>
      </c>
      <c r="M307" s="248">
        <f t="shared" si="22"/>
        <v>33941.411999999997</v>
      </c>
      <c r="N307" s="248">
        <f t="shared" si="23"/>
        <v>33981.734400000001</v>
      </c>
      <c r="O307" s="229"/>
      <c r="P307" s="229"/>
      <c r="Q307" s="229"/>
      <c r="R307" s="229"/>
      <c r="S307" s="229"/>
      <c r="T307" s="229"/>
      <c r="U307" s="229"/>
      <c r="V307" s="229"/>
      <c r="W307" s="229"/>
      <c r="X307" s="229"/>
      <c r="Y307" s="229"/>
      <c r="Z307" s="229"/>
    </row>
    <row r="308" spans="2:26" s="216" customFormat="1" ht="18.75" customHeight="1">
      <c r="B308" s="254" t="s">
        <v>601</v>
      </c>
      <c r="C308" s="303" t="s">
        <v>602</v>
      </c>
      <c r="D308" s="304"/>
      <c r="E308" s="261" t="s">
        <v>30</v>
      </c>
      <c r="F308" s="296"/>
      <c r="G308" s="297"/>
      <c r="H308" s="251">
        <f>VLOOKUP(B308,[25]P2!$C$33:$U$884,19,0)</f>
        <v>37978.333333333336</v>
      </c>
      <c r="I308" s="248">
        <f t="shared" si="20"/>
        <v>43477.596000000005</v>
      </c>
      <c r="J308" s="251">
        <f>VLOOKUP(B308,[25]P5!$C$33:$U$890,19,0)</f>
        <v>38113.666666666664</v>
      </c>
      <c r="K308" s="248">
        <f t="shared" si="21"/>
        <v>43632.525600000001</v>
      </c>
      <c r="L308" s="251">
        <f>VLOOKUP(B308,[25]P6!$C$33:$U$890,19,0)</f>
        <v>37978.333333333336</v>
      </c>
      <c r="M308" s="248">
        <f t="shared" si="22"/>
        <v>43477.596000000005</v>
      </c>
      <c r="N308" s="248">
        <f t="shared" si="23"/>
        <v>43529.239200000004</v>
      </c>
      <c r="O308" s="229"/>
      <c r="P308" s="229"/>
      <c r="Q308" s="229"/>
      <c r="R308" s="229"/>
      <c r="S308" s="229"/>
      <c r="T308" s="229"/>
      <c r="U308" s="229"/>
      <c r="V308" s="229"/>
      <c r="W308" s="229"/>
      <c r="X308" s="229"/>
      <c r="Y308" s="229"/>
      <c r="Z308" s="229"/>
    </row>
    <row r="309" spans="2:26" s="216" customFormat="1" ht="18.75" customHeight="1">
      <c r="B309" s="254" t="s">
        <v>603</v>
      </c>
      <c r="C309" s="303" t="s">
        <v>604</v>
      </c>
      <c r="D309" s="304"/>
      <c r="E309" s="261" t="s">
        <v>30</v>
      </c>
      <c r="F309" s="296"/>
      <c r="G309" s="297"/>
      <c r="H309" s="251">
        <f>VLOOKUP(B309,[25]P2!$C$33:$U$884,19,0)</f>
        <v>46962.666666666664</v>
      </c>
      <c r="I309" s="248">
        <f t="shared" si="20"/>
        <v>53762.860800000002</v>
      </c>
      <c r="J309" s="251">
        <f>VLOOKUP(B309,[25]P5!$C$33:$U$890,19,0)</f>
        <v>47130</v>
      </c>
      <c r="K309" s="248">
        <f t="shared" si="21"/>
        <v>53954.423999999999</v>
      </c>
      <c r="L309" s="251">
        <f>VLOOKUP(B309,[25]P6!$C$33:$U$890,19,0)</f>
        <v>46962.666666666664</v>
      </c>
      <c r="M309" s="248">
        <f t="shared" si="22"/>
        <v>53762.860800000002</v>
      </c>
      <c r="N309" s="248">
        <f t="shared" si="23"/>
        <v>53826.715199999999</v>
      </c>
      <c r="O309" s="229"/>
      <c r="P309" s="229"/>
      <c r="Q309" s="229"/>
      <c r="R309" s="229"/>
      <c r="S309" s="229"/>
      <c r="T309" s="229"/>
      <c r="U309" s="229"/>
      <c r="V309" s="229"/>
      <c r="W309" s="229"/>
      <c r="X309" s="229"/>
      <c r="Y309" s="229"/>
      <c r="Z309" s="229"/>
    </row>
    <row r="310" spans="2:26" s="216" customFormat="1" ht="18.75" customHeight="1">
      <c r="B310" s="254" t="s">
        <v>605</v>
      </c>
      <c r="C310" s="303" t="s">
        <v>606</v>
      </c>
      <c r="D310" s="304"/>
      <c r="E310" s="261" t="s">
        <v>30</v>
      </c>
      <c r="F310" s="296"/>
      <c r="G310" s="297"/>
      <c r="H310" s="251">
        <f>VLOOKUP(B310,[25]P2!$C$33:$U$884,19,0)</f>
        <v>93294</v>
      </c>
      <c r="I310" s="248">
        <f t="shared" si="20"/>
        <v>106802.9712</v>
      </c>
      <c r="J310" s="251">
        <f>VLOOKUP(B310,[25]P5!$C$33:$U$890,19,0)</f>
        <v>93626.333333333328</v>
      </c>
      <c r="K310" s="248">
        <f t="shared" si="21"/>
        <v>107183.4264</v>
      </c>
      <c r="L310" s="251">
        <f>VLOOKUP(B310,[25]P6!$C$33:$U$890,19,0)</f>
        <v>93294</v>
      </c>
      <c r="M310" s="248">
        <f t="shared" si="22"/>
        <v>106802.9712</v>
      </c>
      <c r="N310" s="248">
        <f t="shared" si="23"/>
        <v>106929.7896</v>
      </c>
      <c r="O310" s="229"/>
      <c r="P310" s="229"/>
      <c r="Q310" s="229"/>
      <c r="R310" s="229"/>
      <c r="S310" s="229"/>
      <c r="T310" s="229"/>
      <c r="U310" s="229"/>
      <c r="V310" s="229"/>
      <c r="W310" s="229"/>
      <c r="X310" s="229"/>
      <c r="Y310" s="229"/>
      <c r="Z310" s="229"/>
    </row>
    <row r="311" spans="2:26" s="216" customFormat="1" ht="18.75" customHeight="1">
      <c r="B311" s="254" t="s">
        <v>607</v>
      </c>
      <c r="C311" s="303" t="s">
        <v>608</v>
      </c>
      <c r="D311" s="304"/>
      <c r="E311" s="261" t="s">
        <v>25</v>
      </c>
      <c r="F311" s="296"/>
      <c r="G311" s="297"/>
      <c r="H311" s="251">
        <f>VLOOKUP(B311,[25]P2!$C$33:$U$884,19,0)</f>
        <v>87984.333333333328</v>
      </c>
      <c r="I311" s="248">
        <f t="shared" si="20"/>
        <v>100724.4648</v>
      </c>
      <c r="J311" s="251">
        <f>VLOOKUP(B311,[25]P5!$C$33:$U$890,19,0)</f>
        <v>88297.666666666672</v>
      </c>
      <c r="K311" s="248">
        <f t="shared" si="21"/>
        <v>101083.16880000001</v>
      </c>
      <c r="L311" s="251">
        <f>VLOOKUP(B311,[25]P6!$C$33:$U$890,19,0)</f>
        <v>87984.333333333328</v>
      </c>
      <c r="M311" s="248">
        <f t="shared" si="22"/>
        <v>100724.4648</v>
      </c>
      <c r="N311" s="248">
        <f t="shared" si="23"/>
        <v>100844.0328</v>
      </c>
      <c r="O311" s="229"/>
      <c r="P311" s="229"/>
      <c r="Q311" s="229"/>
      <c r="R311" s="229"/>
      <c r="S311" s="229"/>
      <c r="T311" s="229"/>
      <c r="U311" s="229"/>
      <c r="V311" s="229"/>
      <c r="W311" s="229"/>
      <c r="X311" s="229"/>
      <c r="Y311" s="229"/>
      <c r="Z311" s="229"/>
    </row>
    <row r="312" spans="2:26" s="216" customFormat="1" ht="18.75" customHeight="1">
      <c r="B312" s="254" t="s">
        <v>609</v>
      </c>
      <c r="C312" s="303" t="s">
        <v>610</v>
      </c>
      <c r="D312" s="304"/>
      <c r="E312" s="261" t="s">
        <v>25</v>
      </c>
      <c r="F312" s="296"/>
      <c r="G312" s="297"/>
      <c r="H312" s="251">
        <f>VLOOKUP(B312,[25]P2!$C$33:$U$884,19,0)</f>
        <v>62691.666666666664</v>
      </c>
      <c r="I312" s="248">
        <f t="shared" si="20"/>
        <v>71769.42</v>
      </c>
      <c r="J312" s="251">
        <f>VLOOKUP(B312,[25]P5!$C$33:$U$890,19,0)</f>
        <v>62915</v>
      </c>
      <c r="K312" s="248">
        <f t="shared" si="21"/>
        <v>72025.092000000004</v>
      </c>
      <c r="L312" s="251">
        <f>VLOOKUP(B312,[25]P6!$C$33:$U$890,19,0)</f>
        <v>62691.666666666664</v>
      </c>
      <c r="M312" s="248">
        <f t="shared" si="22"/>
        <v>71769.42</v>
      </c>
      <c r="N312" s="248">
        <f t="shared" si="23"/>
        <v>71854.643999999986</v>
      </c>
      <c r="O312" s="229"/>
      <c r="P312" s="229"/>
      <c r="Q312" s="229"/>
      <c r="R312" s="229"/>
      <c r="S312" s="229"/>
      <c r="T312" s="229"/>
      <c r="U312" s="229"/>
      <c r="V312" s="229"/>
      <c r="W312" s="229"/>
      <c r="X312" s="229"/>
      <c r="Y312" s="229"/>
      <c r="Z312" s="229"/>
    </row>
    <row r="313" spans="2:26" s="216" customFormat="1" ht="18.75" customHeight="1">
      <c r="B313" s="254" t="s">
        <v>611</v>
      </c>
      <c r="C313" s="303" t="s">
        <v>612</v>
      </c>
      <c r="D313" s="304"/>
      <c r="E313" s="261" t="s">
        <v>25</v>
      </c>
      <c r="F313" s="296"/>
      <c r="G313" s="297"/>
      <c r="H313" s="251">
        <f>VLOOKUP(B313,[25]P2!$C$33:$U$884,19,0)</f>
        <v>82768.333333333328</v>
      </c>
      <c r="I313" s="248">
        <f t="shared" si="20"/>
        <v>94753.187999999995</v>
      </c>
      <c r="J313" s="251">
        <f>VLOOKUP(B313,[25]P5!$C$33:$U$890,19,0)</f>
        <v>83063.333333333328</v>
      </c>
      <c r="K313" s="248">
        <f t="shared" si="21"/>
        <v>95090.903999999995</v>
      </c>
      <c r="L313" s="251">
        <f>VLOOKUP(B313,[25]P6!$C$33:$U$890,19,0)</f>
        <v>82768.333333333328</v>
      </c>
      <c r="M313" s="248">
        <f t="shared" si="22"/>
        <v>94753.187999999995</v>
      </c>
      <c r="N313" s="248">
        <f t="shared" si="23"/>
        <v>94865.760000000009</v>
      </c>
      <c r="O313" s="229"/>
      <c r="P313" s="229"/>
      <c r="Q313" s="229"/>
      <c r="R313" s="229"/>
      <c r="S313" s="229"/>
      <c r="T313" s="229"/>
      <c r="U313" s="229"/>
      <c r="V313" s="229"/>
      <c r="W313" s="229"/>
      <c r="X313" s="229"/>
      <c r="Y313" s="229"/>
      <c r="Z313" s="229"/>
    </row>
    <row r="314" spans="2:26" s="216" customFormat="1" ht="18.75" customHeight="1">
      <c r="B314" s="254" t="s">
        <v>613</v>
      </c>
      <c r="C314" s="303" t="s">
        <v>614</v>
      </c>
      <c r="D314" s="304"/>
      <c r="E314" s="261" t="s">
        <v>25</v>
      </c>
      <c r="F314" s="296"/>
      <c r="G314" s="297"/>
      <c r="H314" s="251">
        <f>VLOOKUP(B314,[25]P2!$C$33:$U$884,19,0)</f>
        <v>146960.66666666666</v>
      </c>
      <c r="I314" s="248">
        <f t="shared" si="20"/>
        <v>168240.57120000001</v>
      </c>
      <c r="J314" s="251">
        <f>VLOOKUP(B314,[25]P5!$C$33:$U$890,19,0)</f>
        <v>147485</v>
      </c>
      <c r="K314" s="248">
        <f t="shared" si="21"/>
        <v>168840.82800000001</v>
      </c>
      <c r="L314" s="251">
        <f>VLOOKUP(B314,[25]P6!$C$33:$U$890,19,0)</f>
        <v>146960.66666666666</v>
      </c>
      <c r="M314" s="248">
        <f t="shared" si="22"/>
        <v>168240.57120000001</v>
      </c>
      <c r="N314" s="248">
        <f t="shared" si="23"/>
        <v>168440.6568</v>
      </c>
      <c r="O314" s="229"/>
      <c r="P314" s="229"/>
      <c r="Q314" s="229"/>
      <c r="R314" s="229"/>
      <c r="S314" s="229"/>
      <c r="T314" s="229"/>
      <c r="U314" s="229"/>
      <c r="V314" s="229"/>
      <c r="W314" s="229"/>
      <c r="X314" s="229"/>
      <c r="Y314" s="229"/>
      <c r="Z314" s="229"/>
    </row>
    <row r="315" spans="2:26" s="216" customFormat="1" ht="18.75" customHeight="1">
      <c r="B315" s="254" t="s">
        <v>615</v>
      </c>
      <c r="C315" s="303" t="s">
        <v>616</v>
      </c>
      <c r="D315" s="304"/>
      <c r="E315" s="261" t="s">
        <v>25</v>
      </c>
      <c r="F315" s="296"/>
      <c r="G315" s="297"/>
      <c r="H315" s="251">
        <f>VLOOKUP(B315,[25]P2!$C$33:$U$884,19,0)</f>
        <v>252633.33333333334</v>
      </c>
      <c r="I315" s="248">
        <f t="shared" si="20"/>
        <v>289214.64</v>
      </c>
      <c r="J315" s="251">
        <f>VLOOKUP(B315,[25]P5!$C$33:$U$890,19,0)</f>
        <v>253533.66666666666</v>
      </c>
      <c r="K315" s="248">
        <f t="shared" si="21"/>
        <v>290245.34159999999</v>
      </c>
      <c r="L315" s="251">
        <f>VLOOKUP(B315,[25]P6!$C$33:$U$890,19,0)</f>
        <v>252633.33333333334</v>
      </c>
      <c r="M315" s="248">
        <f t="shared" si="22"/>
        <v>289214.64</v>
      </c>
      <c r="N315" s="248">
        <f t="shared" si="23"/>
        <v>289558.2072</v>
      </c>
      <c r="O315" s="229"/>
      <c r="P315" s="229"/>
      <c r="Q315" s="229"/>
      <c r="R315" s="229"/>
      <c r="S315" s="229"/>
      <c r="T315" s="229"/>
      <c r="U315" s="229"/>
      <c r="V315" s="229"/>
      <c r="W315" s="229"/>
      <c r="X315" s="229"/>
      <c r="Y315" s="229"/>
      <c r="Z315" s="229"/>
    </row>
    <row r="316" spans="2:26" s="216" customFormat="1" ht="18.75" customHeight="1">
      <c r="B316" s="254" t="s">
        <v>617</v>
      </c>
      <c r="C316" s="303" t="s">
        <v>618</v>
      </c>
      <c r="D316" s="304"/>
      <c r="E316" s="261" t="s">
        <v>25</v>
      </c>
      <c r="F316" s="296"/>
      <c r="G316" s="297"/>
      <c r="H316" s="251">
        <f>VLOOKUP(B316,[25]P2!$C$33:$U$884,19,0)</f>
        <v>208968.66666666666</v>
      </c>
      <c r="I316" s="248">
        <f t="shared" si="20"/>
        <v>239227.3296</v>
      </c>
      <c r="J316" s="251">
        <f>VLOOKUP(B316,[25]P5!$C$33:$U$890,19,0)</f>
        <v>209713.66666666666</v>
      </c>
      <c r="K316" s="248">
        <f t="shared" si="21"/>
        <v>240080.20559999999</v>
      </c>
      <c r="L316" s="251">
        <f>VLOOKUP(B316,[25]P6!$C$33:$U$890,19,0)</f>
        <v>208968.66666666666</v>
      </c>
      <c r="M316" s="248">
        <f t="shared" si="22"/>
        <v>239227.3296</v>
      </c>
      <c r="N316" s="248">
        <f t="shared" si="23"/>
        <v>239511.62159999998</v>
      </c>
      <c r="O316" s="229"/>
      <c r="P316" s="229"/>
      <c r="Q316" s="229"/>
      <c r="R316" s="229"/>
      <c r="S316" s="229"/>
      <c r="T316" s="229"/>
      <c r="U316" s="229"/>
      <c r="V316" s="229"/>
      <c r="W316" s="229"/>
      <c r="X316" s="229"/>
      <c r="Y316" s="229"/>
      <c r="Z316" s="229"/>
    </row>
    <row r="317" spans="2:26" s="216" customFormat="1" ht="18.75" customHeight="1">
      <c r="B317" s="254" t="s">
        <v>619</v>
      </c>
      <c r="C317" s="303" t="s">
        <v>620</v>
      </c>
      <c r="D317" s="304"/>
      <c r="E317" s="261" t="s">
        <v>30</v>
      </c>
      <c r="F317" s="296"/>
      <c r="G317" s="297"/>
      <c r="H317" s="251">
        <f>VLOOKUP(B317,[25]P2!$C$33:$U$884,19,0)</f>
        <v>23126.333333333332</v>
      </c>
      <c r="I317" s="248">
        <f t="shared" si="20"/>
        <v>26475.026399999999</v>
      </c>
      <c r="J317" s="251">
        <f>VLOOKUP(B317,[25]P5!$C$33:$U$890,19,0)</f>
        <v>23209</v>
      </c>
      <c r="K317" s="248">
        <f t="shared" si="21"/>
        <v>26569.663200000003</v>
      </c>
      <c r="L317" s="251">
        <f>VLOOKUP(B317,[25]P6!$C$33:$U$890,19,0)</f>
        <v>23126.333333333332</v>
      </c>
      <c r="M317" s="248">
        <f t="shared" si="22"/>
        <v>26475.026399999999</v>
      </c>
      <c r="N317" s="248">
        <f t="shared" si="23"/>
        <v>26506.572</v>
      </c>
      <c r="O317" s="229"/>
      <c r="P317" s="229"/>
      <c r="Q317" s="229"/>
      <c r="R317" s="229"/>
      <c r="S317" s="229"/>
      <c r="T317" s="229"/>
      <c r="U317" s="229"/>
      <c r="V317" s="229"/>
      <c r="W317" s="229"/>
      <c r="X317" s="229"/>
      <c r="Y317" s="229"/>
      <c r="Z317" s="229"/>
    </row>
    <row r="318" spans="2:26" s="216" customFormat="1" ht="18.75" customHeight="1">
      <c r="B318" s="254" t="s">
        <v>621</v>
      </c>
      <c r="C318" s="303" t="s">
        <v>622</v>
      </c>
      <c r="D318" s="304"/>
      <c r="E318" s="261" t="s">
        <v>30</v>
      </c>
      <c r="F318" s="296"/>
      <c r="G318" s="297"/>
      <c r="H318" s="251">
        <f>VLOOKUP(B318,[25]P2!$C$33:$U$884,19,0)</f>
        <v>27722.666666666668</v>
      </c>
      <c r="I318" s="248">
        <f t="shared" si="20"/>
        <v>31736.908800000001</v>
      </c>
      <c r="J318" s="251">
        <f>VLOOKUP(B318,[25]P5!$C$33:$U$890,19,0)</f>
        <v>27822</v>
      </c>
      <c r="K318" s="248">
        <f t="shared" si="21"/>
        <v>31850.625599999999</v>
      </c>
      <c r="L318" s="251">
        <f>VLOOKUP(B318,[25]P6!$C$33:$U$890,19,0)</f>
        <v>27722.666666666668</v>
      </c>
      <c r="M318" s="248">
        <f t="shared" si="22"/>
        <v>31736.908800000001</v>
      </c>
      <c r="N318" s="248">
        <f t="shared" si="23"/>
        <v>31774.814400000003</v>
      </c>
      <c r="O318" s="229"/>
      <c r="P318" s="229"/>
      <c r="Q318" s="229"/>
      <c r="R318" s="229"/>
      <c r="S318" s="229"/>
      <c r="T318" s="229"/>
      <c r="U318" s="229"/>
      <c r="V318" s="229"/>
      <c r="W318" s="229"/>
      <c r="X318" s="229"/>
      <c r="Y318" s="229"/>
      <c r="Z318" s="229"/>
    </row>
    <row r="319" spans="2:26" s="216" customFormat="1" ht="18.75" customHeight="1">
      <c r="B319" s="254" t="s">
        <v>623</v>
      </c>
      <c r="C319" s="303" t="s">
        <v>624</v>
      </c>
      <c r="D319" s="304"/>
      <c r="E319" s="261" t="s">
        <v>25</v>
      </c>
      <c r="F319" s="296"/>
      <c r="G319" s="297"/>
      <c r="H319" s="251">
        <f>VLOOKUP(B319,[25]P2!$C$33:$U$884,19,0)</f>
        <v>211414.33333333334</v>
      </c>
      <c r="I319" s="248">
        <f t="shared" si="20"/>
        <v>242027.12880000001</v>
      </c>
      <c r="J319" s="251">
        <f>VLOOKUP(B319,[25]P5!$C$33:$U$890,19,0)</f>
        <v>212168</v>
      </c>
      <c r="K319" s="248">
        <f t="shared" si="21"/>
        <v>242889.9264</v>
      </c>
      <c r="L319" s="251">
        <f>VLOOKUP(B319,[25]P6!$C$33:$U$890,19,0)</f>
        <v>211414.33333333334</v>
      </c>
      <c r="M319" s="248">
        <f t="shared" si="22"/>
        <v>242027.12880000001</v>
      </c>
      <c r="N319" s="248">
        <f t="shared" si="23"/>
        <v>242314.728</v>
      </c>
      <c r="O319" s="229"/>
      <c r="P319" s="229"/>
      <c r="Q319" s="229"/>
      <c r="R319" s="229"/>
      <c r="S319" s="229"/>
      <c r="T319" s="229"/>
      <c r="U319" s="229"/>
      <c r="V319" s="229"/>
      <c r="W319" s="229"/>
      <c r="X319" s="229"/>
      <c r="Y319" s="229"/>
      <c r="Z319" s="229"/>
    </row>
    <row r="320" spans="2:26" s="216" customFormat="1" ht="18.75" customHeight="1">
      <c r="B320" s="254" t="s">
        <v>625</v>
      </c>
      <c r="C320" s="303" t="s">
        <v>626</v>
      </c>
      <c r="D320" s="304"/>
      <c r="E320" s="261" t="s">
        <v>25</v>
      </c>
      <c r="F320" s="296"/>
      <c r="G320" s="297"/>
      <c r="H320" s="251">
        <f>VLOOKUP(B320,[25]P2!$C$33:$U$884,19,0)</f>
        <v>341292</v>
      </c>
      <c r="I320" s="248">
        <f t="shared" si="20"/>
        <v>390711.08160000003</v>
      </c>
      <c r="J320" s="251">
        <f>VLOOKUP(B320,[25]P5!$C$33:$U$890,19,0)</f>
        <v>342509.33333333331</v>
      </c>
      <c r="K320" s="248">
        <f t="shared" si="21"/>
        <v>392104.68479999999</v>
      </c>
      <c r="L320" s="251">
        <f>VLOOKUP(B320,[25]P6!$C$33:$U$890,19,0)</f>
        <v>341292</v>
      </c>
      <c r="M320" s="248">
        <f t="shared" si="22"/>
        <v>390711.08160000003</v>
      </c>
      <c r="N320" s="248">
        <f t="shared" si="23"/>
        <v>391175.6160000001</v>
      </c>
      <c r="O320" s="229"/>
      <c r="P320" s="229"/>
      <c r="Q320" s="229"/>
      <c r="R320" s="229"/>
      <c r="S320" s="229"/>
      <c r="T320" s="229"/>
      <c r="U320" s="229"/>
      <c r="V320" s="229"/>
      <c r="W320" s="229"/>
      <c r="X320" s="229"/>
      <c r="Y320" s="229"/>
      <c r="Z320" s="229"/>
    </row>
    <row r="321" spans="2:26" s="215" customFormat="1" ht="18.75" customHeight="1">
      <c r="B321" s="254" t="s">
        <v>627</v>
      </c>
      <c r="C321" s="303" t="s">
        <v>628</v>
      </c>
      <c r="D321" s="304"/>
      <c r="E321" s="261" t="s">
        <v>25</v>
      </c>
      <c r="F321" s="296"/>
      <c r="G321" s="297"/>
      <c r="H321" s="251">
        <f>VLOOKUP(B321,[25]P2!$C$33:$U$884,19,0)</f>
        <v>544895.33333333337</v>
      </c>
      <c r="I321" s="248">
        <f t="shared" si="20"/>
        <v>623796.17760000005</v>
      </c>
      <c r="J321" s="251">
        <f>VLOOKUP(B321,[25]P5!$C$33:$U$890,19,0)</f>
        <v>546838.33333333337</v>
      </c>
      <c r="K321" s="248">
        <f t="shared" si="21"/>
        <v>626020.52400000009</v>
      </c>
      <c r="L321" s="251">
        <f>VLOOKUP(B321,[25]P6!$C$33:$U$890,19,0)</f>
        <v>544895.33333333337</v>
      </c>
      <c r="M321" s="248">
        <f t="shared" si="22"/>
        <v>623796.17760000005</v>
      </c>
      <c r="N321" s="248">
        <f t="shared" si="23"/>
        <v>624537.62640000007</v>
      </c>
      <c r="O321" s="228"/>
      <c r="P321" s="228"/>
      <c r="Q321" s="228"/>
      <c r="R321" s="228"/>
      <c r="S321" s="228"/>
      <c r="T321" s="228"/>
      <c r="U321" s="228"/>
      <c r="V321" s="228"/>
      <c r="W321" s="228"/>
      <c r="X321" s="228"/>
      <c r="Y321" s="228"/>
      <c r="Z321" s="228"/>
    </row>
    <row r="322" spans="2:26" s="215" customFormat="1" ht="18.75" customHeight="1">
      <c r="B322" s="254" t="s">
        <v>629</v>
      </c>
      <c r="C322" s="303" t="s">
        <v>630</v>
      </c>
      <c r="D322" s="304"/>
      <c r="E322" s="261" t="s">
        <v>25</v>
      </c>
      <c r="F322" s="296"/>
      <c r="G322" s="297"/>
      <c r="H322" s="251">
        <f>VLOOKUP(B322,[25]P2!$C$33:$U$884,19,0)</f>
        <v>1051865.6666666667</v>
      </c>
      <c r="I322" s="248">
        <f t="shared" si="20"/>
        <v>1204175.8152000001</v>
      </c>
      <c r="J322" s="251">
        <f>VLOOKUP(B322,[25]P5!$C$33:$U$890,19,0)</f>
        <v>1055616</v>
      </c>
      <c r="K322" s="248">
        <f t="shared" si="21"/>
        <v>1208469.1968</v>
      </c>
      <c r="L322" s="251">
        <f>VLOOKUP(B322,[25]P6!$C$33:$U$890,19,0)</f>
        <v>1051865.6666666667</v>
      </c>
      <c r="M322" s="248">
        <f t="shared" si="22"/>
        <v>1204175.8152000001</v>
      </c>
      <c r="N322" s="248">
        <f t="shared" si="23"/>
        <v>1205606.9424000001</v>
      </c>
      <c r="O322" s="228"/>
      <c r="P322" s="228"/>
      <c r="Q322" s="228"/>
      <c r="R322" s="228"/>
      <c r="S322" s="228"/>
      <c r="T322" s="228"/>
      <c r="U322" s="228"/>
      <c r="V322" s="228"/>
      <c r="W322" s="228"/>
      <c r="X322" s="228"/>
      <c r="Y322" s="228"/>
      <c r="Z322" s="228"/>
    </row>
    <row r="323" spans="2:26" s="215" customFormat="1" ht="18.75" customHeight="1">
      <c r="B323" s="254" t="s">
        <v>631</v>
      </c>
      <c r="C323" s="303" t="s">
        <v>632</v>
      </c>
      <c r="D323" s="304"/>
      <c r="E323" s="261" t="s">
        <v>25</v>
      </c>
      <c r="F323" s="296"/>
      <c r="G323" s="297"/>
      <c r="H323" s="251">
        <f>VLOOKUP(B323,[25]P2!$C$33:$U$884,19,0)</f>
        <v>1854690.6666666667</v>
      </c>
      <c r="I323" s="248">
        <f t="shared" si="20"/>
        <v>2123249.8752000001</v>
      </c>
      <c r="J323" s="251">
        <f>VLOOKUP(B323,[25]P5!$C$33:$U$890,19,0)</f>
        <v>1861303.6666666667</v>
      </c>
      <c r="K323" s="248">
        <f t="shared" si="21"/>
        <v>2130820.4376000003</v>
      </c>
      <c r="L323" s="251">
        <f>VLOOKUP(B323,[25]P6!$C$33:$U$890,19,0)</f>
        <v>1854690.6666666667</v>
      </c>
      <c r="M323" s="248">
        <f t="shared" si="22"/>
        <v>2123249.8752000001</v>
      </c>
      <c r="N323" s="248">
        <f t="shared" si="23"/>
        <v>2125773.3960000002</v>
      </c>
      <c r="O323" s="228"/>
      <c r="P323" s="228"/>
      <c r="Q323" s="228"/>
      <c r="R323" s="228"/>
      <c r="S323" s="228"/>
      <c r="T323" s="228"/>
      <c r="U323" s="228"/>
      <c r="V323" s="228"/>
      <c r="W323" s="228"/>
      <c r="X323" s="228"/>
      <c r="Y323" s="228"/>
      <c r="Z323" s="228"/>
    </row>
    <row r="324" spans="2:26" s="216" customFormat="1" ht="18.75" customHeight="1">
      <c r="B324" s="254" t="s">
        <v>633</v>
      </c>
      <c r="C324" s="303" t="s">
        <v>634</v>
      </c>
      <c r="D324" s="304"/>
      <c r="E324" s="261" t="s">
        <v>25</v>
      </c>
      <c r="F324" s="296"/>
      <c r="G324" s="297"/>
      <c r="H324" s="251">
        <f>VLOOKUP(B324,[25]P2!$C$33:$U$884,19,0)</f>
        <v>2639702.3333333335</v>
      </c>
      <c r="I324" s="248">
        <f t="shared" si="20"/>
        <v>3021931.2312000003</v>
      </c>
      <c r="J324" s="251">
        <f>VLOOKUP(B324,[25]P5!$C$33:$U$890,19,0)</f>
        <v>2649114.3333333335</v>
      </c>
      <c r="K324" s="248">
        <f t="shared" si="21"/>
        <v>3032706.0888000005</v>
      </c>
      <c r="L324" s="251">
        <f>VLOOKUP(B324,[25]P6!$C$33:$U$890,19,0)</f>
        <v>2639702.3333333335</v>
      </c>
      <c r="M324" s="248">
        <f t="shared" si="22"/>
        <v>3021931.2312000003</v>
      </c>
      <c r="N324" s="248">
        <f t="shared" si="23"/>
        <v>3025522.8504000003</v>
      </c>
      <c r="O324" s="229"/>
      <c r="P324" s="229"/>
      <c r="Q324" s="229"/>
      <c r="R324" s="229"/>
      <c r="S324" s="229"/>
      <c r="T324" s="229"/>
      <c r="U324" s="229"/>
      <c r="V324" s="229"/>
      <c r="W324" s="229"/>
      <c r="X324" s="229"/>
      <c r="Y324" s="229"/>
      <c r="Z324" s="229"/>
    </row>
    <row r="325" spans="2:26" s="216" customFormat="1" ht="18.75" customHeight="1">
      <c r="B325" s="254" t="s">
        <v>635</v>
      </c>
      <c r="C325" s="303" t="s">
        <v>636</v>
      </c>
      <c r="D325" s="304"/>
      <c r="E325" s="261" t="s">
        <v>30</v>
      </c>
      <c r="F325" s="296"/>
      <c r="G325" s="297"/>
      <c r="H325" s="251">
        <f>VLOOKUP(B325,[25]P2!$C$33:$U$884,19,0)</f>
        <v>40150</v>
      </c>
      <c r="I325" s="248">
        <f t="shared" si="20"/>
        <v>45963.72</v>
      </c>
      <c r="J325" s="251">
        <f>VLOOKUP(B325,[25]P5!$C$33:$U$890,19,0)</f>
        <v>40293.333333333336</v>
      </c>
      <c r="K325" s="248">
        <f t="shared" si="21"/>
        <v>46127.808000000005</v>
      </c>
      <c r="L325" s="251">
        <f>VLOOKUP(B325,[25]P6!$C$33:$U$890,19,0)</f>
        <v>40150</v>
      </c>
      <c r="M325" s="248">
        <f t="shared" si="22"/>
        <v>45963.72</v>
      </c>
      <c r="N325" s="248">
        <f t="shared" si="23"/>
        <v>46018.416000000005</v>
      </c>
      <c r="O325" s="229"/>
      <c r="P325" s="229"/>
      <c r="Q325" s="229"/>
      <c r="R325" s="229"/>
      <c r="S325" s="229"/>
      <c r="T325" s="229"/>
      <c r="U325" s="229"/>
      <c r="V325" s="229"/>
      <c r="W325" s="229"/>
      <c r="X325" s="229"/>
      <c r="Y325" s="229"/>
      <c r="Z325" s="229"/>
    </row>
    <row r="326" spans="2:26" s="216" customFormat="1" ht="29.1" customHeight="1">
      <c r="B326" s="254" t="s">
        <v>637</v>
      </c>
      <c r="C326" s="303" t="s">
        <v>638</v>
      </c>
      <c r="D326" s="304"/>
      <c r="E326" s="261" t="s">
        <v>30</v>
      </c>
      <c r="F326" s="296"/>
      <c r="G326" s="297"/>
      <c r="H326" s="251">
        <f>VLOOKUP(B326,[25]P2!$C$33:$U$884,19,0)</f>
        <v>49033.666666666664</v>
      </c>
      <c r="I326" s="248">
        <f t="shared" si="20"/>
        <v>56133.741600000001</v>
      </c>
      <c r="J326" s="251">
        <f>VLOOKUP(B326,[25]P5!$C$33:$U$890,19,0)</f>
        <v>49208.333333333336</v>
      </c>
      <c r="K326" s="248">
        <f t="shared" si="21"/>
        <v>56333.700000000004</v>
      </c>
      <c r="L326" s="251">
        <f>VLOOKUP(B326,[25]P6!$C$33:$U$890,19,0)</f>
        <v>49033.666666666664</v>
      </c>
      <c r="M326" s="248">
        <f t="shared" si="22"/>
        <v>56133.741600000001</v>
      </c>
      <c r="N326" s="248">
        <f t="shared" si="23"/>
        <v>56200.394399999997</v>
      </c>
      <c r="O326" s="229"/>
      <c r="P326" s="229"/>
      <c r="Q326" s="229"/>
      <c r="R326" s="229"/>
      <c r="S326" s="229"/>
      <c r="T326" s="229"/>
      <c r="U326" s="229"/>
      <c r="V326" s="229"/>
      <c r="W326" s="229"/>
      <c r="X326" s="229"/>
      <c r="Y326" s="229"/>
      <c r="Z326" s="229"/>
    </row>
    <row r="327" spans="2:26" s="216" customFormat="1" ht="18.75" customHeight="1">
      <c r="B327" s="254" t="s">
        <v>639</v>
      </c>
      <c r="C327" s="303" t="s">
        <v>640</v>
      </c>
      <c r="D327" s="304"/>
      <c r="E327" s="261" t="s">
        <v>30</v>
      </c>
      <c r="F327" s="296"/>
      <c r="G327" s="297"/>
      <c r="H327" s="251">
        <f>VLOOKUP(B327,[25]P2!$C$33:$U$884,19,0)</f>
        <v>67264.666666666672</v>
      </c>
      <c r="I327" s="248">
        <f t="shared" si="20"/>
        <v>77004.590400000016</v>
      </c>
      <c r="J327" s="251">
        <f>VLOOKUP(B327,[25]P5!$C$33:$U$890,19,0)</f>
        <v>67504.666666666672</v>
      </c>
      <c r="K327" s="248">
        <f t="shared" si="21"/>
        <v>77279.342400000009</v>
      </c>
      <c r="L327" s="251">
        <f>VLOOKUP(B327,[25]P6!$C$33:$U$890,19,0)</f>
        <v>67264.666666666672</v>
      </c>
      <c r="M327" s="248">
        <f t="shared" si="22"/>
        <v>77004.590400000016</v>
      </c>
      <c r="N327" s="248">
        <f t="shared" si="23"/>
        <v>77096.174400000004</v>
      </c>
      <c r="O327" s="229"/>
      <c r="P327" s="229"/>
      <c r="Q327" s="229"/>
      <c r="R327" s="229"/>
      <c r="S327" s="229"/>
      <c r="T327" s="229"/>
      <c r="U327" s="229"/>
      <c r="V327" s="229"/>
      <c r="W327" s="229"/>
      <c r="X327" s="229"/>
      <c r="Y327" s="229"/>
      <c r="Z327" s="229"/>
    </row>
    <row r="328" spans="2:26" s="216" customFormat="1" ht="18.75" customHeight="1">
      <c r="B328" s="254" t="s">
        <v>641</v>
      </c>
      <c r="C328" s="303" t="s">
        <v>642</v>
      </c>
      <c r="D328" s="304"/>
      <c r="E328" s="261" t="s">
        <v>30</v>
      </c>
      <c r="F328" s="296"/>
      <c r="G328" s="297"/>
      <c r="H328" s="251">
        <f>VLOOKUP(B328,[25]P2!$C$33:$U$884,19,0)</f>
        <v>71704.666666666672</v>
      </c>
      <c r="I328" s="248">
        <f t="shared" ref="I328:I391" si="24">H328*(1+14.48%)</f>
        <v>82087.502400000012</v>
      </c>
      <c r="J328" s="251">
        <f>VLOOKUP(B328,[25]P5!$C$33:$U$890,19,0)</f>
        <v>71960.333333333328</v>
      </c>
      <c r="K328" s="248">
        <f t="shared" ref="K328:K391" si="25">J328*(1+14.48%)</f>
        <v>82380.189599999998</v>
      </c>
      <c r="L328" s="251">
        <f>VLOOKUP(B328,[25]P6!$C$33:$U$890,19,0)</f>
        <v>71704.666666666672</v>
      </c>
      <c r="M328" s="248">
        <f t="shared" ref="M328:M391" si="26">L328*(1+14.48%)</f>
        <v>82087.502400000012</v>
      </c>
      <c r="N328" s="248">
        <f t="shared" ref="N328:N391" si="27">AVERAGE(F328,I328,K328,M328)</f>
        <v>82185.064800000007</v>
      </c>
      <c r="O328" s="229"/>
      <c r="P328" s="229"/>
      <c r="Q328" s="229"/>
      <c r="R328" s="229"/>
      <c r="S328" s="229"/>
      <c r="T328" s="229"/>
      <c r="U328" s="229"/>
      <c r="V328" s="229"/>
      <c r="W328" s="229"/>
      <c r="X328" s="229"/>
      <c r="Y328" s="229"/>
      <c r="Z328" s="229"/>
    </row>
    <row r="329" spans="2:26" s="216" customFormat="1" ht="29.1" customHeight="1">
      <c r="B329" s="254" t="s">
        <v>643</v>
      </c>
      <c r="C329" s="303" t="s">
        <v>644</v>
      </c>
      <c r="D329" s="304"/>
      <c r="E329" s="261" t="s">
        <v>30</v>
      </c>
      <c r="F329" s="296"/>
      <c r="G329" s="297"/>
      <c r="H329" s="251">
        <f>VLOOKUP(B329,[25]P2!$C$33:$U$884,19,0)</f>
        <v>92614.333333333328</v>
      </c>
      <c r="I329" s="248">
        <f t="shared" si="24"/>
        <v>106024.8888</v>
      </c>
      <c r="J329" s="251">
        <f>VLOOKUP(B329,[25]P5!$C$33:$U$890,19,0)</f>
        <v>92944.333333333328</v>
      </c>
      <c r="K329" s="248">
        <f t="shared" si="25"/>
        <v>106402.6728</v>
      </c>
      <c r="L329" s="251">
        <f>VLOOKUP(B329,[25]P6!$C$33:$U$890,19,0)</f>
        <v>92614.333333333328</v>
      </c>
      <c r="M329" s="248">
        <f t="shared" si="26"/>
        <v>106024.8888</v>
      </c>
      <c r="N329" s="248">
        <f t="shared" si="27"/>
        <v>106150.81680000002</v>
      </c>
      <c r="O329" s="229"/>
      <c r="P329" s="229"/>
      <c r="Q329" s="229"/>
      <c r="R329" s="229"/>
      <c r="S329" s="229"/>
      <c r="T329" s="229"/>
      <c r="U329" s="229"/>
      <c r="V329" s="229"/>
      <c r="W329" s="229"/>
      <c r="X329" s="229"/>
      <c r="Y329" s="229"/>
      <c r="Z329" s="229"/>
    </row>
    <row r="330" spans="2:26" s="216" customFormat="1" ht="18.75" customHeight="1">
      <c r="B330" s="254" t="s">
        <v>645</v>
      </c>
      <c r="C330" s="303" t="s">
        <v>646</v>
      </c>
      <c r="D330" s="304"/>
      <c r="E330" s="261" t="s">
        <v>30</v>
      </c>
      <c r="F330" s="296"/>
      <c r="G330" s="297"/>
      <c r="H330" s="251">
        <f>VLOOKUP(B330,[25]P2!$C$33:$U$884,19,0)</f>
        <v>105623</v>
      </c>
      <c r="I330" s="248">
        <f t="shared" si="24"/>
        <v>120917.21040000001</v>
      </c>
      <c r="J330" s="251">
        <f>VLOOKUP(B330,[25]P5!$C$33:$U$890,19,0)</f>
        <v>105999.33333333333</v>
      </c>
      <c r="K330" s="248">
        <f t="shared" si="25"/>
        <v>121348.0368</v>
      </c>
      <c r="L330" s="251">
        <f>VLOOKUP(B330,[25]P6!$C$33:$U$890,19,0)</f>
        <v>105623</v>
      </c>
      <c r="M330" s="248">
        <f t="shared" si="26"/>
        <v>120917.21040000001</v>
      </c>
      <c r="N330" s="248">
        <f t="shared" si="27"/>
        <v>121060.81920000001</v>
      </c>
      <c r="O330" s="229"/>
      <c r="P330" s="229"/>
      <c r="Q330" s="229"/>
      <c r="R330" s="229"/>
      <c r="S330" s="229"/>
      <c r="T330" s="229"/>
      <c r="U330" s="229"/>
      <c r="V330" s="229"/>
      <c r="W330" s="229"/>
      <c r="X330" s="229"/>
      <c r="Y330" s="229"/>
      <c r="Z330" s="229"/>
    </row>
    <row r="331" spans="2:26" s="216" customFormat="1" ht="18.75" customHeight="1">
      <c r="B331" s="254" t="s">
        <v>647</v>
      </c>
      <c r="C331" s="303" t="s">
        <v>648</v>
      </c>
      <c r="D331" s="304"/>
      <c r="E331" s="261" t="s">
        <v>30</v>
      </c>
      <c r="F331" s="296"/>
      <c r="G331" s="297"/>
      <c r="H331" s="251">
        <f>VLOOKUP(B331,[25]P2!$C$33:$U$884,19,0)</f>
        <v>134007</v>
      </c>
      <c r="I331" s="248">
        <f t="shared" si="24"/>
        <v>153411.21360000002</v>
      </c>
      <c r="J331" s="251">
        <f>VLOOKUP(B331,[25]P5!$C$33:$U$890,19,0)</f>
        <v>134484.66666666666</v>
      </c>
      <c r="K331" s="248">
        <f t="shared" si="25"/>
        <v>153958.04639999999</v>
      </c>
      <c r="L331" s="251">
        <f>VLOOKUP(B331,[25]P6!$C$33:$U$890,19,0)</f>
        <v>134007</v>
      </c>
      <c r="M331" s="248">
        <f t="shared" si="26"/>
        <v>153411.21360000002</v>
      </c>
      <c r="N331" s="248">
        <f t="shared" si="27"/>
        <v>153593.49120000002</v>
      </c>
      <c r="O331" s="229"/>
      <c r="P331" s="229"/>
      <c r="Q331" s="229"/>
      <c r="R331" s="229"/>
      <c r="S331" s="229"/>
      <c r="T331" s="229"/>
      <c r="U331" s="229"/>
      <c r="V331" s="229"/>
      <c r="W331" s="229"/>
      <c r="X331" s="229"/>
      <c r="Y331" s="229"/>
      <c r="Z331" s="229"/>
    </row>
    <row r="332" spans="2:26" s="216" customFormat="1" ht="18.75" customHeight="1">
      <c r="B332" s="254" t="s">
        <v>649</v>
      </c>
      <c r="C332" s="303" t="s">
        <v>650</v>
      </c>
      <c r="D332" s="304"/>
      <c r="E332" s="261" t="s">
        <v>25</v>
      </c>
      <c r="F332" s="296"/>
      <c r="G332" s="297"/>
      <c r="H332" s="251">
        <f>VLOOKUP(B332,[25]P2!$C$33:$U$884,19,0)</f>
        <v>68167</v>
      </c>
      <c r="I332" s="248">
        <f t="shared" si="24"/>
        <v>78037.581600000005</v>
      </c>
      <c r="J332" s="251">
        <f>VLOOKUP(B332,[25]P5!$C$33:$U$890,19,0)</f>
        <v>68409.666666666672</v>
      </c>
      <c r="K332" s="248">
        <f t="shared" si="25"/>
        <v>78315.386400000003</v>
      </c>
      <c r="L332" s="251">
        <f>VLOOKUP(B332,[25]P6!$C$33:$U$890,19,0)</f>
        <v>68167</v>
      </c>
      <c r="M332" s="248">
        <f t="shared" si="26"/>
        <v>78037.581600000005</v>
      </c>
      <c r="N332" s="248">
        <f t="shared" si="27"/>
        <v>78130.183199999999</v>
      </c>
      <c r="O332" s="229"/>
      <c r="P332" s="229"/>
      <c r="Q332" s="229"/>
      <c r="R332" s="229"/>
      <c r="S332" s="229"/>
      <c r="T332" s="229"/>
      <c r="U332" s="229"/>
      <c r="V332" s="229"/>
      <c r="W332" s="229"/>
      <c r="X332" s="229"/>
      <c r="Y332" s="229"/>
      <c r="Z332" s="229"/>
    </row>
    <row r="333" spans="2:26" s="216" customFormat="1" ht="18.75" customHeight="1">
      <c r="B333" s="254" t="s">
        <v>651</v>
      </c>
      <c r="C333" s="303" t="s">
        <v>652</v>
      </c>
      <c r="D333" s="304"/>
      <c r="E333" s="261" t="s">
        <v>25</v>
      </c>
      <c r="F333" s="296"/>
      <c r="G333" s="297"/>
      <c r="H333" s="251">
        <f>VLOOKUP(B333,[25]P2!$C$33:$U$884,19,0)</f>
        <v>72469.666666666672</v>
      </c>
      <c r="I333" s="248">
        <f t="shared" si="24"/>
        <v>82963.274400000009</v>
      </c>
      <c r="J333" s="251">
        <f>VLOOKUP(B333,[25]P5!$C$33:$U$890,19,0)</f>
        <v>72728</v>
      </c>
      <c r="K333" s="248">
        <f t="shared" si="25"/>
        <v>83259.0144</v>
      </c>
      <c r="L333" s="251">
        <f>VLOOKUP(B333,[25]P6!$C$33:$U$890,19,0)</f>
        <v>72469.666666666672</v>
      </c>
      <c r="M333" s="248">
        <f t="shared" si="26"/>
        <v>82963.274400000009</v>
      </c>
      <c r="N333" s="248">
        <f t="shared" si="27"/>
        <v>83061.854400000011</v>
      </c>
      <c r="O333" s="229"/>
      <c r="P333" s="229"/>
      <c r="Q333" s="229"/>
      <c r="R333" s="229"/>
      <c r="S333" s="229"/>
      <c r="T333" s="229"/>
      <c r="U333" s="229"/>
      <c r="V333" s="229"/>
      <c r="W333" s="229"/>
      <c r="X333" s="229"/>
      <c r="Y333" s="229"/>
      <c r="Z333" s="229"/>
    </row>
    <row r="334" spans="2:26" s="216" customFormat="1" ht="18.75" customHeight="1">
      <c r="B334" s="254" t="s">
        <v>653</v>
      </c>
      <c r="C334" s="303" t="s">
        <v>654</v>
      </c>
      <c r="D334" s="304"/>
      <c r="E334" s="261" t="s">
        <v>25</v>
      </c>
      <c r="F334" s="296"/>
      <c r="G334" s="297"/>
      <c r="H334" s="251">
        <f>VLOOKUP(B334,[25]P2!$C$33:$U$884,19,0)</f>
        <v>49632</v>
      </c>
      <c r="I334" s="248">
        <f t="shared" si="24"/>
        <v>56818.713600000003</v>
      </c>
      <c r="J334" s="251">
        <f>VLOOKUP(B334,[25]P5!$C$33:$U$890,19,0)</f>
        <v>49809</v>
      </c>
      <c r="K334" s="248">
        <f t="shared" si="25"/>
        <v>57021.343200000003</v>
      </c>
      <c r="L334" s="251">
        <f>VLOOKUP(B334,[25]P6!$C$33:$U$890,19,0)</f>
        <v>49632</v>
      </c>
      <c r="M334" s="248">
        <f t="shared" si="26"/>
        <v>56818.713600000003</v>
      </c>
      <c r="N334" s="248">
        <f t="shared" si="27"/>
        <v>56886.256800000003</v>
      </c>
      <c r="O334" s="229"/>
      <c r="P334" s="229"/>
      <c r="Q334" s="229"/>
      <c r="R334" s="229"/>
      <c r="S334" s="229"/>
      <c r="T334" s="229"/>
      <c r="U334" s="229"/>
      <c r="V334" s="229"/>
      <c r="W334" s="229"/>
      <c r="X334" s="229"/>
      <c r="Y334" s="229"/>
      <c r="Z334" s="229"/>
    </row>
    <row r="335" spans="2:26" s="216" customFormat="1" ht="18.75" customHeight="1">
      <c r="B335" s="254" t="s">
        <v>655</v>
      </c>
      <c r="C335" s="303" t="s">
        <v>656</v>
      </c>
      <c r="D335" s="304"/>
      <c r="E335" s="261" t="s">
        <v>25</v>
      </c>
      <c r="F335" s="296"/>
      <c r="G335" s="297"/>
      <c r="H335" s="251">
        <f>VLOOKUP(B335,[25]P2!$C$33:$U$884,19,0)</f>
        <v>60738</v>
      </c>
      <c r="I335" s="248">
        <f t="shared" si="24"/>
        <v>69532.862399999998</v>
      </c>
      <c r="J335" s="251">
        <f>VLOOKUP(B335,[25]P5!$C$33:$U$890,19,0)</f>
        <v>60954.333333333336</v>
      </c>
      <c r="K335" s="248">
        <f t="shared" si="25"/>
        <v>69780.520799999998</v>
      </c>
      <c r="L335" s="251">
        <f>VLOOKUP(B335,[25]P6!$C$33:$U$890,19,0)</f>
        <v>60738</v>
      </c>
      <c r="M335" s="248">
        <f t="shared" si="26"/>
        <v>69532.862399999998</v>
      </c>
      <c r="N335" s="248">
        <f t="shared" si="27"/>
        <v>69615.415199999989</v>
      </c>
      <c r="O335" s="229"/>
      <c r="P335" s="229"/>
      <c r="Q335" s="229"/>
      <c r="R335" s="229"/>
      <c r="S335" s="229"/>
      <c r="T335" s="229"/>
      <c r="U335" s="229"/>
      <c r="V335" s="229"/>
      <c r="W335" s="229"/>
      <c r="X335" s="229"/>
      <c r="Y335" s="229"/>
      <c r="Z335" s="229"/>
    </row>
    <row r="336" spans="2:26" s="216" customFormat="1" ht="18.75" customHeight="1">
      <c r="B336" s="254" t="s">
        <v>657</v>
      </c>
      <c r="C336" s="303" t="s">
        <v>658</v>
      </c>
      <c r="D336" s="304"/>
      <c r="E336" s="261" t="s">
        <v>30</v>
      </c>
      <c r="F336" s="296"/>
      <c r="G336" s="297"/>
      <c r="H336" s="251">
        <f>VLOOKUP(B336,[25]P2!$C$33:$U$884,19,0)</f>
        <v>5170</v>
      </c>
      <c r="I336" s="248">
        <f t="shared" si="24"/>
        <v>5918.616</v>
      </c>
      <c r="J336" s="251">
        <f>VLOOKUP(B336,[25]P5!$C$33:$U$890,19,0)</f>
        <v>5188.666666666667</v>
      </c>
      <c r="K336" s="248">
        <f t="shared" si="25"/>
        <v>5939.9856000000009</v>
      </c>
      <c r="L336" s="251">
        <f>VLOOKUP(B336,[25]P6!$C$33:$U$890,19,0)</f>
        <v>5170</v>
      </c>
      <c r="M336" s="248">
        <f t="shared" si="26"/>
        <v>5918.616</v>
      </c>
      <c r="N336" s="248">
        <f t="shared" si="27"/>
        <v>5925.7392000000009</v>
      </c>
      <c r="O336" s="229"/>
      <c r="P336" s="229"/>
      <c r="Q336" s="229"/>
      <c r="R336" s="229"/>
      <c r="S336" s="229"/>
      <c r="T336" s="229"/>
      <c r="U336" s="229"/>
      <c r="V336" s="229"/>
      <c r="W336" s="229"/>
      <c r="X336" s="229"/>
      <c r="Y336" s="229"/>
      <c r="Z336" s="229"/>
    </row>
    <row r="337" spans="2:26" s="216" customFormat="1" ht="18.75" customHeight="1">
      <c r="B337" s="254" t="s">
        <v>659</v>
      </c>
      <c r="C337" s="303" t="s">
        <v>660</v>
      </c>
      <c r="D337" s="304"/>
      <c r="E337" s="261" t="s">
        <v>30</v>
      </c>
      <c r="F337" s="296"/>
      <c r="G337" s="297"/>
      <c r="H337" s="251">
        <f>VLOOKUP(B337,[25]P2!$C$33:$U$884,19,0)</f>
        <v>8083</v>
      </c>
      <c r="I337" s="248">
        <f t="shared" si="24"/>
        <v>9253.4184000000005</v>
      </c>
      <c r="J337" s="251">
        <f>VLOOKUP(B337,[25]P5!$C$33:$U$890,19,0)</f>
        <v>8112</v>
      </c>
      <c r="K337" s="248">
        <f t="shared" si="25"/>
        <v>9286.6175999999996</v>
      </c>
      <c r="L337" s="251">
        <f>VLOOKUP(B337,[25]P6!$C$33:$U$890,19,0)</f>
        <v>8083</v>
      </c>
      <c r="M337" s="248">
        <f t="shared" si="26"/>
        <v>9253.4184000000005</v>
      </c>
      <c r="N337" s="248">
        <f t="shared" si="27"/>
        <v>9264.4848000000002</v>
      </c>
      <c r="O337" s="229"/>
      <c r="P337" s="229"/>
      <c r="Q337" s="229"/>
      <c r="R337" s="229"/>
      <c r="S337" s="229"/>
      <c r="T337" s="229"/>
      <c r="U337" s="229"/>
      <c r="V337" s="229"/>
      <c r="W337" s="229"/>
      <c r="X337" s="229"/>
      <c r="Y337" s="229"/>
      <c r="Z337" s="229"/>
    </row>
    <row r="338" spans="2:26" s="216" customFormat="1" ht="18.75" customHeight="1">
      <c r="B338" s="254" t="s">
        <v>661</v>
      </c>
      <c r="C338" s="303" t="s">
        <v>662</v>
      </c>
      <c r="D338" s="304"/>
      <c r="E338" s="261" t="s">
        <v>25</v>
      </c>
      <c r="F338" s="296"/>
      <c r="G338" s="297"/>
      <c r="H338" s="251">
        <f>VLOOKUP(B338,[25]P2!$C$33:$U$884,19,0)</f>
        <v>1215965.3333333333</v>
      </c>
      <c r="I338" s="248">
        <f t="shared" si="24"/>
        <v>1392037.1136</v>
      </c>
      <c r="J338" s="251">
        <f>VLOOKUP(B338,[25]P5!$C$33:$U$890,19,0)</f>
        <v>1220301.3333333333</v>
      </c>
      <c r="K338" s="248">
        <f t="shared" si="25"/>
        <v>1397000.9664</v>
      </c>
      <c r="L338" s="251">
        <f>VLOOKUP(B338,[25]P6!$C$33:$U$890,19,0)</f>
        <v>1215965.3333333333</v>
      </c>
      <c r="M338" s="248">
        <f t="shared" si="26"/>
        <v>1392037.1136</v>
      </c>
      <c r="N338" s="248">
        <f t="shared" si="27"/>
        <v>1393691.7312</v>
      </c>
      <c r="O338" s="229"/>
      <c r="P338" s="229"/>
      <c r="Q338" s="229"/>
      <c r="R338" s="229"/>
      <c r="S338" s="229"/>
      <c r="T338" s="229"/>
      <c r="U338" s="229"/>
      <c r="V338" s="229"/>
      <c r="W338" s="229"/>
      <c r="X338" s="229"/>
      <c r="Y338" s="229"/>
      <c r="Z338" s="229"/>
    </row>
    <row r="339" spans="2:26" s="216" customFormat="1" ht="18.75" customHeight="1">
      <c r="B339" s="254" t="s">
        <v>663</v>
      </c>
      <c r="C339" s="303" t="s">
        <v>664</v>
      </c>
      <c r="D339" s="304"/>
      <c r="E339" s="261" t="s">
        <v>25</v>
      </c>
      <c r="F339" s="296"/>
      <c r="G339" s="297"/>
      <c r="H339" s="251">
        <f>VLOOKUP(B339,[25]P2!$C$33:$U$884,19,0)</f>
        <v>1078692</v>
      </c>
      <c r="I339" s="248">
        <f t="shared" si="24"/>
        <v>1234886.6015999999</v>
      </c>
      <c r="J339" s="251">
        <f>VLOOKUP(B339,[25]P5!$C$33:$U$890,19,0)</f>
        <v>1082538.3333333333</v>
      </c>
      <c r="K339" s="248">
        <f t="shared" si="25"/>
        <v>1239289.8839999998</v>
      </c>
      <c r="L339" s="251">
        <f>VLOOKUP(B339,[25]P6!$C$33:$U$890,19,0)</f>
        <v>1078692</v>
      </c>
      <c r="M339" s="248">
        <f t="shared" si="26"/>
        <v>1234886.6015999999</v>
      </c>
      <c r="N339" s="248">
        <f t="shared" si="27"/>
        <v>1236354.3624</v>
      </c>
      <c r="O339" s="229"/>
      <c r="P339" s="229"/>
      <c r="Q339" s="229"/>
      <c r="R339" s="229"/>
      <c r="S339" s="229"/>
      <c r="T339" s="229"/>
      <c r="U339" s="229"/>
      <c r="V339" s="229"/>
      <c r="W339" s="229"/>
      <c r="X339" s="229"/>
      <c r="Y339" s="229"/>
      <c r="Z339" s="229"/>
    </row>
    <row r="340" spans="2:26" s="216" customFormat="1" ht="18.75" customHeight="1">
      <c r="B340" s="254" t="s">
        <v>665</v>
      </c>
      <c r="C340" s="303" t="s">
        <v>666</v>
      </c>
      <c r="D340" s="304"/>
      <c r="E340" s="261" t="s">
        <v>25</v>
      </c>
      <c r="F340" s="296"/>
      <c r="G340" s="297"/>
      <c r="H340" s="251">
        <f>VLOOKUP(B340,[25]P2!$C$33:$U$884,19,0)</f>
        <v>2690088.3333333335</v>
      </c>
      <c r="I340" s="248">
        <f t="shared" si="24"/>
        <v>3079613.1240000003</v>
      </c>
      <c r="J340" s="251">
        <f>VLOOKUP(B340,[25]P5!$C$33:$U$890,19,0)</f>
        <v>2699680.6666666665</v>
      </c>
      <c r="K340" s="248">
        <f t="shared" si="25"/>
        <v>3090594.4271999998</v>
      </c>
      <c r="L340" s="251">
        <f>VLOOKUP(B340,[25]P6!$C$33:$U$890,19,0)</f>
        <v>2690088.3333333335</v>
      </c>
      <c r="M340" s="248">
        <f t="shared" si="26"/>
        <v>3079613.1240000003</v>
      </c>
      <c r="N340" s="248">
        <f t="shared" si="27"/>
        <v>3083273.5584</v>
      </c>
      <c r="O340" s="229"/>
      <c r="P340" s="229"/>
      <c r="Q340" s="229"/>
      <c r="R340" s="229"/>
      <c r="S340" s="229"/>
      <c r="T340" s="229"/>
      <c r="U340" s="229"/>
      <c r="V340" s="229"/>
      <c r="W340" s="229"/>
      <c r="X340" s="229"/>
      <c r="Y340" s="229"/>
      <c r="Z340" s="229"/>
    </row>
    <row r="341" spans="2:26" s="216" customFormat="1" ht="18.75" customHeight="1">
      <c r="B341" s="254" t="s">
        <v>667</v>
      </c>
      <c r="C341" s="303" t="s">
        <v>668</v>
      </c>
      <c r="D341" s="304"/>
      <c r="E341" s="261" t="s">
        <v>25</v>
      </c>
      <c r="F341" s="296"/>
      <c r="G341" s="297"/>
      <c r="H341" s="251">
        <f>VLOOKUP(B341,[25]P2!$C$33:$U$884,19,0)</f>
        <v>2547852</v>
      </c>
      <c r="I341" s="248">
        <f t="shared" si="24"/>
        <v>2916780.9696</v>
      </c>
      <c r="J341" s="251">
        <f>VLOOKUP(B341,[25]P5!$C$33:$U$890,19,0)</f>
        <v>2556937</v>
      </c>
      <c r="K341" s="248">
        <f t="shared" si="25"/>
        <v>2927181.4776000003</v>
      </c>
      <c r="L341" s="251">
        <f>VLOOKUP(B341,[25]P6!$C$33:$U$890,19,0)</f>
        <v>2547852</v>
      </c>
      <c r="M341" s="248">
        <f t="shared" si="26"/>
        <v>2916780.9696</v>
      </c>
      <c r="N341" s="248">
        <f t="shared" si="27"/>
        <v>2920247.8056000001</v>
      </c>
      <c r="O341" s="229"/>
      <c r="P341" s="229"/>
      <c r="Q341" s="229"/>
      <c r="R341" s="229"/>
      <c r="S341" s="229"/>
      <c r="T341" s="229"/>
      <c r="U341" s="229"/>
      <c r="V341" s="229"/>
      <c r="W341" s="229"/>
      <c r="X341" s="229"/>
      <c r="Y341" s="229"/>
      <c r="Z341" s="229"/>
    </row>
    <row r="342" spans="2:26" s="216" customFormat="1" ht="18.75" customHeight="1">
      <c r="B342" s="254" t="s">
        <v>669</v>
      </c>
      <c r="C342" s="303" t="s">
        <v>670</v>
      </c>
      <c r="D342" s="304"/>
      <c r="E342" s="261" t="s">
        <v>25</v>
      </c>
      <c r="F342" s="296"/>
      <c r="G342" s="297"/>
      <c r="H342" s="251">
        <f>VLOOKUP(B342,[25]P2!$C$33:$U$884,19,0)</f>
        <v>366398</v>
      </c>
      <c r="I342" s="248">
        <f t="shared" si="24"/>
        <v>419452.43040000001</v>
      </c>
      <c r="J342" s="251">
        <f>VLOOKUP(B342,[25]P5!$C$33:$U$890,19,0)</f>
        <v>367704.66666666669</v>
      </c>
      <c r="K342" s="248">
        <f t="shared" si="25"/>
        <v>420948.30240000004</v>
      </c>
      <c r="L342" s="251">
        <f>VLOOKUP(B342,[25]P6!$C$33:$U$890,19,0)</f>
        <v>366398</v>
      </c>
      <c r="M342" s="248">
        <f t="shared" si="26"/>
        <v>419452.43040000001</v>
      </c>
      <c r="N342" s="248">
        <f t="shared" si="27"/>
        <v>419951.05440000002</v>
      </c>
      <c r="O342" s="229"/>
      <c r="P342" s="229"/>
      <c r="Q342" s="229"/>
      <c r="R342" s="229"/>
      <c r="S342" s="229"/>
      <c r="T342" s="229"/>
      <c r="U342" s="229"/>
      <c r="V342" s="229"/>
      <c r="W342" s="229"/>
      <c r="X342" s="229"/>
      <c r="Y342" s="229"/>
      <c r="Z342" s="229"/>
    </row>
    <row r="343" spans="2:26" s="216" customFormat="1" ht="18.75" customHeight="1">
      <c r="B343" s="254" t="s">
        <v>671</v>
      </c>
      <c r="C343" s="303" t="s">
        <v>672</v>
      </c>
      <c r="D343" s="304"/>
      <c r="E343" s="261" t="s">
        <v>25</v>
      </c>
      <c r="F343" s="296"/>
      <c r="G343" s="297"/>
      <c r="H343" s="251">
        <f>VLOOKUP(B343,[25]P2!$C$33:$U$884,19,0)</f>
        <v>33236.666666666664</v>
      </c>
      <c r="I343" s="248">
        <f t="shared" si="24"/>
        <v>38049.335999999996</v>
      </c>
      <c r="J343" s="251">
        <f>VLOOKUP(B343,[25]P5!$C$33:$U$890,19,0)</f>
        <v>33355.333333333336</v>
      </c>
      <c r="K343" s="248">
        <f t="shared" si="25"/>
        <v>38185.185600000004</v>
      </c>
      <c r="L343" s="251">
        <f>VLOOKUP(B343,[25]P6!$C$33:$U$890,19,0)</f>
        <v>33236.666666666664</v>
      </c>
      <c r="M343" s="248">
        <f t="shared" si="26"/>
        <v>38049.335999999996</v>
      </c>
      <c r="N343" s="248">
        <f t="shared" si="27"/>
        <v>38094.619200000001</v>
      </c>
      <c r="O343" s="229"/>
      <c r="P343" s="229"/>
      <c r="Q343" s="229"/>
      <c r="R343" s="229"/>
      <c r="S343" s="229"/>
      <c r="T343" s="229"/>
      <c r="U343" s="229"/>
      <c r="V343" s="229"/>
      <c r="W343" s="229"/>
      <c r="X343" s="229"/>
      <c r="Y343" s="229"/>
      <c r="Z343" s="229"/>
    </row>
    <row r="344" spans="2:26" s="212" customFormat="1" ht="29.1" customHeight="1" collapsed="1">
      <c r="B344" s="254" t="s">
        <v>673</v>
      </c>
      <c r="C344" s="303" t="s">
        <v>674</v>
      </c>
      <c r="D344" s="304"/>
      <c r="E344" s="261" t="s">
        <v>25</v>
      </c>
      <c r="F344" s="296"/>
      <c r="G344" s="297"/>
      <c r="H344" s="251">
        <f>VLOOKUP(B344,[25]P2!$C$33:$U$884,19,0)</f>
        <v>48113.333333333336</v>
      </c>
      <c r="I344" s="248">
        <f t="shared" si="24"/>
        <v>55080.144000000008</v>
      </c>
      <c r="J344" s="251">
        <f>VLOOKUP(B344,[25]P5!$C$33:$U$890,19,0)</f>
        <v>48285</v>
      </c>
      <c r="K344" s="248">
        <f t="shared" si="25"/>
        <v>55276.668000000005</v>
      </c>
      <c r="L344" s="251">
        <f>VLOOKUP(B344,[25]P6!$C$33:$U$890,19,0)</f>
        <v>48113.333333333336</v>
      </c>
      <c r="M344" s="248">
        <f t="shared" si="26"/>
        <v>55080.144000000008</v>
      </c>
      <c r="N344" s="248">
        <f t="shared" si="27"/>
        <v>55145.652000000002</v>
      </c>
      <c r="O344" s="225"/>
      <c r="P344" s="225"/>
      <c r="Q344" s="225"/>
      <c r="R344" s="225"/>
      <c r="S344" s="225"/>
      <c r="T344" s="225"/>
      <c r="U344" s="225"/>
      <c r="V344" s="225"/>
      <c r="W344" s="225"/>
      <c r="X344" s="225"/>
      <c r="Y344" s="225"/>
      <c r="Z344" s="225"/>
    </row>
    <row r="345" spans="2:26" s="212" customFormat="1" ht="18.75" customHeight="1" collapsed="1">
      <c r="B345" s="250">
        <v>12</v>
      </c>
      <c r="C345" s="314" t="s">
        <v>675</v>
      </c>
      <c r="D345" s="315"/>
      <c r="E345" s="315"/>
      <c r="F345" s="315"/>
      <c r="G345" s="316"/>
      <c r="H345" s="251"/>
      <c r="I345" s="248"/>
      <c r="J345" s="251"/>
      <c r="K345" s="248"/>
      <c r="L345" s="251"/>
      <c r="M345" s="248"/>
      <c r="N345" s="248"/>
      <c r="O345" s="225"/>
      <c r="P345" s="225"/>
      <c r="Q345" s="225"/>
      <c r="R345" s="225"/>
      <c r="S345" s="225"/>
      <c r="T345" s="225"/>
      <c r="U345" s="225"/>
      <c r="V345" s="225"/>
      <c r="W345" s="225"/>
      <c r="X345" s="225"/>
      <c r="Y345" s="225"/>
      <c r="Z345" s="225"/>
    </row>
    <row r="346" spans="2:26" s="217" customFormat="1" ht="18.75" customHeight="1">
      <c r="B346" s="250" t="s">
        <v>676</v>
      </c>
      <c r="C346" s="314" t="s">
        <v>677</v>
      </c>
      <c r="D346" s="315"/>
      <c r="E346" s="315"/>
      <c r="F346" s="315"/>
      <c r="G346" s="316"/>
      <c r="H346" s="251"/>
      <c r="I346" s="248"/>
      <c r="J346" s="251"/>
      <c r="K346" s="248"/>
      <c r="L346" s="251"/>
      <c r="M346" s="248"/>
      <c r="N346" s="248"/>
      <c r="O346" s="230"/>
      <c r="P346" s="230"/>
      <c r="Q346" s="230"/>
      <c r="R346" s="230"/>
      <c r="S346" s="230"/>
      <c r="T346" s="230"/>
      <c r="U346" s="230"/>
      <c r="V346" s="230"/>
      <c r="W346" s="230"/>
      <c r="X346" s="230"/>
      <c r="Y346" s="230"/>
      <c r="Z346" s="230"/>
    </row>
    <row r="347" spans="2:26" s="217" customFormat="1" ht="32.450000000000003" customHeight="1">
      <c r="B347" s="254" t="s">
        <v>678</v>
      </c>
      <c r="C347" s="303" t="s">
        <v>679</v>
      </c>
      <c r="D347" s="304"/>
      <c r="E347" s="261" t="s">
        <v>25</v>
      </c>
      <c r="F347" s="296"/>
      <c r="G347" s="297"/>
      <c r="H347" s="251">
        <f>VLOOKUP(B347,[25]P2!$C$33:$U$884,19,0)</f>
        <v>115601.66666666667</v>
      </c>
      <c r="I347" s="248">
        <f t="shared" si="24"/>
        <v>132340.788</v>
      </c>
      <c r="J347" s="251">
        <f>VLOOKUP(B347,[25]P5!$C$33:$U$890,19,0)</f>
        <v>116014</v>
      </c>
      <c r="K347" s="248">
        <f t="shared" si="25"/>
        <v>132812.8272</v>
      </c>
      <c r="L347" s="251">
        <f>VLOOKUP(B347,[25]P6!$C$33:$U$890,19,0)</f>
        <v>115601.66666666667</v>
      </c>
      <c r="M347" s="248">
        <f t="shared" si="26"/>
        <v>132340.788</v>
      </c>
      <c r="N347" s="248">
        <f t="shared" si="27"/>
        <v>132498.13440000001</v>
      </c>
      <c r="O347" s="230"/>
      <c r="P347" s="230"/>
      <c r="Q347" s="230"/>
      <c r="R347" s="230"/>
      <c r="S347" s="230"/>
      <c r="T347" s="230"/>
      <c r="U347" s="230"/>
      <c r="V347" s="230"/>
      <c r="W347" s="230"/>
      <c r="X347" s="230"/>
      <c r="Y347" s="230"/>
      <c r="Z347" s="230"/>
    </row>
    <row r="348" spans="2:26" s="217" customFormat="1" ht="31.5" customHeight="1">
      <c r="B348" s="254" t="s">
        <v>680</v>
      </c>
      <c r="C348" s="303" t="s">
        <v>681</v>
      </c>
      <c r="D348" s="304"/>
      <c r="E348" s="261" t="s">
        <v>25</v>
      </c>
      <c r="F348" s="296"/>
      <c r="G348" s="297"/>
      <c r="H348" s="251">
        <f>VLOOKUP(B348,[25]P2!$C$33:$U$884,19,0)</f>
        <v>230491</v>
      </c>
      <c r="I348" s="248">
        <f t="shared" si="24"/>
        <v>263866.0968</v>
      </c>
      <c r="J348" s="251">
        <f>VLOOKUP(B348,[25]P5!$C$33:$U$890,19,0)</f>
        <v>231312.66666666666</v>
      </c>
      <c r="K348" s="248">
        <f t="shared" si="25"/>
        <v>264806.74079999997</v>
      </c>
      <c r="L348" s="251">
        <f>VLOOKUP(B348,[25]P6!$C$33:$U$890,19,0)</f>
        <v>230491</v>
      </c>
      <c r="M348" s="248">
        <f t="shared" si="26"/>
        <v>263866.0968</v>
      </c>
      <c r="N348" s="248">
        <f t="shared" si="27"/>
        <v>264179.64479999995</v>
      </c>
      <c r="O348" s="230"/>
      <c r="P348" s="230"/>
      <c r="Q348" s="230"/>
      <c r="R348" s="230"/>
      <c r="S348" s="230"/>
      <c r="T348" s="230"/>
      <c r="U348" s="230"/>
      <c r="V348" s="230"/>
      <c r="W348" s="230"/>
      <c r="X348" s="230"/>
      <c r="Y348" s="230"/>
      <c r="Z348" s="230"/>
    </row>
    <row r="349" spans="2:26" s="217" customFormat="1" ht="35.25" customHeight="1">
      <c r="B349" s="254" t="s">
        <v>682</v>
      </c>
      <c r="C349" s="303" t="s">
        <v>683</v>
      </c>
      <c r="D349" s="304"/>
      <c r="E349" s="261" t="s">
        <v>25</v>
      </c>
      <c r="F349" s="296"/>
      <c r="G349" s="297"/>
      <c r="H349" s="251">
        <f>VLOOKUP(B349,[25]P2!$C$33:$U$884,19,0)</f>
        <v>210203</v>
      </c>
      <c r="I349" s="248">
        <f t="shared" si="24"/>
        <v>240640.39440000002</v>
      </c>
      <c r="J349" s="251">
        <f>VLOOKUP(B349,[25]P5!$C$33:$U$890,19,0)</f>
        <v>210952.33333333334</v>
      </c>
      <c r="K349" s="248">
        <f t="shared" si="25"/>
        <v>241498.23120000001</v>
      </c>
      <c r="L349" s="251">
        <f>VLOOKUP(B349,[25]P6!$C$33:$U$890,19,0)</f>
        <v>210203</v>
      </c>
      <c r="M349" s="248">
        <f t="shared" si="26"/>
        <v>240640.39440000002</v>
      </c>
      <c r="N349" s="248">
        <f t="shared" si="27"/>
        <v>240926.34</v>
      </c>
      <c r="O349" s="230"/>
      <c r="P349" s="230"/>
      <c r="Q349" s="230"/>
      <c r="R349" s="230"/>
      <c r="S349" s="230"/>
      <c r="T349" s="230"/>
      <c r="U349" s="230"/>
      <c r="V349" s="230"/>
      <c r="W349" s="230"/>
      <c r="X349" s="230"/>
      <c r="Y349" s="230"/>
      <c r="Z349" s="230"/>
    </row>
    <row r="350" spans="2:26" s="217" customFormat="1" ht="58.5" customHeight="1">
      <c r="B350" s="254" t="s">
        <v>684</v>
      </c>
      <c r="C350" s="303" t="s">
        <v>685</v>
      </c>
      <c r="D350" s="304"/>
      <c r="E350" s="261" t="s">
        <v>25</v>
      </c>
      <c r="F350" s="296"/>
      <c r="G350" s="297"/>
      <c r="H350" s="251">
        <f>VLOOKUP(B350,[25]P2!$C$33:$U$884,19,0)</f>
        <v>72119.333333333328</v>
      </c>
      <c r="I350" s="248">
        <f t="shared" si="24"/>
        <v>82562.212799999994</v>
      </c>
      <c r="J350" s="251">
        <f>VLOOKUP(B350,[25]P5!$C$33:$U$890,19,0)</f>
        <v>72376.333333333328</v>
      </c>
      <c r="K350" s="248">
        <f t="shared" si="25"/>
        <v>82856.426399999997</v>
      </c>
      <c r="L350" s="251">
        <f>VLOOKUP(B350,[25]P6!$C$33:$U$890,19,0)</f>
        <v>72119.333333333328</v>
      </c>
      <c r="M350" s="248">
        <f t="shared" si="26"/>
        <v>82562.212799999994</v>
      </c>
      <c r="N350" s="248">
        <f t="shared" si="27"/>
        <v>82660.283999999985</v>
      </c>
      <c r="O350" s="230"/>
      <c r="P350" s="230"/>
      <c r="Q350" s="230"/>
      <c r="R350" s="230"/>
      <c r="S350" s="230"/>
      <c r="T350" s="230"/>
      <c r="U350" s="230"/>
      <c r="V350" s="230"/>
      <c r="W350" s="230"/>
      <c r="X350" s="230"/>
      <c r="Y350" s="230"/>
      <c r="Z350" s="230"/>
    </row>
    <row r="351" spans="2:26" s="217" customFormat="1" ht="71.45" customHeight="1">
      <c r="B351" s="254" t="s">
        <v>686</v>
      </c>
      <c r="C351" s="303" t="s">
        <v>687</v>
      </c>
      <c r="D351" s="304"/>
      <c r="E351" s="261" t="s">
        <v>25</v>
      </c>
      <c r="F351" s="296"/>
      <c r="G351" s="297"/>
      <c r="H351" s="251">
        <f>VLOOKUP(B351,[25]P2!$C$33:$U$884,19,0)</f>
        <v>335774.66666666669</v>
      </c>
      <c r="I351" s="248">
        <f t="shared" si="24"/>
        <v>384394.83840000001</v>
      </c>
      <c r="J351" s="251">
        <f>VLOOKUP(B351,[25]P5!$C$33:$U$890,19,0)</f>
        <v>336971.66666666669</v>
      </c>
      <c r="K351" s="248">
        <f t="shared" si="25"/>
        <v>385765.16400000005</v>
      </c>
      <c r="L351" s="251">
        <f>VLOOKUP(B351,[25]P6!$C$33:$U$890,19,0)</f>
        <v>335774.66666666669</v>
      </c>
      <c r="M351" s="248">
        <f t="shared" si="26"/>
        <v>384394.83840000001</v>
      </c>
      <c r="N351" s="248">
        <f t="shared" si="27"/>
        <v>384851.61360000004</v>
      </c>
      <c r="O351" s="230"/>
      <c r="P351" s="230"/>
      <c r="Q351" s="230"/>
      <c r="R351" s="230"/>
      <c r="S351" s="230"/>
      <c r="T351" s="230"/>
      <c r="U351" s="230"/>
      <c r="V351" s="230"/>
      <c r="W351" s="230"/>
      <c r="X351" s="230"/>
      <c r="Y351" s="230"/>
      <c r="Z351" s="230"/>
    </row>
    <row r="352" spans="2:26" s="217" customFormat="1" ht="44.1" customHeight="1">
      <c r="B352" s="254" t="s">
        <v>688</v>
      </c>
      <c r="C352" s="303" t="s">
        <v>689</v>
      </c>
      <c r="D352" s="304"/>
      <c r="E352" s="261" t="s">
        <v>25</v>
      </c>
      <c r="F352" s="296"/>
      <c r="G352" s="297"/>
      <c r="H352" s="251">
        <f>VLOOKUP(B352,[25]P2!$C$33:$U$884,19,0)</f>
        <v>189789.33333333334</v>
      </c>
      <c r="I352" s="248">
        <f t="shared" si="24"/>
        <v>217270.82880000002</v>
      </c>
      <c r="J352" s="251">
        <f>VLOOKUP(B352,[25]P5!$C$33:$U$890,19,0)</f>
        <v>190466.33333333334</v>
      </c>
      <c r="K352" s="248">
        <f t="shared" si="25"/>
        <v>218045.85840000003</v>
      </c>
      <c r="L352" s="251">
        <f>VLOOKUP(B352,[25]P6!$C$33:$U$890,19,0)</f>
        <v>189789.33333333334</v>
      </c>
      <c r="M352" s="248">
        <f t="shared" si="26"/>
        <v>217270.82880000002</v>
      </c>
      <c r="N352" s="248">
        <f t="shared" si="27"/>
        <v>217529.17200000002</v>
      </c>
      <c r="O352" s="230"/>
      <c r="P352" s="230"/>
      <c r="Q352" s="230"/>
      <c r="R352" s="230"/>
      <c r="S352" s="230"/>
      <c r="T352" s="230"/>
      <c r="U352" s="230"/>
      <c r="V352" s="230"/>
      <c r="W352" s="230"/>
      <c r="X352" s="230"/>
      <c r="Y352" s="230"/>
      <c r="Z352" s="230"/>
    </row>
    <row r="353" spans="2:26" s="217" customFormat="1" ht="37.5" customHeight="1">
      <c r="B353" s="254" t="s">
        <v>690</v>
      </c>
      <c r="C353" s="303" t="s">
        <v>691</v>
      </c>
      <c r="D353" s="304"/>
      <c r="E353" s="261" t="s">
        <v>25</v>
      </c>
      <c r="F353" s="296"/>
      <c r="G353" s="297"/>
      <c r="H353" s="251">
        <f>VLOOKUP(B353,[25]P2!$C$33:$U$884,19,0)</f>
        <v>180390.66666666666</v>
      </c>
      <c r="I353" s="248">
        <f t="shared" si="24"/>
        <v>206511.2352</v>
      </c>
      <c r="J353" s="251">
        <f>VLOOKUP(B353,[25]P5!$C$33:$U$890,19,0)</f>
        <v>181034.33333333334</v>
      </c>
      <c r="K353" s="248">
        <f t="shared" si="25"/>
        <v>207248.10480000003</v>
      </c>
      <c r="L353" s="251">
        <f>VLOOKUP(B353,[25]P6!$C$33:$U$890,19,0)</f>
        <v>180390.66666666666</v>
      </c>
      <c r="M353" s="248">
        <f t="shared" si="26"/>
        <v>206511.2352</v>
      </c>
      <c r="N353" s="248">
        <f t="shared" si="27"/>
        <v>206756.85840000003</v>
      </c>
      <c r="O353" s="230"/>
      <c r="P353" s="230"/>
      <c r="Q353" s="230"/>
      <c r="R353" s="230"/>
      <c r="S353" s="230"/>
      <c r="T353" s="230"/>
      <c r="U353" s="230"/>
      <c r="V353" s="230"/>
      <c r="W353" s="230"/>
      <c r="X353" s="230"/>
      <c r="Y353" s="230"/>
      <c r="Z353" s="230"/>
    </row>
    <row r="354" spans="2:26" s="217" customFormat="1" ht="30.6" customHeight="1">
      <c r="B354" s="254" t="s">
        <v>692</v>
      </c>
      <c r="C354" s="303" t="s">
        <v>693</v>
      </c>
      <c r="D354" s="304"/>
      <c r="E354" s="261" t="s">
        <v>25</v>
      </c>
      <c r="F354" s="296"/>
      <c r="G354" s="297"/>
      <c r="H354" s="251">
        <f>VLOOKUP(B354,[25]P2!$C$33:$U$884,19,0)</f>
        <v>223494.66666666666</v>
      </c>
      <c r="I354" s="248">
        <f t="shared" si="24"/>
        <v>255856.69440000001</v>
      </c>
      <c r="J354" s="251">
        <f>VLOOKUP(B354,[25]P5!$C$33:$U$890,19,0)</f>
        <v>224291.33333333334</v>
      </c>
      <c r="K354" s="248">
        <f t="shared" si="25"/>
        <v>256768.71840000001</v>
      </c>
      <c r="L354" s="251">
        <f>VLOOKUP(B354,[25]P6!$C$33:$U$890,19,0)</f>
        <v>223494.66666666666</v>
      </c>
      <c r="M354" s="248">
        <f t="shared" si="26"/>
        <v>255856.69440000001</v>
      </c>
      <c r="N354" s="248">
        <f t="shared" si="27"/>
        <v>256160.70240000004</v>
      </c>
      <c r="O354" s="230"/>
      <c r="P354" s="230"/>
      <c r="Q354" s="230"/>
      <c r="R354" s="230"/>
      <c r="S354" s="230"/>
      <c r="T354" s="230"/>
      <c r="U354" s="230"/>
      <c r="V354" s="230"/>
      <c r="W354" s="230"/>
      <c r="X354" s="230"/>
      <c r="Y354" s="230"/>
      <c r="Z354" s="230"/>
    </row>
    <row r="355" spans="2:26" s="212" customFormat="1" ht="18.75" customHeight="1" collapsed="1">
      <c r="B355" s="254" t="s">
        <v>694</v>
      </c>
      <c r="C355" s="303" t="s">
        <v>695</v>
      </c>
      <c r="D355" s="304"/>
      <c r="E355" s="261" t="s">
        <v>25</v>
      </c>
      <c r="F355" s="296"/>
      <c r="G355" s="297"/>
      <c r="H355" s="251">
        <f>VLOOKUP(B355,[25]P2!$C$33:$U$884,19,0)</f>
        <v>163490.66666666666</v>
      </c>
      <c r="I355" s="248">
        <f t="shared" si="24"/>
        <v>187164.1152</v>
      </c>
      <c r="J355" s="251">
        <f>VLOOKUP(B355,[25]P5!$C$33:$U$890,19,0)</f>
        <v>164073.33333333334</v>
      </c>
      <c r="K355" s="248">
        <f t="shared" si="25"/>
        <v>187831.15200000003</v>
      </c>
      <c r="L355" s="251">
        <f>VLOOKUP(B355,[25]P6!$C$33:$U$890,19,0)</f>
        <v>163490.66666666666</v>
      </c>
      <c r="M355" s="248">
        <f t="shared" si="26"/>
        <v>187164.1152</v>
      </c>
      <c r="N355" s="248">
        <f t="shared" si="27"/>
        <v>187386.4608</v>
      </c>
      <c r="O355" s="225"/>
      <c r="P355" s="225"/>
      <c r="Q355" s="225"/>
      <c r="R355" s="225"/>
      <c r="S355" s="225"/>
      <c r="T355" s="225"/>
      <c r="U355" s="225"/>
      <c r="V355" s="225"/>
      <c r="W355" s="225"/>
      <c r="X355" s="225"/>
      <c r="Y355" s="225"/>
      <c r="Z355" s="225"/>
    </row>
    <row r="356" spans="2:26" s="217" customFormat="1" ht="33.75" customHeight="1">
      <c r="B356" s="250" t="s">
        <v>696</v>
      </c>
      <c r="C356" s="314" t="s">
        <v>697</v>
      </c>
      <c r="D356" s="315"/>
      <c r="E356" s="315"/>
      <c r="F356" s="315"/>
      <c r="G356" s="316"/>
      <c r="H356" s="251"/>
      <c r="I356" s="248"/>
      <c r="J356" s="251"/>
      <c r="K356" s="248"/>
      <c r="L356" s="251"/>
      <c r="M356" s="248"/>
      <c r="N356" s="248"/>
      <c r="O356" s="230"/>
      <c r="P356" s="230"/>
      <c r="Q356" s="230"/>
      <c r="R356" s="230"/>
      <c r="S356" s="230"/>
      <c r="T356" s="230"/>
      <c r="U356" s="230"/>
      <c r="V356" s="230"/>
      <c r="W356" s="230"/>
      <c r="X356" s="230"/>
      <c r="Y356" s="230"/>
      <c r="Z356" s="230"/>
    </row>
    <row r="357" spans="2:26" s="217" customFormat="1" ht="48" customHeight="1">
      <c r="B357" s="254" t="s">
        <v>698</v>
      </c>
      <c r="C357" s="303" t="s">
        <v>699</v>
      </c>
      <c r="D357" s="304"/>
      <c r="E357" s="261" t="s">
        <v>25</v>
      </c>
      <c r="F357" s="296"/>
      <c r="G357" s="297"/>
      <c r="H357" s="251">
        <f>VLOOKUP(B357,[25]P2!$C$33:$U$884,19,0)</f>
        <v>87187.333333333328</v>
      </c>
      <c r="I357" s="248">
        <f t="shared" si="24"/>
        <v>99812.059200000003</v>
      </c>
      <c r="J357" s="251">
        <f>VLOOKUP(B357,[25]P5!$C$33:$U$890,19,0)</f>
        <v>87498.333333333328</v>
      </c>
      <c r="K357" s="248">
        <f t="shared" si="25"/>
        <v>100168.092</v>
      </c>
      <c r="L357" s="251">
        <f>VLOOKUP(B357,[25]P6!$C$33:$U$890,19,0)</f>
        <v>87187.333333333328</v>
      </c>
      <c r="M357" s="248">
        <f t="shared" si="26"/>
        <v>99812.059200000003</v>
      </c>
      <c r="N357" s="248">
        <f t="shared" si="27"/>
        <v>99930.736800000013</v>
      </c>
      <c r="O357" s="230"/>
      <c r="P357" s="230"/>
      <c r="Q357" s="230"/>
      <c r="R357" s="230"/>
      <c r="S357" s="230"/>
      <c r="T357" s="230"/>
      <c r="U357" s="230"/>
      <c r="V357" s="230"/>
      <c r="W357" s="230"/>
      <c r="X357" s="230"/>
      <c r="Y357" s="230"/>
      <c r="Z357" s="230"/>
    </row>
    <row r="358" spans="2:26" s="217" customFormat="1" ht="47.25" customHeight="1">
      <c r="B358" s="254" t="s">
        <v>700</v>
      </c>
      <c r="C358" s="303" t="s">
        <v>701</v>
      </c>
      <c r="D358" s="304"/>
      <c r="E358" s="261" t="s">
        <v>25</v>
      </c>
      <c r="F358" s="296"/>
      <c r="G358" s="297"/>
      <c r="H358" s="251">
        <f>VLOOKUP(B358,[25]P2!$C$33:$U$884,19,0)</f>
        <v>168703</v>
      </c>
      <c r="I358" s="248">
        <f t="shared" si="24"/>
        <v>193131.19440000001</v>
      </c>
      <c r="J358" s="251">
        <f>VLOOKUP(B358,[25]P5!$C$33:$U$890,19,0)</f>
        <v>169304.66666666666</v>
      </c>
      <c r="K358" s="248">
        <f t="shared" si="25"/>
        <v>193819.98240000001</v>
      </c>
      <c r="L358" s="251">
        <f>VLOOKUP(B358,[25]P6!$C$33:$U$890,19,0)</f>
        <v>168703</v>
      </c>
      <c r="M358" s="248">
        <f t="shared" si="26"/>
        <v>193131.19440000001</v>
      </c>
      <c r="N358" s="248">
        <f t="shared" si="27"/>
        <v>193360.79040000003</v>
      </c>
      <c r="O358" s="230"/>
      <c r="P358" s="230"/>
      <c r="Q358" s="230"/>
      <c r="R358" s="230"/>
      <c r="S358" s="230"/>
      <c r="T358" s="230"/>
      <c r="U358" s="230"/>
      <c r="V358" s="230"/>
      <c r="W358" s="230"/>
      <c r="X358" s="230"/>
      <c r="Y358" s="230"/>
      <c r="Z358" s="230"/>
    </row>
    <row r="359" spans="2:26" s="217" customFormat="1" ht="64.5" customHeight="1">
      <c r="B359" s="254" t="s">
        <v>702</v>
      </c>
      <c r="C359" s="303" t="s">
        <v>703</v>
      </c>
      <c r="D359" s="304"/>
      <c r="E359" s="261" t="s">
        <v>25</v>
      </c>
      <c r="F359" s="296"/>
      <c r="G359" s="297"/>
      <c r="H359" s="251">
        <f>VLOOKUP(B359,[25]P2!$C$33:$U$884,19,0)</f>
        <v>79223.333333333328</v>
      </c>
      <c r="I359" s="248">
        <f t="shared" si="24"/>
        <v>90694.872000000003</v>
      </c>
      <c r="J359" s="251">
        <f>VLOOKUP(B359,[25]P5!$C$33:$U$890,19,0)</f>
        <v>79505.333333333328</v>
      </c>
      <c r="K359" s="248">
        <f t="shared" si="25"/>
        <v>91017.705600000001</v>
      </c>
      <c r="L359" s="251">
        <f>VLOOKUP(B359,[25]P6!$C$33:$U$890,19,0)</f>
        <v>79223.333333333328</v>
      </c>
      <c r="M359" s="248">
        <f t="shared" si="26"/>
        <v>90694.872000000003</v>
      </c>
      <c r="N359" s="248">
        <f t="shared" si="27"/>
        <v>90802.483200000017</v>
      </c>
      <c r="O359" s="230"/>
      <c r="P359" s="230"/>
      <c r="Q359" s="230"/>
      <c r="R359" s="230"/>
      <c r="S359" s="230"/>
      <c r="T359" s="230"/>
      <c r="U359" s="230"/>
      <c r="V359" s="230"/>
      <c r="W359" s="230"/>
      <c r="X359" s="230"/>
      <c r="Y359" s="230"/>
      <c r="Z359" s="230"/>
    </row>
    <row r="360" spans="2:26" s="217" customFormat="1" ht="62.45" customHeight="1">
      <c r="B360" s="254" t="s">
        <v>704</v>
      </c>
      <c r="C360" s="303" t="s">
        <v>705</v>
      </c>
      <c r="D360" s="304"/>
      <c r="E360" s="261" t="s">
        <v>25</v>
      </c>
      <c r="F360" s="296"/>
      <c r="G360" s="297"/>
      <c r="H360" s="251">
        <f>VLOOKUP(B360,[25]P2!$C$33:$U$884,19,0)</f>
        <v>150072.66666666666</v>
      </c>
      <c r="I360" s="248">
        <f t="shared" si="24"/>
        <v>171803.1888</v>
      </c>
      <c r="J360" s="251">
        <f>VLOOKUP(B360,[25]P5!$C$33:$U$890,19,0)</f>
        <v>150608</v>
      </c>
      <c r="K360" s="248">
        <f t="shared" si="25"/>
        <v>172416.03840000002</v>
      </c>
      <c r="L360" s="251">
        <f>VLOOKUP(B360,[25]P6!$C$33:$U$890,19,0)</f>
        <v>150072.66666666666</v>
      </c>
      <c r="M360" s="248">
        <f t="shared" si="26"/>
        <v>171803.1888</v>
      </c>
      <c r="N360" s="248">
        <f t="shared" si="27"/>
        <v>172007.47200000001</v>
      </c>
      <c r="O360" s="230"/>
      <c r="P360" s="230"/>
      <c r="Q360" s="230"/>
      <c r="R360" s="230"/>
      <c r="S360" s="230"/>
      <c r="T360" s="230"/>
      <c r="U360" s="230"/>
      <c r="V360" s="230"/>
      <c r="W360" s="230"/>
      <c r="X360" s="230"/>
      <c r="Y360" s="230"/>
      <c r="Z360" s="230"/>
    </row>
    <row r="361" spans="2:26" s="217" customFormat="1" ht="18.75" customHeight="1">
      <c r="B361" s="254" t="s">
        <v>706</v>
      </c>
      <c r="C361" s="303" t="s">
        <v>707</v>
      </c>
      <c r="D361" s="304"/>
      <c r="E361" s="261" t="s">
        <v>25</v>
      </c>
      <c r="F361" s="296"/>
      <c r="G361" s="297"/>
      <c r="H361" s="251">
        <f>VLOOKUP(B361,[25]P2!$C$33:$U$884,19,0)</f>
        <v>76251.333333333328</v>
      </c>
      <c r="I361" s="248">
        <f t="shared" si="24"/>
        <v>87292.526400000002</v>
      </c>
      <c r="J361" s="251">
        <f>VLOOKUP(B361,[25]P5!$C$33:$U$890,19,0)</f>
        <v>76523.333333333328</v>
      </c>
      <c r="K361" s="248">
        <f t="shared" si="25"/>
        <v>87603.911999999997</v>
      </c>
      <c r="L361" s="251">
        <f>VLOOKUP(B361,[25]P6!$C$33:$U$890,19,0)</f>
        <v>76251.333333333328</v>
      </c>
      <c r="M361" s="248">
        <f t="shared" si="26"/>
        <v>87292.526400000002</v>
      </c>
      <c r="N361" s="248">
        <f t="shared" si="27"/>
        <v>87396.321599999981</v>
      </c>
      <c r="O361" s="230"/>
      <c r="P361" s="230"/>
      <c r="Q361" s="230"/>
      <c r="R361" s="230"/>
      <c r="S361" s="230"/>
      <c r="T361" s="230"/>
      <c r="U361" s="230"/>
      <c r="V361" s="230"/>
      <c r="W361" s="230"/>
      <c r="X361" s="230"/>
      <c r="Y361" s="230"/>
      <c r="Z361" s="230"/>
    </row>
    <row r="362" spans="2:26" s="217" customFormat="1" ht="35.450000000000003" customHeight="1">
      <c r="B362" s="254" t="s">
        <v>708</v>
      </c>
      <c r="C362" s="303" t="s">
        <v>709</v>
      </c>
      <c r="D362" s="304"/>
      <c r="E362" s="261" t="s">
        <v>30</v>
      </c>
      <c r="F362" s="296"/>
      <c r="G362" s="297"/>
      <c r="H362" s="251">
        <f>VLOOKUP(B362,[25]P2!$C$33:$U$884,19,0)</f>
        <v>151684.33333333334</v>
      </c>
      <c r="I362" s="248">
        <f t="shared" si="24"/>
        <v>173648.22480000003</v>
      </c>
      <c r="J362" s="251">
        <f>VLOOKUP(B362,[25]P5!$C$33:$U$890,19,0)</f>
        <v>152225.33333333334</v>
      </c>
      <c r="K362" s="248">
        <f t="shared" si="25"/>
        <v>174267.56160000002</v>
      </c>
      <c r="L362" s="251">
        <f>VLOOKUP(B362,[25]P6!$C$33:$U$890,19,0)</f>
        <v>151684.33333333334</v>
      </c>
      <c r="M362" s="248">
        <f t="shared" si="26"/>
        <v>173648.22480000003</v>
      </c>
      <c r="N362" s="248">
        <f t="shared" si="27"/>
        <v>173854.67040000003</v>
      </c>
      <c r="O362" s="230"/>
      <c r="P362" s="230"/>
      <c r="Q362" s="230"/>
      <c r="R362" s="230"/>
      <c r="S362" s="230"/>
      <c r="T362" s="230"/>
      <c r="U362" s="230"/>
      <c r="V362" s="230"/>
      <c r="W362" s="230"/>
      <c r="X362" s="230"/>
      <c r="Y362" s="230"/>
      <c r="Z362" s="230"/>
    </row>
    <row r="363" spans="2:26" s="217" customFormat="1" ht="35.450000000000003" customHeight="1">
      <c r="B363" s="254" t="s">
        <v>710</v>
      </c>
      <c r="C363" s="303" t="s">
        <v>711</v>
      </c>
      <c r="D363" s="304"/>
      <c r="E363" s="261" t="s">
        <v>30</v>
      </c>
      <c r="F363" s="296"/>
      <c r="G363" s="297"/>
      <c r="H363" s="251">
        <f>VLOOKUP(B363,[25]P2!$C$33:$U$884,19,0)</f>
        <v>132422.33333333334</v>
      </c>
      <c r="I363" s="248">
        <f t="shared" si="24"/>
        <v>151597.08720000001</v>
      </c>
      <c r="J363" s="251">
        <f>VLOOKUP(B363,[25]P5!$C$33:$U$890,19,0)</f>
        <v>132894.66666666666</v>
      </c>
      <c r="K363" s="248">
        <f t="shared" si="25"/>
        <v>152137.8144</v>
      </c>
      <c r="L363" s="251">
        <f>VLOOKUP(B363,[25]P6!$C$33:$U$890,19,0)</f>
        <v>132422.33333333334</v>
      </c>
      <c r="M363" s="248">
        <f t="shared" si="26"/>
        <v>151597.08720000001</v>
      </c>
      <c r="N363" s="248">
        <f t="shared" si="27"/>
        <v>151777.3296</v>
      </c>
      <c r="O363" s="230"/>
      <c r="P363" s="230"/>
      <c r="Q363" s="230"/>
      <c r="R363" s="230"/>
      <c r="S363" s="230"/>
      <c r="T363" s="230"/>
      <c r="U363" s="230"/>
      <c r="V363" s="230"/>
      <c r="W363" s="230"/>
      <c r="X363" s="230"/>
      <c r="Y363" s="230"/>
      <c r="Z363" s="230"/>
    </row>
    <row r="364" spans="2:26" s="217" customFormat="1" ht="35.450000000000003" customHeight="1">
      <c r="B364" s="254" t="s">
        <v>712</v>
      </c>
      <c r="C364" s="303" t="s">
        <v>713</v>
      </c>
      <c r="D364" s="304"/>
      <c r="E364" s="261" t="s">
        <v>30</v>
      </c>
      <c r="F364" s="296"/>
      <c r="G364" s="297"/>
      <c r="H364" s="251">
        <f>VLOOKUP(B364,[25]P2!$C$33:$U$884,19,0)</f>
        <v>169279.66666666666</v>
      </c>
      <c r="I364" s="248">
        <f t="shared" si="24"/>
        <v>193791.36239999998</v>
      </c>
      <c r="J364" s="251">
        <f>VLOOKUP(B364,[25]P5!$C$33:$U$890,19,0)</f>
        <v>169883.33333333334</v>
      </c>
      <c r="K364" s="248">
        <f t="shared" si="25"/>
        <v>194482.44000000003</v>
      </c>
      <c r="L364" s="251">
        <f>VLOOKUP(B364,[25]P6!$C$33:$U$890,19,0)</f>
        <v>169279.66666666666</v>
      </c>
      <c r="M364" s="248">
        <f t="shared" si="26"/>
        <v>193791.36239999998</v>
      </c>
      <c r="N364" s="248">
        <f t="shared" si="27"/>
        <v>194021.72160000002</v>
      </c>
      <c r="O364" s="230"/>
      <c r="P364" s="230"/>
      <c r="Q364" s="230"/>
      <c r="R364" s="230"/>
      <c r="S364" s="230"/>
      <c r="T364" s="230"/>
      <c r="U364" s="230"/>
      <c r="V364" s="230"/>
      <c r="W364" s="230"/>
      <c r="X364" s="230"/>
      <c r="Y364" s="230"/>
      <c r="Z364" s="230"/>
    </row>
    <row r="365" spans="2:26" s="217" customFormat="1" ht="35.450000000000003" customHeight="1">
      <c r="B365" s="254" t="s">
        <v>714</v>
      </c>
      <c r="C365" s="303" t="s">
        <v>715</v>
      </c>
      <c r="D365" s="304"/>
      <c r="E365" s="261" t="s">
        <v>30</v>
      </c>
      <c r="F365" s="296"/>
      <c r="G365" s="297"/>
      <c r="H365" s="251">
        <f>VLOOKUP(B365,[25]P2!$C$33:$U$884,19,0)</f>
        <v>213715.66666666666</v>
      </c>
      <c r="I365" s="248">
        <f t="shared" si="24"/>
        <v>244661.69519999999</v>
      </c>
      <c r="J365" s="251">
        <f>VLOOKUP(B365,[25]P5!$C$33:$U$890,19,0)</f>
        <v>214478</v>
      </c>
      <c r="K365" s="248">
        <f t="shared" si="25"/>
        <v>245534.41440000001</v>
      </c>
      <c r="L365" s="251">
        <f>VLOOKUP(B365,[25]P6!$C$33:$U$890,19,0)</f>
        <v>213715.66666666666</v>
      </c>
      <c r="M365" s="248">
        <f t="shared" si="26"/>
        <v>244661.69519999999</v>
      </c>
      <c r="N365" s="248">
        <f t="shared" si="27"/>
        <v>244952.60159999997</v>
      </c>
      <c r="O365" s="230"/>
      <c r="P365" s="230"/>
      <c r="Q365" s="230"/>
      <c r="R365" s="230"/>
      <c r="S365" s="230"/>
      <c r="T365" s="230"/>
      <c r="U365" s="230"/>
      <c r="V365" s="230"/>
      <c r="W365" s="230"/>
      <c r="X365" s="230"/>
      <c r="Y365" s="230"/>
      <c r="Z365" s="230"/>
    </row>
    <row r="366" spans="2:26" s="217" customFormat="1" ht="35.450000000000003" customHeight="1">
      <c r="B366" s="254" t="s">
        <v>716</v>
      </c>
      <c r="C366" s="303" t="s">
        <v>717</v>
      </c>
      <c r="D366" s="304"/>
      <c r="E366" s="261" t="s">
        <v>30</v>
      </c>
      <c r="F366" s="296"/>
      <c r="G366" s="297"/>
      <c r="H366" s="251">
        <f>VLOOKUP(B366,[25]P2!$C$33:$U$884,19,0)</f>
        <v>117562</v>
      </c>
      <c r="I366" s="248">
        <f t="shared" si="24"/>
        <v>134584.97760000001</v>
      </c>
      <c r="J366" s="251">
        <f>VLOOKUP(B366,[25]P5!$C$33:$U$890,19,0)</f>
        <v>117981.66666666667</v>
      </c>
      <c r="K366" s="248">
        <f t="shared" si="25"/>
        <v>135065.41200000001</v>
      </c>
      <c r="L366" s="251">
        <f>VLOOKUP(B366,[25]P6!$C$33:$U$890,19,0)</f>
        <v>117562</v>
      </c>
      <c r="M366" s="248">
        <f t="shared" si="26"/>
        <v>134584.97760000001</v>
      </c>
      <c r="N366" s="248">
        <f t="shared" si="27"/>
        <v>134745.12239999999</v>
      </c>
      <c r="O366" s="230"/>
      <c r="P366" s="230"/>
      <c r="Q366" s="230"/>
      <c r="R366" s="230"/>
      <c r="S366" s="230"/>
      <c r="T366" s="230"/>
      <c r="U366" s="230"/>
      <c r="V366" s="230"/>
      <c r="W366" s="230"/>
      <c r="X366" s="230"/>
      <c r="Y366" s="230"/>
      <c r="Z366" s="230"/>
    </row>
    <row r="367" spans="2:26" s="217" customFormat="1" ht="35.450000000000003" customHeight="1">
      <c r="B367" s="254" t="s">
        <v>718</v>
      </c>
      <c r="C367" s="303" t="s">
        <v>719</v>
      </c>
      <c r="D367" s="304"/>
      <c r="E367" s="261" t="s">
        <v>30</v>
      </c>
      <c r="F367" s="296"/>
      <c r="G367" s="297"/>
      <c r="H367" s="251">
        <f>VLOOKUP(B367,[25]P2!$C$33:$U$884,19,0)</f>
        <v>135857.66666666666</v>
      </c>
      <c r="I367" s="248">
        <f t="shared" si="24"/>
        <v>155529.85680000001</v>
      </c>
      <c r="J367" s="251">
        <f>VLOOKUP(B367,[25]P5!$C$33:$U$890,19,0)</f>
        <v>136342.33333333334</v>
      </c>
      <c r="K367" s="248">
        <f t="shared" si="25"/>
        <v>156084.70320000002</v>
      </c>
      <c r="L367" s="251">
        <f>VLOOKUP(B367,[25]P6!$C$33:$U$890,19,0)</f>
        <v>135857.66666666666</v>
      </c>
      <c r="M367" s="248">
        <f t="shared" si="26"/>
        <v>155529.85680000001</v>
      </c>
      <c r="N367" s="248">
        <f t="shared" si="27"/>
        <v>155714.80560000002</v>
      </c>
      <c r="O367" s="230"/>
      <c r="P367" s="230"/>
      <c r="Q367" s="230"/>
      <c r="R367" s="230"/>
      <c r="S367" s="230"/>
      <c r="T367" s="230"/>
      <c r="U367" s="230"/>
      <c r="V367" s="230"/>
      <c r="W367" s="230"/>
      <c r="X367" s="230"/>
      <c r="Y367" s="230"/>
      <c r="Z367" s="230"/>
    </row>
    <row r="368" spans="2:26" s="217" customFormat="1" ht="35.450000000000003" customHeight="1">
      <c r="B368" s="254" t="s">
        <v>720</v>
      </c>
      <c r="C368" s="303" t="s">
        <v>721</v>
      </c>
      <c r="D368" s="304"/>
      <c r="E368" s="261" t="s">
        <v>30</v>
      </c>
      <c r="F368" s="296"/>
      <c r="G368" s="297"/>
      <c r="H368" s="251">
        <f>VLOOKUP(B368,[25]P2!$C$33:$U$884,19,0)</f>
        <v>91755.666666666672</v>
      </c>
      <c r="I368" s="248">
        <f t="shared" si="24"/>
        <v>105041.88720000001</v>
      </c>
      <c r="J368" s="251">
        <f>VLOOKUP(B368,[25]P5!$C$33:$U$890,19,0)</f>
        <v>92082.333333333328</v>
      </c>
      <c r="K368" s="248">
        <f t="shared" si="25"/>
        <v>105415.85519999999</v>
      </c>
      <c r="L368" s="251">
        <f>VLOOKUP(B368,[25]P6!$C$33:$U$890,19,0)</f>
        <v>91755.666666666672</v>
      </c>
      <c r="M368" s="248">
        <f t="shared" si="26"/>
        <v>105041.88720000001</v>
      </c>
      <c r="N368" s="248">
        <f t="shared" si="27"/>
        <v>105166.5432</v>
      </c>
      <c r="O368" s="230"/>
      <c r="P368" s="230"/>
      <c r="Q368" s="230"/>
      <c r="R368" s="230"/>
      <c r="S368" s="230"/>
      <c r="T368" s="230"/>
      <c r="U368" s="230"/>
      <c r="V368" s="230"/>
      <c r="W368" s="230"/>
      <c r="X368" s="230"/>
      <c r="Y368" s="230"/>
      <c r="Z368" s="230"/>
    </row>
    <row r="369" spans="2:26" s="217" customFormat="1" ht="35.450000000000003" customHeight="1">
      <c r="B369" s="254" t="s">
        <v>722</v>
      </c>
      <c r="C369" s="303" t="s">
        <v>723</v>
      </c>
      <c r="D369" s="304"/>
      <c r="E369" s="261" t="s">
        <v>30</v>
      </c>
      <c r="F369" s="296"/>
      <c r="G369" s="297"/>
      <c r="H369" s="251">
        <f>VLOOKUP(B369,[25]P2!$C$33:$U$884,19,0)</f>
        <v>109634.66666666667</v>
      </c>
      <c r="I369" s="248">
        <f t="shared" si="24"/>
        <v>125509.76640000001</v>
      </c>
      <c r="J369" s="251">
        <f>VLOOKUP(B369,[25]P5!$C$33:$U$890,19,0)</f>
        <v>110025.66666666667</v>
      </c>
      <c r="K369" s="248">
        <f t="shared" si="25"/>
        <v>125957.38320000001</v>
      </c>
      <c r="L369" s="251">
        <f>VLOOKUP(B369,[25]P6!$C$33:$U$890,19,0)</f>
        <v>109634.66666666667</v>
      </c>
      <c r="M369" s="248">
        <f t="shared" si="26"/>
        <v>125509.76640000001</v>
      </c>
      <c r="N369" s="248">
        <f t="shared" si="27"/>
        <v>125658.97200000001</v>
      </c>
      <c r="O369" s="230"/>
      <c r="P369" s="230"/>
      <c r="Q369" s="230"/>
      <c r="R369" s="230"/>
      <c r="S369" s="230"/>
      <c r="T369" s="230"/>
      <c r="U369" s="230"/>
      <c r="V369" s="230"/>
      <c r="W369" s="230"/>
      <c r="X369" s="230"/>
      <c r="Y369" s="230"/>
      <c r="Z369" s="230"/>
    </row>
    <row r="370" spans="2:26" s="218" customFormat="1" ht="35.450000000000003" customHeight="1">
      <c r="B370" s="254" t="s">
        <v>724</v>
      </c>
      <c r="C370" s="303" t="s">
        <v>725</v>
      </c>
      <c r="D370" s="304"/>
      <c r="E370" s="261" t="s">
        <v>30</v>
      </c>
      <c r="F370" s="296"/>
      <c r="G370" s="297"/>
      <c r="H370" s="251">
        <f>VLOOKUP(B370,[25]P2!$C$33:$U$884,19,0)</f>
        <v>56009.333333333336</v>
      </c>
      <c r="I370" s="248">
        <f t="shared" si="24"/>
        <v>64119.484800000006</v>
      </c>
      <c r="J370" s="251">
        <f>VLOOKUP(B370,[25]P5!$C$33:$U$890,19,0)</f>
        <v>56208.666666666664</v>
      </c>
      <c r="K370" s="248">
        <f t="shared" si="25"/>
        <v>64347.681599999996</v>
      </c>
      <c r="L370" s="251">
        <f>VLOOKUP(B370,[25]P6!$C$33:$U$890,19,0)</f>
        <v>56009.333333333336</v>
      </c>
      <c r="M370" s="248">
        <f t="shared" si="26"/>
        <v>64119.484800000006</v>
      </c>
      <c r="N370" s="248">
        <f t="shared" si="27"/>
        <v>64195.550400000007</v>
      </c>
      <c r="O370" s="231"/>
      <c r="P370" s="231"/>
      <c r="Q370" s="231"/>
      <c r="R370" s="231"/>
      <c r="S370" s="231"/>
      <c r="T370" s="231"/>
      <c r="U370" s="231"/>
      <c r="V370" s="231"/>
      <c r="W370" s="231"/>
      <c r="X370" s="231"/>
      <c r="Y370" s="231"/>
      <c r="Z370" s="231"/>
    </row>
    <row r="371" spans="2:26" s="219" customFormat="1" ht="35.450000000000003" customHeight="1">
      <c r="B371" s="254" t="s">
        <v>726</v>
      </c>
      <c r="C371" s="303" t="s">
        <v>727</v>
      </c>
      <c r="D371" s="304"/>
      <c r="E371" s="261" t="s">
        <v>30</v>
      </c>
      <c r="F371" s="296"/>
      <c r="G371" s="297"/>
      <c r="H371" s="251">
        <f>VLOOKUP(B371,[25]P2!$C$33:$U$884,19,0)</f>
        <v>77691</v>
      </c>
      <c r="I371" s="248">
        <f t="shared" si="24"/>
        <v>88940.656799999997</v>
      </c>
      <c r="J371" s="251">
        <f>VLOOKUP(B371,[25]P5!$C$33:$U$890,19,0)</f>
        <v>77968.333333333328</v>
      </c>
      <c r="K371" s="248">
        <f t="shared" si="25"/>
        <v>89258.148000000001</v>
      </c>
      <c r="L371" s="251">
        <f>VLOOKUP(B371,[25]P6!$C$33:$U$890,19,0)</f>
        <v>77691</v>
      </c>
      <c r="M371" s="248">
        <f t="shared" si="26"/>
        <v>88940.656799999997</v>
      </c>
      <c r="N371" s="248">
        <f t="shared" si="27"/>
        <v>89046.487199999989</v>
      </c>
      <c r="O371" s="232"/>
      <c r="P371" s="232"/>
      <c r="Q371" s="232"/>
      <c r="R371" s="232"/>
      <c r="S371" s="232"/>
      <c r="T371" s="232"/>
      <c r="U371" s="232"/>
      <c r="V371" s="232"/>
      <c r="W371" s="232"/>
      <c r="X371" s="232"/>
      <c r="Y371" s="232"/>
      <c r="Z371" s="232"/>
    </row>
    <row r="372" spans="2:26" s="217" customFormat="1" ht="35.450000000000003" customHeight="1">
      <c r="B372" s="254" t="s">
        <v>728</v>
      </c>
      <c r="C372" s="303" t="s">
        <v>729</v>
      </c>
      <c r="D372" s="304"/>
      <c r="E372" s="261" t="s">
        <v>30</v>
      </c>
      <c r="F372" s="296"/>
      <c r="G372" s="297"/>
      <c r="H372" s="251">
        <f>VLOOKUP(B372,[25]P2!$C$33:$U$884,19,0)</f>
        <v>46912.666666666664</v>
      </c>
      <c r="I372" s="248">
        <f t="shared" si="24"/>
        <v>53705.620799999997</v>
      </c>
      <c r="J372" s="251">
        <f>VLOOKUP(B372,[25]P5!$C$33:$U$890,19,0)</f>
        <v>47079.666666666664</v>
      </c>
      <c r="K372" s="248">
        <f t="shared" si="25"/>
        <v>53896.8024</v>
      </c>
      <c r="L372" s="251">
        <f>VLOOKUP(B372,[25]P6!$C$33:$U$890,19,0)</f>
        <v>46912.666666666664</v>
      </c>
      <c r="M372" s="248">
        <f t="shared" si="26"/>
        <v>53705.620799999997</v>
      </c>
      <c r="N372" s="248">
        <f t="shared" si="27"/>
        <v>53769.347999999998</v>
      </c>
      <c r="O372" s="230"/>
      <c r="P372" s="230"/>
      <c r="Q372" s="230"/>
      <c r="R372" s="230"/>
      <c r="S372" s="230"/>
      <c r="T372" s="230"/>
      <c r="U372" s="230"/>
      <c r="V372" s="230"/>
      <c r="W372" s="230"/>
      <c r="X372" s="230"/>
      <c r="Y372" s="230"/>
      <c r="Z372" s="230"/>
    </row>
    <row r="373" spans="2:26" s="217" customFormat="1" ht="35.450000000000003" customHeight="1">
      <c r="B373" s="254" t="s">
        <v>730</v>
      </c>
      <c r="C373" s="303" t="s">
        <v>731</v>
      </c>
      <c r="D373" s="304"/>
      <c r="E373" s="261" t="s">
        <v>30</v>
      </c>
      <c r="F373" s="296"/>
      <c r="G373" s="297"/>
      <c r="H373" s="251">
        <f>VLOOKUP(B373,[25]P2!$C$33:$U$884,19,0)</f>
        <v>63835.333333333336</v>
      </c>
      <c r="I373" s="248">
        <f t="shared" si="24"/>
        <v>73078.689600000012</v>
      </c>
      <c r="J373" s="251">
        <f>VLOOKUP(B373,[25]P5!$C$33:$U$890,19,0)</f>
        <v>64063.333333333336</v>
      </c>
      <c r="K373" s="248">
        <f t="shared" si="25"/>
        <v>73339.704000000012</v>
      </c>
      <c r="L373" s="251">
        <f>VLOOKUP(B373,[25]P6!$C$33:$U$890,19,0)</f>
        <v>63835.333333333336</v>
      </c>
      <c r="M373" s="248">
        <f t="shared" si="26"/>
        <v>73078.689600000012</v>
      </c>
      <c r="N373" s="248">
        <f t="shared" si="27"/>
        <v>73165.694400000008</v>
      </c>
      <c r="O373" s="230"/>
      <c r="P373" s="230"/>
      <c r="Q373" s="230"/>
      <c r="R373" s="230"/>
      <c r="S373" s="230"/>
      <c r="T373" s="230"/>
      <c r="U373" s="230"/>
      <c r="V373" s="230"/>
      <c r="W373" s="230"/>
      <c r="X373" s="230"/>
      <c r="Y373" s="230"/>
      <c r="Z373" s="230"/>
    </row>
    <row r="374" spans="2:26" s="217" customFormat="1" ht="35.450000000000003" customHeight="1">
      <c r="B374" s="254" t="s">
        <v>732</v>
      </c>
      <c r="C374" s="303" t="s">
        <v>733</v>
      </c>
      <c r="D374" s="304"/>
      <c r="E374" s="261" t="s">
        <v>30</v>
      </c>
      <c r="F374" s="296"/>
      <c r="G374" s="297"/>
      <c r="H374" s="251">
        <f>VLOOKUP(B374,[25]P2!$C$33:$U$884,19,0)</f>
        <v>37706</v>
      </c>
      <c r="I374" s="248">
        <f t="shared" si="24"/>
        <v>43165.828800000003</v>
      </c>
      <c r="J374" s="251">
        <f>VLOOKUP(B374,[25]P5!$C$33:$U$890,19,0)</f>
        <v>37840.666666666664</v>
      </c>
      <c r="K374" s="248">
        <f t="shared" si="25"/>
        <v>43319.995199999998</v>
      </c>
      <c r="L374" s="251">
        <f>VLOOKUP(B374,[25]P6!$C$33:$U$890,19,0)</f>
        <v>37706</v>
      </c>
      <c r="M374" s="248">
        <f t="shared" si="26"/>
        <v>43165.828800000003</v>
      </c>
      <c r="N374" s="248">
        <f t="shared" si="27"/>
        <v>43217.217599999996</v>
      </c>
      <c r="O374" s="230"/>
      <c r="P374" s="230"/>
      <c r="Q374" s="230"/>
      <c r="R374" s="230"/>
      <c r="S374" s="230"/>
      <c r="T374" s="230"/>
      <c r="U374" s="230"/>
      <c r="V374" s="230"/>
      <c r="W374" s="230"/>
      <c r="X374" s="230"/>
      <c r="Y374" s="230"/>
      <c r="Z374" s="230"/>
    </row>
    <row r="375" spans="2:26" s="217" customFormat="1" ht="35.450000000000003" customHeight="1">
      <c r="B375" s="254" t="s">
        <v>734</v>
      </c>
      <c r="C375" s="303" t="s">
        <v>735</v>
      </c>
      <c r="D375" s="304"/>
      <c r="E375" s="261" t="s">
        <v>30</v>
      </c>
      <c r="F375" s="296"/>
      <c r="G375" s="297"/>
      <c r="H375" s="251">
        <f>VLOOKUP(B375,[25]P2!$C$33:$U$884,19,0)</f>
        <v>53622.666666666664</v>
      </c>
      <c r="I375" s="248">
        <f t="shared" si="24"/>
        <v>61387.228799999997</v>
      </c>
      <c r="J375" s="251">
        <f>VLOOKUP(B375,[25]P5!$C$33:$U$890,19,0)</f>
        <v>53814</v>
      </c>
      <c r="K375" s="248">
        <f t="shared" si="25"/>
        <v>61606.267200000002</v>
      </c>
      <c r="L375" s="251">
        <f>VLOOKUP(B375,[25]P6!$C$33:$U$890,19,0)</f>
        <v>53622.666666666664</v>
      </c>
      <c r="M375" s="248">
        <f t="shared" si="26"/>
        <v>61387.228799999997</v>
      </c>
      <c r="N375" s="248">
        <f t="shared" si="27"/>
        <v>61460.241600000001</v>
      </c>
      <c r="O375" s="230"/>
      <c r="P375" s="230"/>
      <c r="Q375" s="230"/>
      <c r="R375" s="230"/>
      <c r="S375" s="230"/>
      <c r="T375" s="230"/>
      <c r="U375" s="230"/>
      <c r="V375" s="230"/>
      <c r="W375" s="230"/>
      <c r="X375" s="230"/>
      <c r="Y375" s="230"/>
      <c r="Z375" s="230"/>
    </row>
    <row r="376" spans="2:26" s="217" customFormat="1" ht="35.450000000000003" customHeight="1">
      <c r="B376" s="254" t="s">
        <v>736</v>
      </c>
      <c r="C376" s="303" t="s">
        <v>737</v>
      </c>
      <c r="D376" s="304"/>
      <c r="E376" s="261" t="s">
        <v>30</v>
      </c>
      <c r="F376" s="296"/>
      <c r="G376" s="297"/>
      <c r="H376" s="251">
        <f>VLOOKUP(B376,[25]P2!$C$33:$U$884,19,0)</f>
        <v>29985.666666666668</v>
      </c>
      <c r="I376" s="248">
        <f t="shared" si="24"/>
        <v>34327.591200000003</v>
      </c>
      <c r="J376" s="251">
        <f>VLOOKUP(B376,[25]P5!$C$33:$U$890,19,0)</f>
        <v>30092.666666666668</v>
      </c>
      <c r="K376" s="248">
        <f t="shared" si="25"/>
        <v>34450.084800000004</v>
      </c>
      <c r="L376" s="251">
        <f>VLOOKUP(B376,[25]P6!$C$33:$U$890,19,0)</f>
        <v>29985.666666666668</v>
      </c>
      <c r="M376" s="248">
        <f t="shared" si="26"/>
        <v>34327.591200000003</v>
      </c>
      <c r="N376" s="248">
        <f t="shared" si="27"/>
        <v>34368.422400000003</v>
      </c>
      <c r="O376" s="230"/>
      <c r="P376" s="230"/>
      <c r="Q376" s="230"/>
      <c r="R376" s="230"/>
      <c r="S376" s="230"/>
      <c r="T376" s="230"/>
      <c r="U376" s="230"/>
      <c r="V376" s="230"/>
      <c r="W376" s="230"/>
      <c r="X376" s="230"/>
      <c r="Y376" s="230"/>
      <c r="Z376" s="230"/>
    </row>
    <row r="377" spans="2:26" s="217" customFormat="1" ht="35.450000000000003" customHeight="1">
      <c r="B377" s="254" t="s">
        <v>738</v>
      </c>
      <c r="C377" s="303" t="s">
        <v>739</v>
      </c>
      <c r="D377" s="304"/>
      <c r="E377" s="261" t="s">
        <v>30</v>
      </c>
      <c r="F377" s="296"/>
      <c r="G377" s="297"/>
      <c r="H377" s="251">
        <f>VLOOKUP(B377,[25]P2!$C$33:$U$884,19,0)</f>
        <v>37504</v>
      </c>
      <c r="I377" s="248">
        <f t="shared" si="24"/>
        <v>42934.5792</v>
      </c>
      <c r="J377" s="251">
        <f>VLOOKUP(B377,[25]P5!$C$33:$U$890,19,0)</f>
        <v>37638</v>
      </c>
      <c r="K377" s="248">
        <f t="shared" si="25"/>
        <v>43087.982400000001</v>
      </c>
      <c r="L377" s="251">
        <f>VLOOKUP(B377,[25]P6!$C$33:$U$890,19,0)</f>
        <v>37504</v>
      </c>
      <c r="M377" s="248">
        <f t="shared" si="26"/>
        <v>42934.5792</v>
      </c>
      <c r="N377" s="248">
        <f t="shared" si="27"/>
        <v>42985.713599999995</v>
      </c>
      <c r="O377" s="230"/>
      <c r="P377" s="230"/>
      <c r="Q377" s="230"/>
      <c r="R377" s="230"/>
      <c r="S377" s="230"/>
      <c r="T377" s="230"/>
      <c r="U377" s="230"/>
      <c r="V377" s="230"/>
      <c r="W377" s="230"/>
      <c r="X377" s="230"/>
      <c r="Y377" s="230"/>
      <c r="Z377" s="230"/>
    </row>
    <row r="378" spans="2:26" s="217" customFormat="1" ht="35.450000000000003" customHeight="1">
      <c r="B378" s="254" t="s">
        <v>740</v>
      </c>
      <c r="C378" s="303" t="s">
        <v>741</v>
      </c>
      <c r="D378" s="304"/>
      <c r="E378" s="261" t="s">
        <v>30</v>
      </c>
      <c r="F378" s="296"/>
      <c r="G378" s="297"/>
      <c r="H378" s="251">
        <f>VLOOKUP(B378,[25]P2!$C$33:$U$884,19,0)</f>
        <v>23067.333333333332</v>
      </c>
      <c r="I378" s="248">
        <f t="shared" si="24"/>
        <v>26407.483199999999</v>
      </c>
      <c r="J378" s="251">
        <f>VLOOKUP(B378,[25]P5!$C$33:$U$890,19,0)</f>
        <v>23149</v>
      </c>
      <c r="K378" s="248">
        <f t="shared" si="25"/>
        <v>26500.975200000001</v>
      </c>
      <c r="L378" s="251">
        <f>VLOOKUP(B378,[25]P6!$C$33:$U$890,19,0)</f>
        <v>23067.333333333332</v>
      </c>
      <c r="M378" s="248">
        <f t="shared" si="26"/>
        <v>26407.483199999999</v>
      </c>
      <c r="N378" s="248">
        <f t="shared" si="27"/>
        <v>26438.647200000003</v>
      </c>
      <c r="O378" s="230"/>
      <c r="P378" s="230"/>
      <c r="Q378" s="230"/>
      <c r="R378" s="230"/>
      <c r="S378" s="230"/>
      <c r="T378" s="230"/>
      <c r="U378" s="230"/>
      <c r="V378" s="230"/>
      <c r="W378" s="230"/>
      <c r="X378" s="230"/>
      <c r="Y378" s="230"/>
      <c r="Z378" s="230"/>
    </row>
    <row r="379" spans="2:26" s="217" customFormat="1" ht="35.450000000000003" customHeight="1">
      <c r="B379" s="254" t="s">
        <v>742</v>
      </c>
      <c r="C379" s="303" t="s">
        <v>743</v>
      </c>
      <c r="D379" s="304"/>
      <c r="E379" s="261" t="s">
        <v>30</v>
      </c>
      <c r="F379" s="296"/>
      <c r="G379" s="297"/>
      <c r="H379" s="251">
        <f>VLOOKUP(B379,[25]P2!$C$33:$U$884,19,0)</f>
        <v>32416.333333333332</v>
      </c>
      <c r="I379" s="248">
        <f t="shared" si="24"/>
        <v>37110.218399999998</v>
      </c>
      <c r="J379" s="251">
        <f>VLOOKUP(B379,[25]P5!$C$33:$U$890,19,0)</f>
        <v>32532</v>
      </c>
      <c r="K379" s="248">
        <f t="shared" si="25"/>
        <v>37242.633600000001</v>
      </c>
      <c r="L379" s="251">
        <f>VLOOKUP(B379,[25]P6!$C$33:$U$890,19,0)</f>
        <v>32416.333333333332</v>
      </c>
      <c r="M379" s="248">
        <f t="shared" si="26"/>
        <v>37110.218399999998</v>
      </c>
      <c r="N379" s="248">
        <f t="shared" si="27"/>
        <v>37154.356800000001</v>
      </c>
      <c r="O379" s="230"/>
      <c r="P379" s="230"/>
      <c r="Q379" s="230"/>
      <c r="R379" s="230"/>
      <c r="S379" s="230"/>
      <c r="T379" s="230"/>
      <c r="U379" s="230"/>
      <c r="V379" s="230"/>
      <c r="W379" s="230"/>
      <c r="X379" s="230"/>
      <c r="Y379" s="230"/>
      <c r="Z379" s="230"/>
    </row>
    <row r="380" spans="2:26" s="217" customFormat="1" ht="18.75" customHeight="1">
      <c r="B380" s="254" t="s">
        <v>744</v>
      </c>
      <c r="C380" s="303" t="s">
        <v>745</v>
      </c>
      <c r="D380" s="304"/>
      <c r="E380" s="261" t="s">
        <v>25</v>
      </c>
      <c r="F380" s="296"/>
      <c r="G380" s="297"/>
      <c r="H380" s="251">
        <f>VLOOKUP(B380,[25]P2!$C$33:$U$884,19,0)</f>
        <v>22299</v>
      </c>
      <c r="I380" s="248">
        <f t="shared" si="24"/>
        <v>25527.895200000003</v>
      </c>
      <c r="J380" s="251">
        <f>VLOOKUP(B380,[25]P5!$C$33:$U$890,19,0)</f>
        <v>22378.333333333332</v>
      </c>
      <c r="K380" s="248">
        <f t="shared" si="25"/>
        <v>25618.716</v>
      </c>
      <c r="L380" s="251">
        <f>VLOOKUP(B380,[25]P6!$C$33:$U$890,19,0)</f>
        <v>22299</v>
      </c>
      <c r="M380" s="248">
        <f t="shared" si="26"/>
        <v>25527.895200000003</v>
      </c>
      <c r="N380" s="248">
        <f t="shared" si="27"/>
        <v>25558.168799999999</v>
      </c>
      <c r="O380" s="230"/>
      <c r="P380" s="230"/>
      <c r="Q380" s="230"/>
      <c r="R380" s="230"/>
      <c r="S380" s="230"/>
      <c r="T380" s="230"/>
      <c r="U380" s="230"/>
      <c r="V380" s="230"/>
      <c r="W380" s="230"/>
      <c r="X380" s="230"/>
      <c r="Y380" s="230"/>
      <c r="Z380" s="230"/>
    </row>
    <row r="381" spans="2:26" s="217" customFormat="1" ht="18.75" customHeight="1">
      <c r="B381" s="254" t="s">
        <v>746</v>
      </c>
      <c r="C381" s="303" t="s">
        <v>747</v>
      </c>
      <c r="D381" s="304"/>
      <c r="E381" s="261" t="s">
        <v>25</v>
      </c>
      <c r="F381" s="296"/>
      <c r="G381" s="297"/>
      <c r="H381" s="251">
        <f>VLOOKUP(B381,[25]P2!$C$33:$U$884,19,0)</f>
        <v>75936</v>
      </c>
      <c r="I381" s="248">
        <f t="shared" si="24"/>
        <v>86931.532800000001</v>
      </c>
      <c r="J381" s="251">
        <f>VLOOKUP(B381,[25]P5!$C$33:$U$890,19,0)</f>
        <v>76206.666666666672</v>
      </c>
      <c r="K381" s="248">
        <f t="shared" si="25"/>
        <v>87241.392000000007</v>
      </c>
      <c r="L381" s="251">
        <f>VLOOKUP(B381,[25]P6!$C$33:$U$890,19,0)</f>
        <v>75936</v>
      </c>
      <c r="M381" s="248">
        <f t="shared" si="26"/>
        <v>86931.532800000001</v>
      </c>
      <c r="N381" s="248">
        <f t="shared" si="27"/>
        <v>87034.819200000013</v>
      </c>
      <c r="O381" s="230"/>
      <c r="P381" s="230"/>
      <c r="Q381" s="230"/>
      <c r="R381" s="230"/>
      <c r="S381" s="230"/>
      <c r="T381" s="230"/>
      <c r="U381" s="230"/>
      <c r="V381" s="230"/>
      <c r="W381" s="230"/>
      <c r="X381" s="230"/>
      <c r="Y381" s="230"/>
      <c r="Z381" s="230"/>
    </row>
    <row r="382" spans="2:26" s="217" customFormat="1" ht="28.5" customHeight="1">
      <c r="B382" s="254" t="s">
        <v>748</v>
      </c>
      <c r="C382" s="303" t="s">
        <v>749</v>
      </c>
      <c r="D382" s="304"/>
      <c r="E382" s="261" t="s">
        <v>30</v>
      </c>
      <c r="F382" s="296"/>
      <c r="G382" s="297"/>
      <c r="H382" s="251">
        <f>VLOOKUP(B382,[25]P2!$C$33:$U$884,19,0)</f>
        <v>11729</v>
      </c>
      <c r="I382" s="248">
        <f t="shared" si="24"/>
        <v>13427.359200000001</v>
      </c>
      <c r="J382" s="251">
        <f>VLOOKUP(B382,[25]P5!$C$33:$U$890,19,0)</f>
        <v>11770.666666666666</v>
      </c>
      <c r="K382" s="248">
        <f t="shared" si="25"/>
        <v>13475.0592</v>
      </c>
      <c r="L382" s="251">
        <f>VLOOKUP(B382,[25]P6!$C$33:$U$890,19,0)</f>
        <v>11729</v>
      </c>
      <c r="M382" s="248">
        <f t="shared" si="26"/>
        <v>13427.359200000001</v>
      </c>
      <c r="N382" s="248">
        <f t="shared" si="27"/>
        <v>13443.2592</v>
      </c>
      <c r="O382" s="230"/>
      <c r="P382" s="230"/>
      <c r="Q382" s="230"/>
      <c r="R382" s="230"/>
      <c r="S382" s="230"/>
      <c r="T382" s="230"/>
      <c r="U382" s="230"/>
      <c r="V382" s="230"/>
      <c r="W382" s="230"/>
      <c r="X382" s="230"/>
      <c r="Y382" s="230"/>
      <c r="Z382" s="230"/>
    </row>
    <row r="383" spans="2:26" s="217" customFormat="1" ht="28.5" customHeight="1">
      <c r="B383" s="254" t="s">
        <v>750</v>
      </c>
      <c r="C383" s="303" t="s">
        <v>751</v>
      </c>
      <c r="D383" s="304"/>
      <c r="E383" s="261" t="s">
        <v>30</v>
      </c>
      <c r="F383" s="296"/>
      <c r="G383" s="297"/>
      <c r="H383" s="251">
        <f>VLOOKUP(B383,[25]P2!$C$33:$U$884,19,0)</f>
        <v>8650.3333333333339</v>
      </c>
      <c r="I383" s="248">
        <f t="shared" si="24"/>
        <v>9902.9016000000011</v>
      </c>
      <c r="J383" s="251">
        <f>VLOOKUP(B383,[25]P5!$C$33:$U$890,19,0)</f>
        <v>8681.3333333333339</v>
      </c>
      <c r="K383" s="248">
        <f t="shared" si="25"/>
        <v>9938.3904000000002</v>
      </c>
      <c r="L383" s="251">
        <f>VLOOKUP(B383,[25]P6!$C$33:$U$890,19,0)</f>
        <v>8650.3333333333339</v>
      </c>
      <c r="M383" s="248">
        <f t="shared" si="26"/>
        <v>9902.9016000000011</v>
      </c>
      <c r="N383" s="248">
        <f t="shared" si="27"/>
        <v>9914.7312000000002</v>
      </c>
      <c r="O383" s="230"/>
      <c r="P383" s="230"/>
      <c r="Q383" s="230"/>
      <c r="R383" s="230"/>
      <c r="S383" s="230"/>
      <c r="T383" s="230"/>
      <c r="U383" s="230"/>
      <c r="V383" s="230"/>
      <c r="W383" s="230"/>
      <c r="X383" s="230"/>
      <c r="Y383" s="230"/>
      <c r="Z383" s="230"/>
    </row>
    <row r="384" spans="2:26" s="217" customFormat="1" ht="28.5" customHeight="1">
      <c r="B384" s="254" t="s">
        <v>752</v>
      </c>
      <c r="C384" s="303" t="s">
        <v>753</v>
      </c>
      <c r="D384" s="304"/>
      <c r="E384" s="261" t="s">
        <v>30</v>
      </c>
      <c r="F384" s="296"/>
      <c r="G384" s="297"/>
      <c r="H384" s="251">
        <f>VLOOKUP(B384,[25]P2!$C$33:$U$884,19,0)</f>
        <v>3390.3333333333335</v>
      </c>
      <c r="I384" s="248">
        <f t="shared" si="24"/>
        <v>3881.2536000000005</v>
      </c>
      <c r="J384" s="251">
        <f>VLOOKUP(B384,[25]P5!$C$33:$U$890,19,0)</f>
        <v>3402.6666666666665</v>
      </c>
      <c r="K384" s="248">
        <f t="shared" si="25"/>
        <v>3895.3728000000001</v>
      </c>
      <c r="L384" s="251">
        <f>VLOOKUP(B384,[25]P6!$C$33:$U$890,19,0)</f>
        <v>3390.3333333333335</v>
      </c>
      <c r="M384" s="248">
        <f t="shared" si="26"/>
        <v>3881.2536000000005</v>
      </c>
      <c r="N384" s="248">
        <f t="shared" si="27"/>
        <v>3885.9600000000005</v>
      </c>
      <c r="O384" s="230"/>
      <c r="P384" s="230"/>
      <c r="Q384" s="230"/>
      <c r="R384" s="230"/>
      <c r="S384" s="230"/>
      <c r="T384" s="230"/>
      <c r="U384" s="230"/>
      <c r="V384" s="230"/>
      <c r="W384" s="230"/>
      <c r="X384" s="230"/>
      <c r="Y384" s="230"/>
      <c r="Z384" s="230"/>
    </row>
    <row r="385" spans="2:26" s="217" customFormat="1" ht="28.5" customHeight="1">
      <c r="B385" s="254" t="s">
        <v>754</v>
      </c>
      <c r="C385" s="303" t="s">
        <v>755</v>
      </c>
      <c r="D385" s="304"/>
      <c r="E385" s="261" t="s">
        <v>25</v>
      </c>
      <c r="F385" s="296"/>
      <c r="G385" s="297"/>
      <c r="H385" s="251">
        <f>VLOOKUP(B385,[25]P2!$C$33:$U$884,19,0)</f>
        <v>78626.333333333328</v>
      </c>
      <c r="I385" s="248">
        <f t="shared" si="24"/>
        <v>90011.426399999997</v>
      </c>
      <c r="J385" s="251">
        <f>VLOOKUP(B385,[25]P5!$C$33:$U$890,19,0)</f>
        <v>78906.666666666672</v>
      </c>
      <c r="K385" s="248">
        <f t="shared" si="25"/>
        <v>90332.352000000014</v>
      </c>
      <c r="L385" s="251">
        <f>VLOOKUP(B385,[25]P6!$C$33:$U$890,19,0)</f>
        <v>78626.333333333328</v>
      </c>
      <c r="M385" s="248">
        <f t="shared" si="26"/>
        <v>90011.426399999997</v>
      </c>
      <c r="N385" s="248">
        <f t="shared" si="27"/>
        <v>90118.401599999997</v>
      </c>
      <c r="O385" s="230"/>
      <c r="P385" s="230"/>
      <c r="Q385" s="230"/>
      <c r="R385" s="230"/>
      <c r="S385" s="230"/>
      <c r="T385" s="230"/>
      <c r="U385" s="230"/>
      <c r="V385" s="230"/>
      <c r="W385" s="230"/>
      <c r="X385" s="230"/>
      <c r="Y385" s="230"/>
      <c r="Z385" s="230"/>
    </row>
    <row r="386" spans="2:26" s="217" customFormat="1" ht="35.450000000000003" customHeight="1">
      <c r="B386" s="254" t="s">
        <v>756</v>
      </c>
      <c r="C386" s="303" t="s">
        <v>757</v>
      </c>
      <c r="D386" s="304"/>
      <c r="E386" s="261" t="s">
        <v>25</v>
      </c>
      <c r="F386" s="296"/>
      <c r="G386" s="297"/>
      <c r="H386" s="251">
        <f>VLOOKUP(B386,[25]P2!$C$33:$U$884,19,0)</f>
        <v>7032308.333333333</v>
      </c>
      <c r="I386" s="248">
        <f t="shared" si="24"/>
        <v>8050586.5800000001</v>
      </c>
      <c r="J386" s="251">
        <f>VLOOKUP(B386,[25]P5!$C$33:$U$890,19,0)</f>
        <v>7057382.666666667</v>
      </c>
      <c r="K386" s="248">
        <f t="shared" si="25"/>
        <v>8079291.6768000005</v>
      </c>
      <c r="L386" s="251">
        <f>VLOOKUP(B386,[25]P6!$C$33:$U$890,19,0)</f>
        <v>7032308.333333333</v>
      </c>
      <c r="M386" s="248">
        <f t="shared" si="26"/>
        <v>8050586.5800000001</v>
      </c>
      <c r="N386" s="248">
        <f t="shared" si="27"/>
        <v>8060154.9456000002</v>
      </c>
      <c r="O386" s="230"/>
      <c r="P386" s="230"/>
      <c r="Q386" s="230"/>
      <c r="R386" s="230"/>
      <c r="S386" s="230"/>
      <c r="T386" s="230"/>
      <c r="U386" s="230"/>
      <c r="V386" s="230"/>
      <c r="W386" s="230"/>
      <c r="X386" s="230"/>
      <c r="Y386" s="230"/>
      <c r="Z386" s="230"/>
    </row>
    <row r="387" spans="2:26" s="217" customFormat="1" ht="35.450000000000003" customHeight="1">
      <c r="B387" s="254" t="s">
        <v>758</v>
      </c>
      <c r="C387" s="303" t="s">
        <v>759</v>
      </c>
      <c r="D387" s="304"/>
      <c r="E387" s="261" t="s">
        <v>25</v>
      </c>
      <c r="F387" s="296"/>
      <c r="G387" s="297"/>
      <c r="H387" s="251">
        <f>VLOOKUP(B387,[25]P2!$C$33:$U$884,19,0)</f>
        <v>8362159.666666667</v>
      </c>
      <c r="I387" s="248">
        <f t="shared" si="24"/>
        <v>9573000.3864000011</v>
      </c>
      <c r="J387" s="251">
        <f>VLOOKUP(B387,[25]P5!$C$33:$U$890,19,0)</f>
        <v>8391975.666666666</v>
      </c>
      <c r="K387" s="248">
        <f t="shared" si="25"/>
        <v>9607133.7432000004</v>
      </c>
      <c r="L387" s="251">
        <f>VLOOKUP(B387,[25]P6!$C$33:$U$890,19,0)</f>
        <v>8362159.666666667</v>
      </c>
      <c r="M387" s="248">
        <f t="shared" si="26"/>
        <v>9573000.3864000011</v>
      </c>
      <c r="N387" s="248">
        <f t="shared" si="27"/>
        <v>9584378.1720000003</v>
      </c>
      <c r="O387" s="230"/>
      <c r="P387" s="230"/>
      <c r="Q387" s="230"/>
      <c r="R387" s="230"/>
      <c r="S387" s="230"/>
      <c r="T387" s="230"/>
      <c r="U387" s="230"/>
      <c r="V387" s="230"/>
      <c r="W387" s="230"/>
      <c r="X387" s="230"/>
      <c r="Y387" s="230"/>
      <c r="Z387" s="230"/>
    </row>
    <row r="388" spans="2:26" s="217" customFormat="1" ht="35.450000000000003" customHeight="1">
      <c r="B388" s="254" t="s">
        <v>760</v>
      </c>
      <c r="C388" s="303" t="s">
        <v>761</v>
      </c>
      <c r="D388" s="304"/>
      <c r="E388" s="261" t="s">
        <v>25</v>
      </c>
      <c r="F388" s="296"/>
      <c r="G388" s="297"/>
      <c r="H388" s="251">
        <f>VLOOKUP(B388,[25]P2!$C$33:$U$884,19,0)</f>
        <v>8617032.333333334</v>
      </c>
      <c r="I388" s="248">
        <f t="shared" si="24"/>
        <v>9864778.6152000017</v>
      </c>
      <c r="J388" s="251">
        <f>VLOOKUP(B388,[25]P5!$C$33:$U$890,19,0)</f>
        <v>8647757.666666666</v>
      </c>
      <c r="K388" s="248">
        <f t="shared" si="25"/>
        <v>9899952.9768000003</v>
      </c>
      <c r="L388" s="251">
        <f>VLOOKUP(B388,[25]P6!$C$33:$U$890,19,0)</f>
        <v>8617032.333333334</v>
      </c>
      <c r="M388" s="248">
        <f t="shared" si="26"/>
        <v>9864778.6152000017</v>
      </c>
      <c r="N388" s="248">
        <f t="shared" si="27"/>
        <v>9876503.4024</v>
      </c>
      <c r="O388" s="230"/>
      <c r="P388" s="230"/>
      <c r="Q388" s="230"/>
      <c r="R388" s="230"/>
      <c r="S388" s="230"/>
      <c r="T388" s="230"/>
      <c r="U388" s="230"/>
      <c r="V388" s="230"/>
      <c r="W388" s="230"/>
      <c r="X388" s="230"/>
      <c r="Y388" s="230"/>
      <c r="Z388" s="230"/>
    </row>
    <row r="389" spans="2:26" s="217" customFormat="1" ht="35.450000000000003" customHeight="1">
      <c r="B389" s="254" t="s">
        <v>762</v>
      </c>
      <c r="C389" s="303" t="s">
        <v>763</v>
      </c>
      <c r="D389" s="304"/>
      <c r="E389" s="261" t="s">
        <v>25</v>
      </c>
      <c r="F389" s="296"/>
      <c r="G389" s="297"/>
      <c r="H389" s="251">
        <f>VLOOKUP(B389,[25]P2!$C$33:$U$884,19,0)</f>
        <v>10296868</v>
      </c>
      <c r="I389" s="248">
        <f t="shared" si="24"/>
        <v>11787854.486400001</v>
      </c>
      <c r="J389" s="251">
        <f>VLOOKUP(B389,[25]P5!$C$33:$U$890,19,0)</f>
        <v>10333582.666666666</v>
      </c>
      <c r="K389" s="248">
        <f t="shared" si="25"/>
        <v>11829885.436799999</v>
      </c>
      <c r="L389" s="251">
        <f>VLOOKUP(B389,[25]P6!$C$33:$U$890,19,0)</f>
        <v>10296868</v>
      </c>
      <c r="M389" s="248">
        <f t="shared" si="26"/>
        <v>11787854.486400001</v>
      </c>
      <c r="N389" s="248">
        <f t="shared" si="27"/>
        <v>11801864.803200001</v>
      </c>
      <c r="O389" s="230"/>
      <c r="P389" s="230"/>
      <c r="Q389" s="230"/>
      <c r="R389" s="230"/>
      <c r="S389" s="230"/>
      <c r="T389" s="230"/>
      <c r="U389" s="230"/>
      <c r="V389" s="230"/>
      <c r="W389" s="230"/>
      <c r="X389" s="230"/>
      <c r="Y389" s="230"/>
      <c r="Z389" s="230"/>
    </row>
    <row r="390" spans="2:26" s="217" customFormat="1" ht="35.450000000000003" customHeight="1">
      <c r="B390" s="254" t="s">
        <v>764</v>
      </c>
      <c r="C390" s="303" t="s">
        <v>765</v>
      </c>
      <c r="D390" s="304"/>
      <c r="E390" s="261" t="s">
        <v>25</v>
      </c>
      <c r="F390" s="296"/>
      <c r="G390" s="297"/>
      <c r="H390" s="251">
        <f>VLOOKUP(B390,[25]P2!$C$33:$U$884,19,0)</f>
        <v>12361583</v>
      </c>
      <c r="I390" s="248">
        <f t="shared" si="24"/>
        <v>14151540.2184</v>
      </c>
      <c r="J390" s="251">
        <f>VLOOKUP(B390,[25]P5!$C$33:$U$890,19,0)</f>
        <v>12405659</v>
      </c>
      <c r="K390" s="248">
        <f t="shared" si="25"/>
        <v>14201998.4232</v>
      </c>
      <c r="L390" s="251">
        <f>VLOOKUP(B390,[25]P6!$C$33:$U$890,19,0)</f>
        <v>12361583</v>
      </c>
      <c r="M390" s="248">
        <f t="shared" si="26"/>
        <v>14151540.2184</v>
      </c>
      <c r="N390" s="248">
        <f t="shared" si="27"/>
        <v>14168359.619999999</v>
      </c>
      <c r="O390" s="230"/>
      <c r="P390" s="230"/>
      <c r="Q390" s="230"/>
      <c r="R390" s="230"/>
      <c r="S390" s="230"/>
      <c r="T390" s="230"/>
      <c r="U390" s="230"/>
      <c r="V390" s="230"/>
      <c r="W390" s="230"/>
      <c r="X390" s="230"/>
      <c r="Y390" s="230"/>
      <c r="Z390" s="230"/>
    </row>
    <row r="391" spans="2:26" s="217" customFormat="1" ht="35.450000000000003" customHeight="1">
      <c r="B391" s="254" t="s">
        <v>766</v>
      </c>
      <c r="C391" s="303" t="s">
        <v>767</v>
      </c>
      <c r="D391" s="304"/>
      <c r="E391" s="261" t="s">
        <v>25</v>
      </c>
      <c r="F391" s="296"/>
      <c r="G391" s="297"/>
      <c r="H391" s="251">
        <f>VLOOKUP(B391,[25]P2!$C$33:$U$884,19,0)</f>
        <v>2286386.3333333335</v>
      </c>
      <c r="I391" s="248">
        <f t="shared" si="24"/>
        <v>2617455.0744000003</v>
      </c>
      <c r="J391" s="251">
        <f>VLOOKUP(B391,[25]P5!$C$33:$U$890,19,0)</f>
        <v>2294538.3333333335</v>
      </c>
      <c r="K391" s="248">
        <f t="shared" si="25"/>
        <v>2626787.4840000002</v>
      </c>
      <c r="L391" s="251">
        <f>VLOOKUP(B391,[25]P6!$C$33:$U$890,19,0)</f>
        <v>2286386.3333333335</v>
      </c>
      <c r="M391" s="248">
        <f t="shared" si="26"/>
        <v>2617455.0744000003</v>
      </c>
      <c r="N391" s="248">
        <f t="shared" si="27"/>
        <v>2620565.8776000002</v>
      </c>
      <c r="O391" s="230"/>
      <c r="P391" s="230"/>
      <c r="Q391" s="230"/>
      <c r="R391" s="230"/>
      <c r="S391" s="230"/>
      <c r="T391" s="230"/>
      <c r="U391" s="230"/>
      <c r="V391" s="230"/>
      <c r="W391" s="230"/>
      <c r="X391" s="230"/>
      <c r="Y391" s="230"/>
      <c r="Z391" s="230"/>
    </row>
    <row r="392" spans="2:26" s="217" customFormat="1" ht="35.450000000000003" customHeight="1">
      <c r="B392" s="254" t="s">
        <v>768</v>
      </c>
      <c r="C392" s="303" t="s">
        <v>769</v>
      </c>
      <c r="D392" s="304"/>
      <c r="E392" s="261" t="s">
        <v>25</v>
      </c>
      <c r="F392" s="296"/>
      <c r="G392" s="297"/>
      <c r="H392" s="251">
        <f>VLOOKUP(B392,[25]P2!$C$33:$U$884,19,0)</f>
        <v>508700</v>
      </c>
      <c r="I392" s="248">
        <f t="shared" ref="I392:I455" si="28">H392*(1+14.48%)</f>
        <v>582359.76</v>
      </c>
      <c r="J392" s="251">
        <f>VLOOKUP(B392,[25]P5!$C$33:$U$890,19,0)</f>
        <v>510514</v>
      </c>
      <c r="K392" s="248">
        <f t="shared" ref="K392:K455" si="29">J392*(1+14.48%)</f>
        <v>584436.42720000003</v>
      </c>
      <c r="L392" s="251">
        <f>VLOOKUP(B392,[25]P6!$C$33:$U$890,19,0)</f>
        <v>508700</v>
      </c>
      <c r="M392" s="248">
        <f t="shared" ref="M392:M455" si="30">L392*(1+14.48%)</f>
        <v>582359.76</v>
      </c>
      <c r="N392" s="248">
        <f t="shared" ref="N392:N455" si="31">AVERAGE(F392,I392,K392,M392)</f>
        <v>583051.98239999998</v>
      </c>
      <c r="O392" s="230"/>
      <c r="P392" s="230"/>
      <c r="Q392" s="230"/>
      <c r="R392" s="230"/>
      <c r="S392" s="230"/>
      <c r="T392" s="230"/>
      <c r="U392" s="230"/>
      <c r="V392" s="230"/>
      <c r="W392" s="230"/>
      <c r="X392" s="230"/>
      <c r="Y392" s="230"/>
      <c r="Z392" s="230"/>
    </row>
    <row r="393" spans="2:26" s="217" customFormat="1" ht="35.450000000000003" customHeight="1">
      <c r="B393" s="254" t="s">
        <v>770</v>
      </c>
      <c r="C393" s="303" t="s">
        <v>771</v>
      </c>
      <c r="D393" s="304"/>
      <c r="E393" s="261" t="s">
        <v>25</v>
      </c>
      <c r="F393" s="296"/>
      <c r="G393" s="297"/>
      <c r="H393" s="251">
        <f>VLOOKUP(B393,[25]P2!$C$33:$U$884,19,0)</f>
        <v>402127</v>
      </c>
      <c r="I393" s="248">
        <f t="shared" si="28"/>
        <v>460354.98960000003</v>
      </c>
      <c r="J393" s="251">
        <f>VLOOKUP(B393,[25]P5!$C$33:$U$890,19,0)</f>
        <v>403561</v>
      </c>
      <c r="K393" s="248">
        <f t="shared" si="29"/>
        <v>461996.63280000002</v>
      </c>
      <c r="L393" s="251">
        <f>VLOOKUP(B393,[25]P6!$C$33:$U$890,19,0)</f>
        <v>402127</v>
      </c>
      <c r="M393" s="248">
        <f t="shared" si="30"/>
        <v>460354.98960000003</v>
      </c>
      <c r="N393" s="248">
        <f t="shared" si="31"/>
        <v>460902.20399999997</v>
      </c>
      <c r="O393" s="230"/>
      <c r="P393" s="230"/>
      <c r="Q393" s="230"/>
      <c r="R393" s="230"/>
      <c r="S393" s="230"/>
      <c r="T393" s="230"/>
      <c r="U393" s="230"/>
      <c r="V393" s="230"/>
      <c r="W393" s="230"/>
      <c r="X393" s="230"/>
      <c r="Y393" s="230"/>
      <c r="Z393" s="230"/>
    </row>
    <row r="394" spans="2:26" s="217" customFormat="1" ht="35.450000000000003" customHeight="1">
      <c r="B394" s="254" t="s">
        <v>772</v>
      </c>
      <c r="C394" s="303" t="s">
        <v>773</v>
      </c>
      <c r="D394" s="304"/>
      <c r="E394" s="261" t="s">
        <v>774</v>
      </c>
      <c r="F394" s="296"/>
      <c r="G394" s="297"/>
      <c r="H394" s="251">
        <f>VLOOKUP(B394,[25]P2!$C$33:$U$884,19,0)</f>
        <v>3007596.6666666665</v>
      </c>
      <c r="I394" s="248">
        <f t="shared" si="28"/>
        <v>3443096.6639999999</v>
      </c>
      <c r="J394" s="251">
        <f>VLOOKUP(B394,[25]P5!$C$33:$U$890,19,0)</f>
        <v>3018320.3333333335</v>
      </c>
      <c r="K394" s="248">
        <f t="shared" si="29"/>
        <v>3455373.1176000005</v>
      </c>
      <c r="L394" s="251">
        <f>VLOOKUP(B394,[25]P6!$C$33:$U$890,19,0)</f>
        <v>3007596.6666666665</v>
      </c>
      <c r="M394" s="248">
        <f t="shared" si="30"/>
        <v>3443096.6639999999</v>
      </c>
      <c r="N394" s="248">
        <f t="shared" si="31"/>
        <v>3447188.8151999996</v>
      </c>
      <c r="O394" s="230"/>
      <c r="P394" s="230"/>
      <c r="Q394" s="230"/>
      <c r="R394" s="230"/>
      <c r="S394" s="230"/>
      <c r="T394" s="230"/>
      <c r="U394" s="230"/>
      <c r="V394" s="230"/>
      <c r="W394" s="230"/>
      <c r="X394" s="230"/>
      <c r="Y394" s="230"/>
      <c r="Z394" s="230"/>
    </row>
    <row r="395" spans="2:26" s="217" customFormat="1" ht="62.1" customHeight="1">
      <c r="B395" s="254" t="s">
        <v>775</v>
      </c>
      <c r="C395" s="303" t="s">
        <v>776</v>
      </c>
      <c r="D395" s="304"/>
      <c r="E395" s="261" t="s">
        <v>774</v>
      </c>
      <c r="F395" s="296"/>
      <c r="G395" s="297"/>
      <c r="H395" s="251">
        <f>VLOOKUP(B395,[25]P2!$C$33:$U$884,19,0)</f>
        <v>2693504.3333333335</v>
      </c>
      <c r="I395" s="248">
        <f t="shared" si="28"/>
        <v>3083523.7608000003</v>
      </c>
      <c r="J395" s="251">
        <f>VLOOKUP(B395,[25]P5!$C$33:$U$890,19,0)</f>
        <v>2703108.3333333335</v>
      </c>
      <c r="K395" s="248">
        <f t="shared" si="29"/>
        <v>3094518.4200000004</v>
      </c>
      <c r="L395" s="251">
        <f>VLOOKUP(B395,[25]P6!$C$33:$U$890,19,0)</f>
        <v>2693504.3333333335</v>
      </c>
      <c r="M395" s="248">
        <f t="shared" si="30"/>
        <v>3083523.7608000003</v>
      </c>
      <c r="N395" s="248">
        <f t="shared" si="31"/>
        <v>3087188.6472</v>
      </c>
      <c r="O395" s="230"/>
      <c r="P395" s="230"/>
      <c r="Q395" s="230"/>
      <c r="R395" s="230"/>
      <c r="S395" s="230"/>
      <c r="T395" s="230"/>
      <c r="U395" s="230"/>
      <c r="V395" s="230"/>
      <c r="W395" s="230"/>
      <c r="X395" s="230"/>
      <c r="Y395" s="230"/>
      <c r="Z395" s="230"/>
    </row>
    <row r="396" spans="2:26" s="217" customFormat="1" ht="60.95" customHeight="1">
      <c r="B396" s="254" t="s">
        <v>777</v>
      </c>
      <c r="C396" s="303" t="s">
        <v>778</v>
      </c>
      <c r="D396" s="304"/>
      <c r="E396" s="261" t="s">
        <v>774</v>
      </c>
      <c r="F396" s="296"/>
      <c r="G396" s="297"/>
      <c r="H396" s="251">
        <f>VLOOKUP(B396,[25]P2!$C$33:$U$884,19,0)</f>
        <v>2811640.6666666665</v>
      </c>
      <c r="I396" s="248">
        <f t="shared" si="28"/>
        <v>3218766.2352</v>
      </c>
      <c r="J396" s="251">
        <f>VLOOKUP(B396,[25]P5!$C$33:$U$890,19,0)</f>
        <v>2821665.6666666665</v>
      </c>
      <c r="K396" s="248">
        <f t="shared" si="29"/>
        <v>3230242.8552000001</v>
      </c>
      <c r="L396" s="251">
        <f>VLOOKUP(B396,[25]P6!$C$33:$U$890,19,0)</f>
        <v>2811640.6666666665</v>
      </c>
      <c r="M396" s="248">
        <f t="shared" si="30"/>
        <v>3218766.2352</v>
      </c>
      <c r="N396" s="248">
        <f t="shared" si="31"/>
        <v>3222591.7752</v>
      </c>
      <c r="O396" s="230"/>
      <c r="P396" s="230"/>
      <c r="Q396" s="230"/>
      <c r="R396" s="230"/>
      <c r="S396" s="230"/>
      <c r="T396" s="230"/>
      <c r="U396" s="230"/>
      <c r="V396" s="230"/>
      <c r="W396" s="230"/>
      <c r="X396" s="230"/>
      <c r="Y396" s="230"/>
      <c r="Z396" s="230"/>
    </row>
    <row r="397" spans="2:26" s="217" customFormat="1" ht="18.75" customHeight="1">
      <c r="B397" s="254" t="s">
        <v>779</v>
      </c>
      <c r="C397" s="303" t="s">
        <v>780</v>
      </c>
      <c r="D397" s="304"/>
      <c r="E397" s="261" t="s">
        <v>25</v>
      </c>
      <c r="F397" s="296"/>
      <c r="G397" s="297"/>
      <c r="H397" s="251">
        <f>VLOOKUP(B397,[25]P2!$C$33:$U$884,19,0)</f>
        <v>1797472.3333333333</v>
      </c>
      <c r="I397" s="248">
        <f t="shared" si="28"/>
        <v>2057746.3271999999</v>
      </c>
      <c r="J397" s="251">
        <f>VLOOKUP(B397,[25]P5!$C$33:$U$890,19,0)</f>
        <v>1803881.3333333333</v>
      </c>
      <c r="K397" s="248">
        <f t="shared" si="29"/>
        <v>2065083.3503999999</v>
      </c>
      <c r="L397" s="251">
        <f>VLOOKUP(B397,[25]P6!$C$33:$U$890,19,0)</f>
        <v>1797472.3333333333</v>
      </c>
      <c r="M397" s="248">
        <f t="shared" si="30"/>
        <v>2057746.3271999999</v>
      </c>
      <c r="N397" s="248">
        <f t="shared" si="31"/>
        <v>2060192.0016000001</v>
      </c>
      <c r="O397" s="230"/>
      <c r="P397" s="230"/>
      <c r="Q397" s="230"/>
      <c r="R397" s="230"/>
      <c r="S397" s="230"/>
      <c r="T397" s="230"/>
      <c r="U397" s="230"/>
      <c r="V397" s="230"/>
      <c r="W397" s="230"/>
      <c r="X397" s="230"/>
      <c r="Y397" s="230"/>
      <c r="Z397" s="230"/>
    </row>
    <row r="398" spans="2:26" s="217" customFormat="1" ht="18.75" customHeight="1">
      <c r="B398" s="254" t="s">
        <v>781</v>
      </c>
      <c r="C398" s="303" t="s">
        <v>782</v>
      </c>
      <c r="D398" s="304"/>
      <c r="E398" s="261" t="s">
        <v>25</v>
      </c>
      <c r="F398" s="296"/>
      <c r="G398" s="297"/>
      <c r="H398" s="251">
        <f>VLOOKUP(B398,[25]P2!$C$33:$U$884,19,0)</f>
        <v>1386621.3333333333</v>
      </c>
      <c r="I398" s="248">
        <f t="shared" si="28"/>
        <v>1587404.1024</v>
      </c>
      <c r="J398" s="251">
        <f>VLOOKUP(B398,[25]P5!$C$33:$U$890,19,0)</f>
        <v>1391565.6666666667</v>
      </c>
      <c r="K398" s="248">
        <f t="shared" si="29"/>
        <v>1593064.3752000001</v>
      </c>
      <c r="L398" s="251">
        <f>VLOOKUP(B398,[25]P6!$C$33:$U$890,19,0)</f>
        <v>1386621.3333333333</v>
      </c>
      <c r="M398" s="248">
        <f t="shared" si="30"/>
        <v>1587404.1024</v>
      </c>
      <c r="N398" s="248">
        <f t="shared" si="31"/>
        <v>1589290.86</v>
      </c>
      <c r="O398" s="230"/>
      <c r="P398" s="230"/>
      <c r="Q398" s="230"/>
      <c r="R398" s="230"/>
      <c r="S398" s="230"/>
      <c r="T398" s="230"/>
      <c r="U398" s="230"/>
      <c r="V398" s="230"/>
      <c r="W398" s="230"/>
      <c r="X398" s="230"/>
      <c r="Y398" s="230"/>
      <c r="Z398" s="230"/>
    </row>
    <row r="399" spans="2:26" s="217" customFormat="1" ht="99" customHeight="1">
      <c r="B399" s="254" t="s">
        <v>783</v>
      </c>
      <c r="C399" s="303" t="s">
        <v>784</v>
      </c>
      <c r="D399" s="304"/>
      <c r="E399" s="261" t="s">
        <v>25</v>
      </c>
      <c r="F399" s="296"/>
      <c r="G399" s="297"/>
      <c r="H399" s="251">
        <f>VLOOKUP(B399,[25]P2!$C$33:$U$884,19,0)</f>
        <v>590894</v>
      </c>
      <c r="I399" s="248">
        <f t="shared" si="28"/>
        <v>676455.45120000001</v>
      </c>
      <c r="J399" s="251">
        <f>VLOOKUP(B399,[25]P5!$C$33:$U$890,19,0)</f>
        <v>593000.66666666663</v>
      </c>
      <c r="K399" s="248">
        <f t="shared" si="29"/>
        <v>678867.16319999995</v>
      </c>
      <c r="L399" s="251">
        <f>VLOOKUP(B399,[25]P6!$C$33:$U$890,19,0)</f>
        <v>590894</v>
      </c>
      <c r="M399" s="248">
        <f t="shared" si="30"/>
        <v>676455.45120000001</v>
      </c>
      <c r="N399" s="248">
        <f t="shared" si="31"/>
        <v>677259.35519999999</v>
      </c>
      <c r="O399" s="230"/>
      <c r="P399" s="230"/>
      <c r="Q399" s="230"/>
      <c r="R399" s="230"/>
      <c r="S399" s="230"/>
      <c r="T399" s="230"/>
      <c r="U399" s="230"/>
      <c r="V399" s="230"/>
      <c r="W399" s="230"/>
      <c r="X399" s="230"/>
      <c r="Y399" s="230"/>
      <c r="Z399" s="230"/>
    </row>
    <row r="400" spans="2:26" s="217" customFormat="1" ht="36.950000000000003" customHeight="1">
      <c r="B400" s="254" t="s">
        <v>785</v>
      </c>
      <c r="C400" s="303" t="s">
        <v>786</v>
      </c>
      <c r="D400" s="304"/>
      <c r="E400" s="261" t="s">
        <v>25</v>
      </c>
      <c r="F400" s="296"/>
      <c r="G400" s="297"/>
      <c r="H400" s="251">
        <f>VLOOKUP(B400,[25]P2!$C$33:$U$884,19,0)</f>
        <v>267612.66666666669</v>
      </c>
      <c r="I400" s="248">
        <f t="shared" si="28"/>
        <v>306362.98080000002</v>
      </c>
      <c r="J400" s="251">
        <f>VLOOKUP(B400,[25]P5!$C$33:$U$890,19,0)</f>
        <v>268566.66666666669</v>
      </c>
      <c r="K400" s="248">
        <f t="shared" si="29"/>
        <v>307455.12000000005</v>
      </c>
      <c r="L400" s="251">
        <f>VLOOKUP(B400,[25]P6!$C$33:$U$890,19,0)</f>
        <v>267612.66666666669</v>
      </c>
      <c r="M400" s="248">
        <f t="shared" si="30"/>
        <v>306362.98080000002</v>
      </c>
      <c r="N400" s="248">
        <f t="shared" si="31"/>
        <v>306727.02720000007</v>
      </c>
      <c r="O400" s="230"/>
      <c r="P400" s="230"/>
      <c r="Q400" s="230"/>
      <c r="R400" s="230"/>
      <c r="S400" s="230"/>
      <c r="T400" s="230"/>
      <c r="U400" s="230"/>
      <c r="V400" s="230"/>
      <c r="W400" s="230"/>
      <c r="X400" s="230"/>
      <c r="Y400" s="230"/>
      <c r="Z400" s="230"/>
    </row>
    <row r="401" spans="2:26" s="217" customFormat="1" ht="36.950000000000003" customHeight="1">
      <c r="B401" s="254" t="s">
        <v>787</v>
      </c>
      <c r="C401" s="303" t="s">
        <v>788</v>
      </c>
      <c r="D401" s="304"/>
      <c r="E401" s="261" t="s">
        <v>25</v>
      </c>
      <c r="F401" s="296"/>
      <c r="G401" s="297"/>
      <c r="H401" s="251">
        <f>VLOOKUP(B401,[25]P2!$C$33:$U$884,19,0)</f>
        <v>5344824.333333333</v>
      </c>
      <c r="I401" s="248">
        <f t="shared" si="28"/>
        <v>6118754.8968000002</v>
      </c>
      <c r="J401" s="251">
        <f>VLOOKUP(B401,[25]P5!$C$33:$U$890,19,0)</f>
        <v>5363881.333333333</v>
      </c>
      <c r="K401" s="248">
        <f t="shared" si="29"/>
        <v>6140571.3503999999</v>
      </c>
      <c r="L401" s="251">
        <f>VLOOKUP(B401,[25]P6!$C$33:$U$890,19,0)</f>
        <v>5344824.333333333</v>
      </c>
      <c r="M401" s="248">
        <f t="shared" si="30"/>
        <v>6118754.8968000002</v>
      </c>
      <c r="N401" s="248">
        <f t="shared" si="31"/>
        <v>6126027.0480000004</v>
      </c>
      <c r="O401" s="230"/>
      <c r="P401" s="230"/>
      <c r="Q401" s="230"/>
      <c r="R401" s="230"/>
      <c r="S401" s="230"/>
      <c r="T401" s="230"/>
      <c r="U401" s="230"/>
      <c r="V401" s="230"/>
      <c r="W401" s="230"/>
      <c r="X401" s="230"/>
      <c r="Y401" s="230"/>
      <c r="Z401" s="230"/>
    </row>
    <row r="402" spans="2:26" s="217" customFormat="1" ht="36.950000000000003" customHeight="1">
      <c r="B402" s="254" t="s">
        <v>789</v>
      </c>
      <c r="C402" s="303" t="s">
        <v>790</v>
      </c>
      <c r="D402" s="304"/>
      <c r="E402" s="261" t="s">
        <v>774</v>
      </c>
      <c r="F402" s="296"/>
      <c r="G402" s="297"/>
      <c r="H402" s="251">
        <f>VLOOKUP(B402,[25]P2!$C$33:$U$884,19,0)</f>
        <v>3182321.3333333335</v>
      </c>
      <c r="I402" s="248">
        <f t="shared" si="28"/>
        <v>3643121.4624000001</v>
      </c>
      <c r="J402" s="251">
        <f>VLOOKUP(B402,[25]P5!$C$33:$U$890,19,0)</f>
        <v>3193668.3333333335</v>
      </c>
      <c r="K402" s="248">
        <f t="shared" si="29"/>
        <v>3656111.5080000004</v>
      </c>
      <c r="L402" s="251">
        <f>VLOOKUP(B402,[25]P6!$C$33:$U$890,19,0)</f>
        <v>3182321.3333333335</v>
      </c>
      <c r="M402" s="248">
        <f t="shared" si="30"/>
        <v>3643121.4624000001</v>
      </c>
      <c r="N402" s="248">
        <f t="shared" si="31"/>
        <v>3647451.4776000003</v>
      </c>
      <c r="O402" s="230"/>
      <c r="P402" s="230"/>
      <c r="Q402" s="230"/>
      <c r="R402" s="230"/>
      <c r="S402" s="230"/>
      <c r="T402" s="230"/>
      <c r="U402" s="230"/>
      <c r="V402" s="230"/>
      <c r="W402" s="230"/>
      <c r="X402" s="230"/>
      <c r="Y402" s="230"/>
      <c r="Z402" s="230"/>
    </row>
    <row r="403" spans="2:26" s="212" customFormat="1" ht="48" customHeight="1" collapsed="1">
      <c r="B403" s="254" t="s">
        <v>791</v>
      </c>
      <c r="C403" s="303" t="s">
        <v>792</v>
      </c>
      <c r="D403" s="304"/>
      <c r="E403" s="261" t="s">
        <v>774</v>
      </c>
      <c r="F403" s="296"/>
      <c r="G403" s="297"/>
      <c r="H403" s="251">
        <f>VLOOKUP(B403,[25]P2!$C$33:$U$884,19,0)</f>
        <v>3390056.6666666665</v>
      </c>
      <c r="I403" s="248">
        <f t="shared" si="28"/>
        <v>3880936.872</v>
      </c>
      <c r="J403" s="251">
        <f>VLOOKUP(B403,[25]P5!$C$33:$U$890,19,0)</f>
        <v>3402144.6666666665</v>
      </c>
      <c r="K403" s="248">
        <f t="shared" si="29"/>
        <v>3894775.2143999999</v>
      </c>
      <c r="L403" s="251">
        <f>VLOOKUP(B403,[25]P6!$C$33:$U$890,19,0)</f>
        <v>3390056.6666666665</v>
      </c>
      <c r="M403" s="248">
        <f t="shared" si="30"/>
        <v>3880936.872</v>
      </c>
      <c r="N403" s="248">
        <f t="shared" si="31"/>
        <v>3885549.6527999998</v>
      </c>
      <c r="O403" s="225"/>
      <c r="P403" s="225"/>
      <c r="Q403" s="225"/>
      <c r="R403" s="225"/>
      <c r="S403" s="225"/>
      <c r="T403" s="225"/>
      <c r="U403" s="225"/>
      <c r="V403" s="225"/>
      <c r="W403" s="225"/>
      <c r="X403" s="225"/>
      <c r="Y403" s="225"/>
      <c r="Z403" s="225"/>
    </row>
    <row r="404" spans="2:26" s="217" customFormat="1" ht="18.75" customHeight="1">
      <c r="B404" s="250" t="s">
        <v>793</v>
      </c>
      <c r="C404" s="314" t="s">
        <v>794</v>
      </c>
      <c r="D404" s="315"/>
      <c r="E404" s="315"/>
      <c r="F404" s="315"/>
      <c r="G404" s="316"/>
      <c r="H404" s="251"/>
      <c r="I404" s="248"/>
      <c r="J404" s="251"/>
      <c r="K404" s="248"/>
      <c r="L404" s="251"/>
      <c r="M404" s="248"/>
      <c r="N404" s="248"/>
      <c r="O404" s="230"/>
      <c r="P404" s="230"/>
      <c r="Q404" s="230"/>
      <c r="R404" s="230"/>
      <c r="S404" s="230"/>
      <c r="T404" s="230"/>
      <c r="U404" s="230"/>
      <c r="V404" s="230"/>
      <c r="W404" s="230"/>
      <c r="X404" s="230"/>
      <c r="Y404" s="230"/>
      <c r="Z404" s="230"/>
    </row>
    <row r="405" spans="2:26" s="217" customFormat="1" ht="43.5" customHeight="1">
      <c r="B405" s="254" t="s">
        <v>795</v>
      </c>
      <c r="C405" s="303" t="s">
        <v>796</v>
      </c>
      <c r="D405" s="304"/>
      <c r="E405" s="261" t="s">
        <v>25</v>
      </c>
      <c r="F405" s="296"/>
      <c r="G405" s="297"/>
      <c r="H405" s="251">
        <f>VLOOKUP(B405,[25]P2!$C$33:$U$884,19,0)</f>
        <v>2902173</v>
      </c>
      <c r="I405" s="248">
        <f t="shared" si="28"/>
        <v>3322407.6504000002</v>
      </c>
      <c r="J405" s="251">
        <f>VLOOKUP(B405,[25]P5!$C$33:$U$890,19,0)</f>
        <v>2912521</v>
      </c>
      <c r="K405" s="248">
        <f t="shared" si="29"/>
        <v>3334254.0408000001</v>
      </c>
      <c r="L405" s="251">
        <f>VLOOKUP(B405,[25]P6!$C$33:$U$890,19,0)</f>
        <v>2902173</v>
      </c>
      <c r="M405" s="248">
        <f t="shared" si="30"/>
        <v>3322407.6504000002</v>
      </c>
      <c r="N405" s="248">
        <f t="shared" si="31"/>
        <v>3326356.4472000003</v>
      </c>
      <c r="O405" s="230"/>
      <c r="P405" s="230"/>
      <c r="Q405" s="230"/>
      <c r="R405" s="230"/>
      <c r="S405" s="230"/>
      <c r="T405" s="230"/>
      <c r="U405" s="230"/>
      <c r="V405" s="230"/>
      <c r="W405" s="230"/>
      <c r="X405" s="230"/>
      <c r="Y405" s="230"/>
      <c r="Z405" s="230"/>
    </row>
    <row r="406" spans="2:26" s="217" customFormat="1" ht="44.45" customHeight="1">
      <c r="B406" s="254" t="s">
        <v>797</v>
      </c>
      <c r="C406" s="303" t="s">
        <v>798</v>
      </c>
      <c r="D406" s="304"/>
      <c r="E406" s="261" t="s">
        <v>25</v>
      </c>
      <c r="F406" s="296"/>
      <c r="G406" s="297"/>
      <c r="H406" s="251">
        <f>VLOOKUP(B406,[25]P2!$C$33:$U$884,19,0)</f>
        <v>3369839.3333333335</v>
      </c>
      <c r="I406" s="248">
        <f t="shared" si="28"/>
        <v>3857792.0688000005</v>
      </c>
      <c r="J406" s="251">
        <f>VLOOKUP(B406,[25]P5!$C$33:$U$890,19,0)</f>
        <v>3381854.6666666665</v>
      </c>
      <c r="K406" s="248">
        <f t="shared" si="29"/>
        <v>3871547.2223999999</v>
      </c>
      <c r="L406" s="251">
        <f>VLOOKUP(B406,[25]P6!$C$33:$U$890,19,0)</f>
        <v>3369839.3333333335</v>
      </c>
      <c r="M406" s="248">
        <f t="shared" si="30"/>
        <v>3857792.0688000005</v>
      </c>
      <c r="N406" s="248">
        <f t="shared" si="31"/>
        <v>3862377.1200000006</v>
      </c>
      <c r="O406" s="230"/>
      <c r="P406" s="230"/>
      <c r="Q406" s="230"/>
      <c r="R406" s="230"/>
      <c r="S406" s="230"/>
      <c r="T406" s="230"/>
      <c r="U406" s="230"/>
      <c r="V406" s="230"/>
      <c r="W406" s="230"/>
      <c r="X406" s="230"/>
      <c r="Y406" s="230"/>
      <c r="Z406" s="230"/>
    </row>
    <row r="407" spans="2:26" s="217" customFormat="1" ht="40.5" customHeight="1">
      <c r="B407" s="254" t="s">
        <v>799</v>
      </c>
      <c r="C407" s="303" t="s">
        <v>800</v>
      </c>
      <c r="D407" s="304"/>
      <c r="E407" s="261" t="s">
        <v>25</v>
      </c>
      <c r="F407" s="296"/>
      <c r="G407" s="297"/>
      <c r="H407" s="251">
        <f>VLOOKUP(B407,[25]P2!$C$33:$U$884,19,0)</f>
        <v>4037610.6666666665</v>
      </c>
      <c r="I407" s="248">
        <f t="shared" si="28"/>
        <v>4622256.6912000002</v>
      </c>
      <c r="J407" s="251">
        <f>VLOOKUP(B407,[25]P5!$C$33:$U$890,19,0)</f>
        <v>4052007</v>
      </c>
      <c r="K407" s="248">
        <f t="shared" si="29"/>
        <v>4638737.6135999998</v>
      </c>
      <c r="L407" s="251">
        <f>VLOOKUP(B407,[25]P6!$C$33:$U$890,19,0)</f>
        <v>4037610.6666666665</v>
      </c>
      <c r="M407" s="248">
        <f t="shared" si="30"/>
        <v>4622256.6912000002</v>
      </c>
      <c r="N407" s="248">
        <f t="shared" si="31"/>
        <v>4627750.3319999995</v>
      </c>
      <c r="O407" s="230"/>
      <c r="P407" s="230"/>
      <c r="Q407" s="230"/>
      <c r="R407" s="230"/>
      <c r="S407" s="230"/>
      <c r="T407" s="230"/>
      <c r="U407" s="230"/>
      <c r="V407" s="230"/>
      <c r="W407" s="230"/>
      <c r="X407" s="230"/>
      <c r="Y407" s="230"/>
      <c r="Z407" s="230"/>
    </row>
    <row r="408" spans="2:26" s="217" customFormat="1" ht="39.6" customHeight="1">
      <c r="B408" s="254" t="s">
        <v>801</v>
      </c>
      <c r="C408" s="303" t="s">
        <v>802</v>
      </c>
      <c r="D408" s="304"/>
      <c r="E408" s="261" t="s">
        <v>25</v>
      </c>
      <c r="F408" s="296"/>
      <c r="G408" s="297"/>
      <c r="H408" s="251">
        <f>VLOOKUP(B408,[25]P2!$C$33:$U$884,19,0)</f>
        <v>4744205.666666667</v>
      </c>
      <c r="I408" s="248">
        <f t="shared" si="28"/>
        <v>5431166.6472000005</v>
      </c>
      <c r="J408" s="251">
        <f>VLOOKUP(B408,[25]P5!$C$33:$U$890,19,0)</f>
        <v>4761121.666666667</v>
      </c>
      <c r="K408" s="248">
        <f t="shared" si="29"/>
        <v>5450532.0840000007</v>
      </c>
      <c r="L408" s="251">
        <f>VLOOKUP(B408,[25]P6!$C$33:$U$890,19,0)</f>
        <v>4744205.666666667</v>
      </c>
      <c r="M408" s="248">
        <f t="shared" si="30"/>
        <v>5431166.6472000005</v>
      </c>
      <c r="N408" s="248">
        <f t="shared" si="31"/>
        <v>5437621.7928000009</v>
      </c>
      <c r="O408" s="230"/>
      <c r="P408" s="230"/>
      <c r="Q408" s="230"/>
      <c r="R408" s="230"/>
      <c r="S408" s="230"/>
      <c r="T408" s="230"/>
      <c r="U408" s="230"/>
      <c r="V408" s="230"/>
      <c r="W408" s="230"/>
      <c r="X408" s="230"/>
      <c r="Y408" s="230"/>
      <c r="Z408" s="230"/>
    </row>
    <row r="409" spans="2:26" s="217" customFormat="1" ht="39.6" customHeight="1">
      <c r="B409" s="254" t="s">
        <v>803</v>
      </c>
      <c r="C409" s="303" t="s">
        <v>804</v>
      </c>
      <c r="D409" s="304"/>
      <c r="E409" s="261" t="s">
        <v>25</v>
      </c>
      <c r="F409" s="296"/>
      <c r="G409" s="297"/>
      <c r="H409" s="251">
        <f>VLOOKUP(B409,[25]P2!$C$33:$U$884,19,0)</f>
        <v>7695437.333333333</v>
      </c>
      <c r="I409" s="248">
        <f t="shared" si="28"/>
        <v>8809736.6591999996</v>
      </c>
      <c r="J409" s="251">
        <f>VLOOKUP(B409,[25]P5!$C$33:$U$890,19,0)</f>
        <v>7722876.333333333</v>
      </c>
      <c r="K409" s="248">
        <f t="shared" si="29"/>
        <v>8841148.8264000006</v>
      </c>
      <c r="L409" s="251">
        <f>VLOOKUP(B409,[25]P6!$C$33:$U$890,19,0)</f>
        <v>7695437.333333333</v>
      </c>
      <c r="M409" s="248">
        <f t="shared" si="30"/>
        <v>8809736.6591999996</v>
      </c>
      <c r="N409" s="248">
        <f t="shared" si="31"/>
        <v>8820207.3816</v>
      </c>
      <c r="O409" s="230"/>
      <c r="P409" s="230"/>
      <c r="Q409" s="230"/>
      <c r="R409" s="230"/>
      <c r="S409" s="230"/>
      <c r="T409" s="230"/>
      <c r="U409" s="230"/>
      <c r="V409" s="230"/>
      <c r="W409" s="230"/>
      <c r="X409" s="230"/>
      <c r="Y409" s="230"/>
      <c r="Z409" s="230"/>
    </row>
    <row r="410" spans="2:26" s="217" customFormat="1" ht="49.5" customHeight="1">
      <c r="B410" s="254" t="s">
        <v>805</v>
      </c>
      <c r="C410" s="303" t="s">
        <v>806</v>
      </c>
      <c r="D410" s="304"/>
      <c r="E410" s="261" t="s">
        <v>25</v>
      </c>
      <c r="F410" s="296"/>
      <c r="G410" s="297"/>
      <c r="H410" s="251">
        <f>VLOOKUP(B410,[25]P2!$C$33:$U$884,19,0)</f>
        <v>9562300.666666666</v>
      </c>
      <c r="I410" s="248">
        <f t="shared" si="28"/>
        <v>10946921.803199999</v>
      </c>
      <c r="J410" s="251">
        <f>VLOOKUP(B410,[25]P5!$C$33:$U$890,19,0)</f>
        <v>9596395.666666666</v>
      </c>
      <c r="K410" s="248">
        <f t="shared" si="29"/>
        <v>10985953.759199999</v>
      </c>
      <c r="L410" s="251">
        <f>VLOOKUP(B410,[25]P6!$C$33:$U$890,19,0)</f>
        <v>9562300.666666666</v>
      </c>
      <c r="M410" s="248">
        <f t="shared" si="30"/>
        <v>10946921.803199999</v>
      </c>
      <c r="N410" s="248">
        <f t="shared" si="31"/>
        <v>10959932.4552</v>
      </c>
      <c r="O410" s="230"/>
      <c r="P410" s="230"/>
      <c r="Q410" s="230"/>
      <c r="R410" s="230"/>
      <c r="S410" s="230"/>
      <c r="T410" s="230"/>
      <c r="U410" s="230"/>
      <c r="V410" s="230"/>
      <c r="W410" s="230"/>
      <c r="X410" s="230"/>
      <c r="Y410" s="230"/>
      <c r="Z410" s="230"/>
    </row>
    <row r="411" spans="2:26" s="217" customFormat="1" ht="45.95" customHeight="1">
      <c r="B411" s="254" t="s">
        <v>807</v>
      </c>
      <c r="C411" s="303" t="s">
        <v>808</v>
      </c>
      <c r="D411" s="304"/>
      <c r="E411" s="261" t="s">
        <v>25</v>
      </c>
      <c r="F411" s="296"/>
      <c r="G411" s="297"/>
      <c r="H411" s="251">
        <f>VLOOKUP(B411,[25]P2!$C$33:$U$884,19,0)</f>
        <v>11483898.666666666</v>
      </c>
      <c r="I411" s="248">
        <f t="shared" si="28"/>
        <v>13146767.193599999</v>
      </c>
      <c r="J411" s="251">
        <f>VLOOKUP(B411,[25]P5!$C$33:$U$890,19,0)</f>
        <v>11524846</v>
      </c>
      <c r="K411" s="248">
        <f t="shared" si="29"/>
        <v>13193643.7008</v>
      </c>
      <c r="L411" s="251">
        <f>VLOOKUP(B411,[25]P6!$C$33:$U$890,19,0)</f>
        <v>11483898.666666666</v>
      </c>
      <c r="M411" s="248">
        <f t="shared" si="30"/>
        <v>13146767.193599999</v>
      </c>
      <c r="N411" s="248">
        <f t="shared" si="31"/>
        <v>13162392.696</v>
      </c>
      <c r="O411" s="230"/>
      <c r="P411" s="230"/>
      <c r="Q411" s="230"/>
      <c r="R411" s="230"/>
      <c r="S411" s="230"/>
      <c r="T411" s="230"/>
      <c r="U411" s="230"/>
      <c r="V411" s="230"/>
      <c r="W411" s="230"/>
      <c r="X411" s="230"/>
      <c r="Y411" s="230"/>
      <c r="Z411" s="230"/>
    </row>
    <row r="412" spans="2:26" s="217" customFormat="1" ht="31.5" customHeight="1">
      <c r="B412" s="254" t="s">
        <v>809</v>
      </c>
      <c r="C412" s="303" t="s">
        <v>810</v>
      </c>
      <c r="D412" s="304"/>
      <c r="E412" s="261" t="s">
        <v>25</v>
      </c>
      <c r="F412" s="296"/>
      <c r="G412" s="297"/>
      <c r="H412" s="251">
        <f>VLOOKUP(B412,[25]P2!$C$33:$U$884,19,0)</f>
        <v>3210359.3333333335</v>
      </c>
      <c r="I412" s="248">
        <f t="shared" si="28"/>
        <v>3675219.3648000001</v>
      </c>
      <c r="J412" s="251">
        <f>VLOOKUP(B412,[25]P5!$C$33:$U$890,19,0)</f>
        <v>3221806.6666666665</v>
      </c>
      <c r="K412" s="248">
        <f t="shared" si="29"/>
        <v>3688324.2719999999</v>
      </c>
      <c r="L412" s="251">
        <f>VLOOKUP(B412,[25]P6!$C$33:$U$890,19,0)</f>
        <v>3210359.3333333335</v>
      </c>
      <c r="M412" s="248">
        <f t="shared" si="30"/>
        <v>3675219.3648000001</v>
      </c>
      <c r="N412" s="248">
        <f t="shared" si="31"/>
        <v>3679587.6672000005</v>
      </c>
      <c r="O412" s="230"/>
      <c r="P412" s="230"/>
      <c r="Q412" s="230"/>
      <c r="R412" s="230"/>
      <c r="S412" s="230"/>
      <c r="T412" s="230"/>
      <c r="U412" s="230"/>
      <c r="V412" s="230"/>
      <c r="W412" s="230"/>
      <c r="X412" s="230"/>
      <c r="Y412" s="230"/>
      <c r="Z412" s="230"/>
    </row>
    <row r="413" spans="2:26" s="217" customFormat="1" ht="31.5" customHeight="1">
      <c r="B413" s="254" t="s">
        <v>811</v>
      </c>
      <c r="C413" s="303" t="s">
        <v>812</v>
      </c>
      <c r="D413" s="304"/>
      <c r="E413" s="261" t="s">
        <v>25</v>
      </c>
      <c r="F413" s="296"/>
      <c r="G413" s="297"/>
      <c r="H413" s="251">
        <f>VLOOKUP(B413,[25]P2!$C$33:$U$884,19,0)</f>
        <v>3666779</v>
      </c>
      <c r="I413" s="248">
        <f t="shared" si="28"/>
        <v>4197728.5992000001</v>
      </c>
      <c r="J413" s="251">
        <f>VLOOKUP(B413,[25]P5!$C$33:$U$890,19,0)</f>
        <v>3679853</v>
      </c>
      <c r="K413" s="248">
        <f t="shared" si="29"/>
        <v>4212695.7143999999</v>
      </c>
      <c r="L413" s="251">
        <f>VLOOKUP(B413,[25]P6!$C$33:$U$890,19,0)</f>
        <v>3666779</v>
      </c>
      <c r="M413" s="248">
        <f t="shared" si="30"/>
        <v>4197728.5992000001</v>
      </c>
      <c r="N413" s="248">
        <f t="shared" si="31"/>
        <v>4202717.6376</v>
      </c>
      <c r="O413" s="230"/>
      <c r="P413" s="230"/>
      <c r="Q413" s="230"/>
      <c r="R413" s="230"/>
      <c r="S413" s="230"/>
      <c r="T413" s="230"/>
      <c r="U413" s="230"/>
      <c r="V413" s="230"/>
      <c r="W413" s="230"/>
      <c r="X413" s="230"/>
      <c r="Y413" s="230"/>
      <c r="Z413" s="230"/>
    </row>
    <row r="414" spans="2:26" s="217" customFormat="1" ht="18.75" customHeight="1">
      <c r="B414" s="254" t="s">
        <v>813</v>
      </c>
      <c r="C414" s="303" t="s">
        <v>814</v>
      </c>
      <c r="D414" s="304"/>
      <c r="E414" s="261" t="s">
        <v>25</v>
      </c>
      <c r="F414" s="296"/>
      <c r="G414" s="297"/>
      <c r="H414" s="251">
        <f>VLOOKUP(B414,[25]P2!$C$33:$U$884,19,0)</f>
        <v>415216</v>
      </c>
      <c r="I414" s="248">
        <f t="shared" si="28"/>
        <v>475339.27679999999</v>
      </c>
      <c r="J414" s="251">
        <f>VLOOKUP(B414,[25]P5!$C$33:$U$890,19,0)</f>
        <v>416696.33333333331</v>
      </c>
      <c r="K414" s="248">
        <f t="shared" si="29"/>
        <v>477033.96240000002</v>
      </c>
      <c r="L414" s="251">
        <f>VLOOKUP(B414,[25]P6!$C$33:$U$890,19,0)</f>
        <v>415216</v>
      </c>
      <c r="M414" s="248">
        <f t="shared" si="30"/>
        <v>475339.27679999999</v>
      </c>
      <c r="N414" s="248">
        <f t="shared" si="31"/>
        <v>475904.17199999996</v>
      </c>
      <c r="O414" s="230"/>
      <c r="P414" s="230"/>
      <c r="Q414" s="230"/>
      <c r="R414" s="230"/>
      <c r="S414" s="230"/>
      <c r="T414" s="230"/>
      <c r="U414" s="230"/>
      <c r="V414" s="230"/>
      <c r="W414" s="230"/>
      <c r="X414" s="230"/>
      <c r="Y414" s="230"/>
      <c r="Z414" s="230"/>
    </row>
    <row r="415" spans="2:26" s="217" customFormat="1" ht="18.75" customHeight="1">
      <c r="B415" s="254" t="s">
        <v>815</v>
      </c>
      <c r="C415" s="303" t="s">
        <v>816</v>
      </c>
      <c r="D415" s="304"/>
      <c r="E415" s="261" t="s">
        <v>20</v>
      </c>
      <c r="F415" s="296"/>
      <c r="G415" s="297"/>
      <c r="H415" s="251">
        <f>VLOOKUP(B415,[25]P2!$C$33:$U$884,19,0)</f>
        <v>218087.33333333334</v>
      </c>
      <c r="I415" s="248">
        <f t="shared" si="28"/>
        <v>249666.37920000002</v>
      </c>
      <c r="J415" s="251">
        <f>VLOOKUP(B415,[25]P5!$C$33:$U$890,19,0)</f>
        <v>218865.33333333334</v>
      </c>
      <c r="K415" s="248">
        <f t="shared" si="29"/>
        <v>250557.03360000002</v>
      </c>
      <c r="L415" s="251">
        <f>VLOOKUP(B415,[25]P6!$C$33:$U$890,19,0)</f>
        <v>218087.33333333334</v>
      </c>
      <c r="M415" s="248">
        <f t="shared" si="30"/>
        <v>249666.37920000002</v>
      </c>
      <c r="N415" s="248">
        <f t="shared" si="31"/>
        <v>249963.26400000005</v>
      </c>
      <c r="O415" s="230"/>
      <c r="P415" s="230"/>
      <c r="Q415" s="230"/>
      <c r="R415" s="230"/>
      <c r="S415" s="230"/>
      <c r="T415" s="230"/>
      <c r="U415" s="230"/>
      <c r="V415" s="230"/>
      <c r="W415" s="230"/>
      <c r="X415" s="230"/>
      <c r="Y415" s="230"/>
      <c r="Z415" s="230"/>
    </row>
    <row r="416" spans="2:26" s="217" customFormat="1" ht="18.75" customHeight="1">
      <c r="B416" s="254" t="s">
        <v>817</v>
      </c>
      <c r="C416" s="303" t="s">
        <v>818</v>
      </c>
      <c r="D416" s="304"/>
      <c r="E416" s="261" t="s">
        <v>25</v>
      </c>
      <c r="F416" s="296"/>
      <c r="G416" s="297"/>
      <c r="H416" s="251">
        <f>VLOOKUP(B416,[25]P2!$C$33:$U$884,19,0)</f>
        <v>113926</v>
      </c>
      <c r="I416" s="248">
        <f t="shared" si="28"/>
        <v>130422.48480000001</v>
      </c>
      <c r="J416" s="251">
        <f>VLOOKUP(B416,[25]P5!$C$33:$U$890,19,0)</f>
        <v>114332.33333333333</v>
      </c>
      <c r="K416" s="248">
        <f t="shared" si="29"/>
        <v>130887.65519999999</v>
      </c>
      <c r="L416" s="251">
        <f>VLOOKUP(B416,[25]P6!$C$33:$U$890,19,0)</f>
        <v>113926</v>
      </c>
      <c r="M416" s="248">
        <f t="shared" si="30"/>
        <v>130422.48480000001</v>
      </c>
      <c r="N416" s="248">
        <f t="shared" si="31"/>
        <v>130577.5416</v>
      </c>
      <c r="O416" s="230"/>
      <c r="P416" s="230"/>
      <c r="Q416" s="230"/>
      <c r="R416" s="230"/>
      <c r="S416" s="230"/>
      <c r="T416" s="230"/>
      <c r="U416" s="230"/>
      <c r="V416" s="230"/>
      <c r="W416" s="230"/>
      <c r="X416" s="230"/>
      <c r="Y416" s="230"/>
      <c r="Z416" s="230"/>
    </row>
    <row r="417" spans="2:26" s="217" customFormat="1" ht="18.75" customHeight="1">
      <c r="B417" s="254" t="s">
        <v>819</v>
      </c>
      <c r="C417" s="303" t="s">
        <v>820</v>
      </c>
      <c r="D417" s="304"/>
      <c r="E417" s="261" t="s">
        <v>25</v>
      </c>
      <c r="F417" s="296"/>
      <c r="G417" s="297"/>
      <c r="H417" s="251">
        <f>VLOOKUP(B417,[25]P2!$C$33:$U$884,19,0)</f>
        <v>139637</v>
      </c>
      <c r="I417" s="248">
        <f t="shared" si="28"/>
        <v>159856.4376</v>
      </c>
      <c r="J417" s="251">
        <f>VLOOKUP(B417,[25]P5!$C$33:$U$890,19,0)</f>
        <v>140135</v>
      </c>
      <c r="K417" s="248">
        <f t="shared" si="29"/>
        <v>160426.54800000001</v>
      </c>
      <c r="L417" s="251">
        <f>VLOOKUP(B417,[25]P6!$C$33:$U$890,19,0)</f>
        <v>139637</v>
      </c>
      <c r="M417" s="248">
        <f t="shared" si="30"/>
        <v>159856.4376</v>
      </c>
      <c r="N417" s="248">
        <f t="shared" si="31"/>
        <v>160046.47440000001</v>
      </c>
      <c r="O417" s="230"/>
      <c r="P417" s="230"/>
      <c r="Q417" s="230"/>
      <c r="R417" s="230"/>
      <c r="S417" s="230"/>
      <c r="T417" s="230"/>
      <c r="U417" s="230"/>
      <c r="V417" s="230"/>
      <c r="W417" s="230"/>
      <c r="X417" s="230"/>
      <c r="Y417" s="230"/>
      <c r="Z417" s="230"/>
    </row>
    <row r="418" spans="2:26" s="217" customFormat="1" ht="18.75" customHeight="1">
      <c r="B418" s="254" t="s">
        <v>821</v>
      </c>
      <c r="C418" s="303" t="s">
        <v>822</v>
      </c>
      <c r="D418" s="304"/>
      <c r="E418" s="261" t="s">
        <v>25</v>
      </c>
      <c r="F418" s="296"/>
      <c r="G418" s="297"/>
      <c r="H418" s="251">
        <f>VLOOKUP(B418,[25]P2!$C$33:$U$884,19,0)</f>
        <v>169181.66666666666</v>
      </c>
      <c r="I418" s="248">
        <f t="shared" si="28"/>
        <v>193679.17199999999</v>
      </c>
      <c r="J418" s="251">
        <f>VLOOKUP(B418,[25]P5!$C$33:$U$890,19,0)</f>
        <v>169785</v>
      </c>
      <c r="K418" s="248">
        <f t="shared" si="29"/>
        <v>194369.86800000002</v>
      </c>
      <c r="L418" s="251">
        <f>VLOOKUP(B418,[25]P6!$C$33:$U$890,19,0)</f>
        <v>169181.66666666666</v>
      </c>
      <c r="M418" s="248">
        <f t="shared" si="30"/>
        <v>193679.17199999999</v>
      </c>
      <c r="N418" s="248">
        <f t="shared" si="31"/>
        <v>193909.40400000001</v>
      </c>
      <c r="O418" s="230"/>
      <c r="P418" s="230"/>
      <c r="Q418" s="230"/>
      <c r="R418" s="230"/>
      <c r="S418" s="230"/>
      <c r="T418" s="230"/>
      <c r="U418" s="230"/>
      <c r="V418" s="230"/>
      <c r="W418" s="230"/>
      <c r="X418" s="230"/>
      <c r="Y418" s="230"/>
      <c r="Z418" s="230"/>
    </row>
    <row r="419" spans="2:26" s="217" customFormat="1" ht="26.45" customHeight="1">
      <c r="B419" s="254" t="s">
        <v>823</v>
      </c>
      <c r="C419" s="303" t="s">
        <v>824</v>
      </c>
      <c r="D419" s="304"/>
      <c r="E419" s="261" t="s">
        <v>25</v>
      </c>
      <c r="F419" s="296"/>
      <c r="G419" s="297"/>
      <c r="H419" s="251">
        <f>VLOOKUP(B419,[25]P2!$C$33:$U$884,19,0)</f>
        <v>1494745</v>
      </c>
      <c r="I419" s="248">
        <f t="shared" si="28"/>
        <v>1711184.0760000001</v>
      </c>
      <c r="J419" s="251">
        <f>VLOOKUP(B419,[25]P5!$C$33:$U$890,19,0)</f>
        <v>1500075</v>
      </c>
      <c r="K419" s="248">
        <f t="shared" si="29"/>
        <v>1717285.86</v>
      </c>
      <c r="L419" s="251">
        <f>VLOOKUP(B419,[25]P6!$C$33:$U$890,19,0)</f>
        <v>1494745</v>
      </c>
      <c r="M419" s="248">
        <f t="shared" si="30"/>
        <v>1711184.0760000001</v>
      </c>
      <c r="N419" s="248">
        <f t="shared" si="31"/>
        <v>1713218.004</v>
      </c>
      <c r="O419" s="230"/>
      <c r="P419" s="230"/>
      <c r="Q419" s="230"/>
      <c r="R419" s="230"/>
      <c r="S419" s="230"/>
      <c r="T419" s="230"/>
      <c r="U419" s="230"/>
      <c r="V419" s="230"/>
      <c r="W419" s="230"/>
      <c r="X419" s="230"/>
      <c r="Y419" s="230"/>
      <c r="Z419" s="230"/>
    </row>
    <row r="420" spans="2:26" s="217" customFormat="1" ht="27.95" customHeight="1">
      <c r="B420" s="254" t="s">
        <v>825</v>
      </c>
      <c r="C420" s="303" t="s">
        <v>826</v>
      </c>
      <c r="D420" s="304"/>
      <c r="E420" s="261" t="s">
        <v>25</v>
      </c>
      <c r="F420" s="296"/>
      <c r="G420" s="297"/>
      <c r="H420" s="251">
        <f>VLOOKUP(B420,[25]P2!$C$33:$U$884,19,0)</f>
        <v>2128561</v>
      </c>
      <c r="I420" s="248">
        <f t="shared" si="28"/>
        <v>2436776.6328000003</v>
      </c>
      <c r="J420" s="251">
        <f>VLOOKUP(B420,[25]P5!$C$33:$U$890,19,0)</f>
        <v>2136150.3333333335</v>
      </c>
      <c r="K420" s="248">
        <f t="shared" si="29"/>
        <v>2445464.9016000004</v>
      </c>
      <c r="L420" s="251">
        <f>VLOOKUP(B420,[25]P6!$C$33:$U$890,19,0)</f>
        <v>2128561</v>
      </c>
      <c r="M420" s="248">
        <f t="shared" si="30"/>
        <v>2436776.6328000003</v>
      </c>
      <c r="N420" s="248">
        <f t="shared" si="31"/>
        <v>2439672.7224000003</v>
      </c>
      <c r="O420" s="230"/>
      <c r="P420" s="230"/>
      <c r="Q420" s="230"/>
      <c r="R420" s="230"/>
      <c r="S420" s="230"/>
      <c r="T420" s="230"/>
      <c r="U420" s="230"/>
      <c r="V420" s="230"/>
      <c r="W420" s="230"/>
      <c r="X420" s="230"/>
      <c r="Y420" s="230"/>
      <c r="Z420" s="230"/>
    </row>
    <row r="421" spans="2:26" s="217" customFormat="1" ht="38.450000000000003" customHeight="1">
      <c r="B421" s="254" t="s">
        <v>827</v>
      </c>
      <c r="C421" s="303" t="s">
        <v>828</v>
      </c>
      <c r="D421" s="304"/>
      <c r="E421" s="261" t="s">
        <v>30</v>
      </c>
      <c r="F421" s="296"/>
      <c r="G421" s="297"/>
      <c r="H421" s="251">
        <f>VLOOKUP(B421,[25]P2!$C$33:$U$884,19,0)</f>
        <v>21149</v>
      </c>
      <c r="I421" s="248">
        <f t="shared" si="28"/>
        <v>24211.375200000002</v>
      </c>
      <c r="J421" s="251">
        <f>VLOOKUP(B421,[25]P5!$C$33:$U$890,19,0)</f>
        <v>21224</v>
      </c>
      <c r="K421" s="248">
        <f t="shared" si="29"/>
        <v>24297.235199999999</v>
      </c>
      <c r="L421" s="251">
        <f>VLOOKUP(B421,[25]P6!$C$33:$U$890,19,0)</f>
        <v>21149</v>
      </c>
      <c r="M421" s="248">
        <f t="shared" si="30"/>
        <v>24211.375200000002</v>
      </c>
      <c r="N421" s="248">
        <f t="shared" si="31"/>
        <v>24239.995200000005</v>
      </c>
      <c r="O421" s="230"/>
      <c r="P421" s="230"/>
      <c r="Q421" s="230"/>
      <c r="R421" s="230"/>
      <c r="S421" s="230"/>
      <c r="T421" s="230"/>
      <c r="U421" s="230"/>
      <c r="V421" s="230"/>
      <c r="W421" s="230"/>
      <c r="X421" s="230"/>
      <c r="Y421" s="230"/>
      <c r="Z421" s="230"/>
    </row>
    <row r="422" spans="2:26" s="217" customFormat="1" ht="43.5" customHeight="1">
      <c r="B422" s="254" t="s">
        <v>829</v>
      </c>
      <c r="C422" s="303" t="s">
        <v>830</v>
      </c>
      <c r="D422" s="304"/>
      <c r="E422" s="261" t="s">
        <v>30</v>
      </c>
      <c r="F422" s="296"/>
      <c r="G422" s="297"/>
      <c r="H422" s="251">
        <f>VLOOKUP(B422,[25]P2!$C$33:$U$884,19,0)</f>
        <v>24697</v>
      </c>
      <c r="I422" s="248">
        <f t="shared" si="28"/>
        <v>28273.125599999999</v>
      </c>
      <c r="J422" s="251">
        <f>VLOOKUP(B422,[25]P5!$C$33:$U$890,19,0)</f>
        <v>24785.333333333332</v>
      </c>
      <c r="K422" s="248">
        <f t="shared" si="29"/>
        <v>28374.249599999999</v>
      </c>
      <c r="L422" s="251">
        <f>VLOOKUP(B422,[25]P6!$C$33:$U$890,19,0)</f>
        <v>24697</v>
      </c>
      <c r="M422" s="248">
        <f t="shared" si="30"/>
        <v>28273.125599999999</v>
      </c>
      <c r="N422" s="248">
        <f t="shared" si="31"/>
        <v>28306.833599999998</v>
      </c>
      <c r="O422" s="230"/>
      <c r="P422" s="230"/>
      <c r="Q422" s="230"/>
      <c r="R422" s="230"/>
      <c r="S422" s="230"/>
      <c r="T422" s="230"/>
      <c r="U422" s="230"/>
      <c r="V422" s="230"/>
      <c r="W422" s="230"/>
      <c r="X422" s="230"/>
      <c r="Y422" s="230"/>
      <c r="Z422" s="230"/>
    </row>
    <row r="423" spans="2:26" s="217" customFormat="1" ht="18.75" customHeight="1">
      <c r="B423" s="254" t="s">
        <v>831</v>
      </c>
      <c r="C423" s="303" t="s">
        <v>832</v>
      </c>
      <c r="D423" s="304"/>
      <c r="E423" s="261" t="s">
        <v>25</v>
      </c>
      <c r="F423" s="296"/>
      <c r="G423" s="297"/>
      <c r="H423" s="251">
        <f>VLOOKUP(B423,[25]P2!$C$33:$U$884,19,0)</f>
        <v>18854.333333333332</v>
      </c>
      <c r="I423" s="248">
        <f t="shared" si="28"/>
        <v>21584.4408</v>
      </c>
      <c r="J423" s="251">
        <f>VLOOKUP(B423,[25]P5!$C$33:$U$890,19,0)</f>
        <v>18921.333333333332</v>
      </c>
      <c r="K423" s="248">
        <f t="shared" si="29"/>
        <v>21661.142400000001</v>
      </c>
      <c r="L423" s="251">
        <f>VLOOKUP(B423,[25]P6!$C$33:$U$890,19,0)</f>
        <v>18854.333333333332</v>
      </c>
      <c r="M423" s="248">
        <f t="shared" si="30"/>
        <v>21584.4408</v>
      </c>
      <c r="N423" s="248">
        <f t="shared" si="31"/>
        <v>21610.008000000002</v>
      </c>
      <c r="O423" s="230"/>
      <c r="P423" s="230"/>
      <c r="Q423" s="230"/>
      <c r="R423" s="230"/>
      <c r="S423" s="230"/>
      <c r="T423" s="230"/>
      <c r="U423" s="230"/>
      <c r="V423" s="230"/>
      <c r="W423" s="230"/>
      <c r="X423" s="230"/>
      <c r="Y423" s="230"/>
      <c r="Z423" s="230"/>
    </row>
    <row r="424" spans="2:26" s="217" customFormat="1" ht="18.75" customHeight="1">
      <c r="B424" s="254" t="s">
        <v>833</v>
      </c>
      <c r="C424" s="303" t="s">
        <v>834</v>
      </c>
      <c r="D424" s="304"/>
      <c r="E424" s="261" t="s">
        <v>25</v>
      </c>
      <c r="F424" s="296"/>
      <c r="G424" s="297"/>
      <c r="H424" s="251">
        <f>VLOOKUP(B424,[25]P2!$C$33:$U$884,19,0)</f>
        <v>32557.666666666668</v>
      </c>
      <c r="I424" s="248">
        <f t="shared" si="28"/>
        <v>37272.016800000005</v>
      </c>
      <c r="J424" s="251">
        <f>VLOOKUP(B424,[25]P5!$C$33:$U$890,19,0)</f>
        <v>32674</v>
      </c>
      <c r="K424" s="248">
        <f t="shared" si="29"/>
        <v>37405.195200000002</v>
      </c>
      <c r="L424" s="251">
        <f>VLOOKUP(B424,[25]P6!$C$33:$U$890,19,0)</f>
        <v>32557.666666666668</v>
      </c>
      <c r="M424" s="248">
        <f t="shared" si="30"/>
        <v>37272.016800000005</v>
      </c>
      <c r="N424" s="248">
        <f t="shared" si="31"/>
        <v>37316.409600000006</v>
      </c>
      <c r="O424" s="230"/>
      <c r="P424" s="230"/>
      <c r="Q424" s="230"/>
      <c r="R424" s="230"/>
      <c r="S424" s="230"/>
      <c r="T424" s="230"/>
      <c r="U424" s="230"/>
      <c r="V424" s="230"/>
      <c r="W424" s="230"/>
      <c r="X424" s="230"/>
      <c r="Y424" s="230"/>
      <c r="Z424" s="230"/>
    </row>
    <row r="425" spans="2:26" s="217" customFormat="1" ht="18.75" customHeight="1">
      <c r="B425" s="254" t="s">
        <v>835</v>
      </c>
      <c r="C425" s="303" t="s">
        <v>836</v>
      </c>
      <c r="D425" s="304"/>
      <c r="E425" s="261" t="s">
        <v>25</v>
      </c>
      <c r="F425" s="296"/>
      <c r="G425" s="297"/>
      <c r="H425" s="251">
        <f>VLOOKUP(B425,[25]P2!$C$33:$U$884,19,0)</f>
        <v>43273.333333333336</v>
      </c>
      <c r="I425" s="248">
        <f t="shared" si="28"/>
        <v>49539.312000000005</v>
      </c>
      <c r="J425" s="251">
        <f>VLOOKUP(B425,[25]P5!$C$33:$U$890,19,0)</f>
        <v>43427.333333333336</v>
      </c>
      <c r="K425" s="248">
        <f t="shared" si="29"/>
        <v>49715.611200000007</v>
      </c>
      <c r="L425" s="251">
        <f>VLOOKUP(B425,[25]P6!$C$33:$U$890,19,0)</f>
        <v>43273.333333333336</v>
      </c>
      <c r="M425" s="248">
        <f t="shared" si="30"/>
        <v>49539.312000000005</v>
      </c>
      <c r="N425" s="248">
        <f t="shared" si="31"/>
        <v>49598.078400000006</v>
      </c>
      <c r="O425" s="230"/>
      <c r="P425" s="230"/>
      <c r="Q425" s="230"/>
      <c r="R425" s="230"/>
      <c r="S425" s="230"/>
      <c r="T425" s="230"/>
      <c r="U425" s="230"/>
      <c r="V425" s="230"/>
      <c r="W425" s="230"/>
      <c r="X425" s="230"/>
      <c r="Y425" s="230"/>
      <c r="Z425" s="230"/>
    </row>
    <row r="426" spans="2:26" s="217" customFormat="1" ht="18.75" customHeight="1">
      <c r="B426" s="254" t="s">
        <v>837</v>
      </c>
      <c r="C426" s="303" t="s">
        <v>838</v>
      </c>
      <c r="D426" s="304"/>
      <c r="E426" s="261" t="s">
        <v>25</v>
      </c>
      <c r="F426" s="296"/>
      <c r="G426" s="297"/>
      <c r="H426" s="251">
        <f>VLOOKUP(B426,[25]P2!$C$33:$U$884,19,0)</f>
        <v>7746.666666666667</v>
      </c>
      <c r="I426" s="248">
        <f t="shared" si="28"/>
        <v>8868.384</v>
      </c>
      <c r="J426" s="251">
        <f>VLOOKUP(B426,[25]P5!$C$33:$U$890,19,0)</f>
        <v>7774.333333333333</v>
      </c>
      <c r="K426" s="248">
        <f t="shared" si="29"/>
        <v>8900.0568000000003</v>
      </c>
      <c r="L426" s="251">
        <f>VLOOKUP(B426,[25]P6!$C$33:$U$890,19,0)</f>
        <v>7746.666666666667</v>
      </c>
      <c r="M426" s="248">
        <f t="shared" si="30"/>
        <v>8868.384</v>
      </c>
      <c r="N426" s="248">
        <f t="shared" si="31"/>
        <v>8878.9416000000001</v>
      </c>
      <c r="O426" s="230"/>
      <c r="P426" s="230"/>
      <c r="Q426" s="230"/>
      <c r="R426" s="230"/>
      <c r="S426" s="230"/>
      <c r="T426" s="230"/>
      <c r="U426" s="230"/>
      <c r="V426" s="230"/>
      <c r="W426" s="230"/>
      <c r="X426" s="230"/>
      <c r="Y426" s="230"/>
      <c r="Z426" s="230"/>
    </row>
    <row r="427" spans="2:26" s="217" customFormat="1" ht="18.75" customHeight="1">
      <c r="B427" s="254" t="s">
        <v>839</v>
      </c>
      <c r="C427" s="303" t="s">
        <v>840</v>
      </c>
      <c r="D427" s="304"/>
      <c r="E427" s="261" t="s">
        <v>25</v>
      </c>
      <c r="F427" s="296"/>
      <c r="G427" s="297"/>
      <c r="H427" s="251">
        <f>VLOOKUP(B427,[25]P2!$C$33:$U$884,19,0)</f>
        <v>1673.3333333333333</v>
      </c>
      <c r="I427" s="248">
        <f t="shared" si="28"/>
        <v>1915.6320000000001</v>
      </c>
      <c r="J427" s="251">
        <f>VLOOKUP(B427,[25]P5!$C$33:$U$890,19,0)</f>
        <v>1679.6666666666667</v>
      </c>
      <c r="K427" s="248">
        <f t="shared" si="29"/>
        <v>1922.8824000000002</v>
      </c>
      <c r="L427" s="251">
        <f>VLOOKUP(B427,[25]P6!$C$33:$U$890,19,0)</f>
        <v>1673.3333333333333</v>
      </c>
      <c r="M427" s="248">
        <f t="shared" si="30"/>
        <v>1915.6320000000001</v>
      </c>
      <c r="N427" s="248">
        <f t="shared" si="31"/>
        <v>1918.0487999999998</v>
      </c>
      <c r="O427" s="230"/>
      <c r="P427" s="230"/>
      <c r="Q427" s="230"/>
      <c r="R427" s="230"/>
      <c r="S427" s="230"/>
      <c r="T427" s="230"/>
      <c r="U427" s="230"/>
      <c r="V427" s="230"/>
      <c r="W427" s="230"/>
      <c r="X427" s="230"/>
      <c r="Y427" s="230"/>
      <c r="Z427" s="230"/>
    </row>
    <row r="428" spans="2:26" s="217" customFormat="1" ht="18.75" customHeight="1">
      <c r="B428" s="254" t="s">
        <v>841</v>
      </c>
      <c r="C428" s="303" t="s">
        <v>842</v>
      </c>
      <c r="D428" s="304"/>
      <c r="E428" s="261" t="s">
        <v>25</v>
      </c>
      <c r="F428" s="296"/>
      <c r="G428" s="297"/>
      <c r="H428" s="251">
        <f>VLOOKUP(B428,[25]P2!$C$33:$U$884,19,0)</f>
        <v>5663.333333333333</v>
      </c>
      <c r="I428" s="248">
        <f t="shared" si="28"/>
        <v>6483.384</v>
      </c>
      <c r="J428" s="251">
        <f>VLOOKUP(B428,[25]P5!$C$33:$U$890,19,0)</f>
        <v>5683.666666666667</v>
      </c>
      <c r="K428" s="248">
        <f t="shared" si="29"/>
        <v>6506.6616000000004</v>
      </c>
      <c r="L428" s="251">
        <f>VLOOKUP(B428,[25]P6!$C$33:$U$890,19,0)</f>
        <v>5663.333333333333</v>
      </c>
      <c r="M428" s="248">
        <f t="shared" si="30"/>
        <v>6483.384</v>
      </c>
      <c r="N428" s="248">
        <f t="shared" si="31"/>
        <v>6491.1432000000013</v>
      </c>
      <c r="O428" s="230"/>
      <c r="P428" s="230"/>
      <c r="Q428" s="230"/>
      <c r="R428" s="230"/>
      <c r="S428" s="230"/>
      <c r="T428" s="230"/>
      <c r="U428" s="230"/>
      <c r="V428" s="230"/>
      <c r="W428" s="230"/>
      <c r="X428" s="230"/>
      <c r="Y428" s="230"/>
      <c r="Z428" s="230"/>
    </row>
    <row r="429" spans="2:26" s="217" customFormat="1" ht="18.75" customHeight="1">
      <c r="B429" s="254" t="s">
        <v>843</v>
      </c>
      <c r="C429" s="303" t="s">
        <v>844</v>
      </c>
      <c r="D429" s="304"/>
      <c r="E429" s="261" t="s">
        <v>25</v>
      </c>
      <c r="F429" s="296"/>
      <c r="G429" s="297"/>
      <c r="H429" s="251">
        <f>VLOOKUP(B429,[25]P2!$C$33:$U$884,19,0)</f>
        <v>3679.3333333333335</v>
      </c>
      <c r="I429" s="248">
        <f t="shared" si="28"/>
        <v>4212.1008000000002</v>
      </c>
      <c r="J429" s="251">
        <f>VLOOKUP(B429,[25]P5!$C$33:$U$890,19,0)</f>
        <v>3692.6666666666665</v>
      </c>
      <c r="K429" s="248">
        <f t="shared" si="29"/>
        <v>4227.3648000000003</v>
      </c>
      <c r="L429" s="251">
        <f>VLOOKUP(B429,[25]P6!$C$33:$U$890,19,0)</f>
        <v>3679.3333333333335</v>
      </c>
      <c r="M429" s="248">
        <f t="shared" si="30"/>
        <v>4212.1008000000002</v>
      </c>
      <c r="N429" s="248">
        <f t="shared" si="31"/>
        <v>4217.1887999999999</v>
      </c>
      <c r="O429" s="230"/>
      <c r="P429" s="230"/>
      <c r="Q429" s="230"/>
      <c r="R429" s="230"/>
      <c r="S429" s="230"/>
      <c r="T429" s="230"/>
      <c r="U429" s="230"/>
      <c r="V429" s="230"/>
      <c r="W429" s="230"/>
      <c r="X429" s="230"/>
      <c r="Y429" s="230"/>
      <c r="Z429" s="230"/>
    </row>
    <row r="430" spans="2:26" s="217" customFormat="1" ht="18.75" customHeight="1">
      <c r="B430" s="254" t="s">
        <v>845</v>
      </c>
      <c r="C430" s="303" t="s">
        <v>846</v>
      </c>
      <c r="D430" s="304"/>
      <c r="E430" s="261" t="s">
        <v>25</v>
      </c>
      <c r="F430" s="296"/>
      <c r="G430" s="297"/>
      <c r="H430" s="251">
        <f>VLOOKUP(B430,[25]P2!$C$33:$U$884,19,0)</f>
        <v>1381</v>
      </c>
      <c r="I430" s="248">
        <f t="shared" si="28"/>
        <v>1580.9688000000001</v>
      </c>
      <c r="J430" s="251">
        <f>VLOOKUP(B430,[25]P5!$C$33:$U$890,19,0)</f>
        <v>1385.6666666666667</v>
      </c>
      <c r="K430" s="248">
        <f t="shared" si="29"/>
        <v>1586.3112000000001</v>
      </c>
      <c r="L430" s="251">
        <f>VLOOKUP(B430,[25]P6!$C$33:$U$890,19,0)</f>
        <v>1381</v>
      </c>
      <c r="M430" s="248">
        <f t="shared" si="30"/>
        <v>1580.9688000000001</v>
      </c>
      <c r="N430" s="248">
        <f t="shared" si="31"/>
        <v>1582.7496000000001</v>
      </c>
      <c r="O430" s="230"/>
      <c r="P430" s="230"/>
      <c r="Q430" s="230"/>
      <c r="R430" s="230"/>
      <c r="S430" s="230"/>
      <c r="T430" s="230"/>
      <c r="U430" s="230"/>
      <c r="V430" s="230"/>
      <c r="W430" s="230"/>
      <c r="X430" s="230"/>
      <c r="Y430" s="230"/>
      <c r="Z430" s="230"/>
    </row>
    <row r="431" spans="2:26" s="217" customFormat="1" ht="18.75" customHeight="1">
      <c r="B431" s="254" t="s">
        <v>847</v>
      </c>
      <c r="C431" s="303" t="s">
        <v>848</v>
      </c>
      <c r="D431" s="304"/>
      <c r="E431" s="261" t="s">
        <v>25</v>
      </c>
      <c r="F431" s="296"/>
      <c r="G431" s="297"/>
      <c r="H431" s="251">
        <f>VLOOKUP(B431,[25]P2!$C$33:$U$884,19,0)</f>
        <v>2443.6666666666665</v>
      </c>
      <c r="I431" s="248">
        <f t="shared" si="28"/>
        <v>2797.5095999999999</v>
      </c>
      <c r="J431" s="251">
        <f>VLOOKUP(B431,[25]P5!$C$33:$U$890,19,0)</f>
        <v>2452.6666666666665</v>
      </c>
      <c r="K431" s="248">
        <f t="shared" si="29"/>
        <v>2807.8127999999997</v>
      </c>
      <c r="L431" s="251">
        <f>VLOOKUP(B431,[25]P6!$C$33:$U$890,19,0)</f>
        <v>2443.6666666666665</v>
      </c>
      <c r="M431" s="248">
        <f t="shared" si="30"/>
        <v>2797.5095999999999</v>
      </c>
      <c r="N431" s="248">
        <f t="shared" si="31"/>
        <v>2800.9439999999995</v>
      </c>
      <c r="O431" s="230"/>
      <c r="P431" s="230"/>
      <c r="Q431" s="230"/>
      <c r="R431" s="230"/>
      <c r="S431" s="230"/>
      <c r="T431" s="230"/>
      <c r="U431" s="230"/>
      <c r="V431" s="230"/>
      <c r="W431" s="230"/>
      <c r="X431" s="230"/>
      <c r="Y431" s="230"/>
      <c r="Z431" s="230"/>
    </row>
    <row r="432" spans="2:26" s="212" customFormat="1" ht="18.75" customHeight="1" collapsed="1">
      <c r="B432" s="254" t="s">
        <v>849</v>
      </c>
      <c r="C432" s="303" t="s">
        <v>850</v>
      </c>
      <c r="D432" s="304"/>
      <c r="E432" s="261" t="s">
        <v>25</v>
      </c>
      <c r="F432" s="296"/>
      <c r="G432" s="297"/>
      <c r="H432" s="251">
        <f>VLOOKUP(B432,[25]P2!$C$33:$U$884,19,0)</f>
        <v>2823.6666666666665</v>
      </c>
      <c r="I432" s="248">
        <f t="shared" si="28"/>
        <v>3232.5335999999998</v>
      </c>
      <c r="J432" s="251">
        <f>VLOOKUP(B432,[25]P5!$C$33:$U$890,19,0)</f>
        <v>2834</v>
      </c>
      <c r="K432" s="248">
        <f t="shared" si="29"/>
        <v>3244.3632000000002</v>
      </c>
      <c r="L432" s="251">
        <f>VLOOKUP(B432,[25]P6!$C$33:$U$890,19,0)</f>
        <v>2823.6666666666665</v>
      </c>
      <c r="M432" s="248">
        <f t="shared" si="30"/>
        <v>3232.5335999999998</v>
      </c>
      <c r="N432" s="248">
        <f t="shared" si="31"/>
        <v>3236.4768000000004</v>
      </c>
      <c r="O432" s="225"/>
      <c r="P432" s="225"/>
      <c r="Q432" s="225"/>
      <c r="R432" s="225"/>
      <c r="S432" s="225"/>
      <c r="T432" s="225"/>
      <c r="U432" s="225"/>
      <c r="V432" s="225"/>
      <c r="W432" s="225"/>
      <c r="X432" s="225"/>
      <c r="Y432" s="225"/>
      <c r="Z432" s="225"/>
    </row>
    <row r="433" spans="2:26" s="217" customFormat="1" ht="18.75" customHeight="1">
      <c r="B433" s="250" t="s">
        <v>851</v>
      </c>
      <c r="C433" s="314" t="s">
        <v>852</v>
      </c>
      <c r="D433" s="315"/>
      <c r="E433" s="315"/>
      <c r="F433" s="315"/>
      <c r="G433" s="316"/>
      <c r="H433" s="251"/>
      <c r="I433" s="248"/>
      <c r="J433" s="251"/>
      <c r="K433" s="248"/>
      <c r="L433" s="251"/>
      <c r="M433" s="248"/>
      <c r="N433" s="248"/>
      <c r="O433" s="230"/>
      <c r="P433" s="230"/>
      <c r="Q433" s="230"/>
      <c r="R433" s="230"/>
      <c r="S433" s="230"/>
      <c r="T433" s="230"/>
      <c r="U433" s="230"/>
      <c r="V433" s="230"/>
      <c r="W433" s="230"/>
      <c r="X433" s="230"/>
      <c r="Y433" s="230"/>
      <c r="Z433" s="230"/>
    </row>
    <row r="434" spans="2:26" s="217" customFormat="1" ht="18.75" customHeight="1">
      <c r="B434" s="254" t="s">
        <v>853</v>
      </c>
      <c r="C434" s="303" t="s">
        <v>854</v>
      </c>
      <c r="D434" s="304"/>
      <c r="E434" s="261" t="s">
        <v>25</v>
      </c>
      <c r="F434" s="296"/>
      <c r="G434" s="297"/>
      <c r="H434" s="251">
        <f>VLOOKUP(B434,[25]P2!$C$33:$U$884,19,0)</f>
        <v>1919</v>
      </c>
      <c r="I434" s="248">
        <f t="shared" si="28"/>
        <v>2196.8712</v>
      </c>
      <c r="J434" s="251">
        <f>VLOOKUP(B434,[25]P5!$C$33:$U$890,19,0)</f>
        <v>1926</v>
      </c>
      <c r="K434" s="248">
        <f t="shared" si="29"/>
        <v>2204.8848000000003</v>
      </c>
      <c r="L434" s="251">
        <f>VLOOKUP(B434,[25]P6!$C$33:$U$890,19,0)</f>
        <v>1919</v>
      </c>
      <c r="M434" s="248">
        <f t="shared" si="30"/>
        <v>2196.8712</v>
      </c>
      <c r="N434" s="248">
        <f t="shared" si="31"/>
        <v>2199.5424000000003</v>
      </c>
      <c r="O434" s="230"/>
      <c r="P434" s="230"/>
      <c r="Q434" s="230"/>
      <c r="R434" s="230"/>
      <c r="S434" s="230"/>
      <c r="T434" s="230"/>
      <c r="U434" s="230"/>
      <c r="V434" s="230"/>
      <c r="W434" s="230"/>
      <c r="X434" s="230"/>
      <c r="Y434" s="230"/>
      <c r="Z434" s="230"/>
    </row>
    <row r="435" spans="2:26" s="217" customFormat="1" ht="18.75" customHeight="1">
      <c r="B435" s="254" t="s">
        <v>855</v>
      </c>
      <c r="C435" s="303" t="s">
        <v>856</v>
      </c>
      <c r="D435" s="304"/>
      <c r="E435" s="261" t="s">
        <v>25</v>
      </c>
      <c r="F435" s="296"/>
      <c r="G435" s="297"/>
      <c r="H435" s="251">
        <f>VLOOKUP(B435,[25]P2!$C$33:$U$884,19,0)</f>
        <v>16066.333333333334</v>
      </c>
      <c r="I435" s="248">
        <f t="shared" si="28"/>
        <v>18392.738400000002</v>
      </c>
      <c r="J435" s="251">
        <f>VLOOKUP(B435,[25]P5!$C$33:$U$890,19,0)</f>
        <v>16123.666666666666</v>
      </c>
      <c r="K435" s="248">
        <f t="shared" si="29"/>
        <v>18458.373599999999</v>
      </c>
      <c r="L435" s="251">
        <f>VLOOKUP(B435,[25]P6!$C$33:$U$890,19,0)</f>
        <v>16066.333333333334</v>
      </c>
      <c r="M435" s="248">
        <f t="shared" si="30"/>
        <v>18392.738400000002</v>
      </c>
      <c r="N435" s="248">
        <f t="shared" si="31"/>
        <v>18414.6168</v>
      </c>
      <c r="O435" s="230"/>
      <c r="P435" s="230"/>
      <c r="Q435" s="230"/>
      <c r="R435" s="230"/>
      <c r="S435" s="230"/>
      <c r="T435" s="230"/>
      <c r="U435" s="230"/>
      <c r="V435" s="230"/>
      <c r="W435" s="230"/>
      <c r="X435" s="230"/>
      <c r="Y435" s="230"/>
      <c r="Z435" s="230"/>
    </row>
    <row r="436" spans="2:26" s="217" customFormat="1" ht="18.75" customHeight="1">
      <c r="B436" s="254" t="s">
        <v>857</v>
      </c>
      <c r="C436" s="303" t="s">
        <v>858</v>
      </c>
      <c r="D436" s="304"/>
      <c r="E436" s="261" t="s">
        <v>25</v>
      </c>
      <c r="F436" s="296"/>
      <c r="G436" s="297"/>
      <c r="H436" s="251">
        <f>VLOOKUP(B436,[25]P2!$C$33:$U$884,19,0)</f>
        <v>18780.333333333332</v>
      </c>
      <c r="I436" s="248">
        <f t="shared" si="28"/>
        <v>21499.725599999998</v>
      </c>
      <c r="J436" s="251">
        <f>VLOOKUP(B436,[25]P5!$C$33:$U$890,19,0)</f>
        <v>18847.333333333332</v>
      </c>
      <c r="K436" s="248">
        <f t="shared" si="29"/>
        <v>21576.427199999998</v>
      </c>
      <c r="L436" s="251">
        <f>VLOOKUP(B436,[25]P6!$C$33:$U$890,19,0)</f>
        <v>18780.333333333332</v>
      </c>
      <c r="M436" s="248">
        <f t="shared" si="30"/>
        <v>21499.725599999998</v>
      </c>
      <c r="N436" s="248">
        <f t="shared" si="31"/>
        <v>21525.292799999999</v>
      </c>
      <c r="O436" s="230"/>
      <c r="P436" s="230"/>
      <c r="Q436" s="230"/>
      <c r="R436" s="230"/>
      <c r="S436" s="230"/>
      <c r="T436" s="230"/>
      <c r="U436" s="230"/>
      <c r="V436" s="230"/>
      <c r="W436" s="230"/>
      <c r="X436" s="230"/>
      <c r="Y436" s="230"/>
      <c r="Z436" s="230"/>
    </row>
    <row r="437" spans="2:26" s="217" customFormat="1" ht="18.75" customHeight="1">
      <c r="B437" s="254" t="s">
        <v>859</v>
      </c>
      <c r="C437" s="303" t="s">
        <v>860</v>
      </c>
      <c r="D437" s="304"/>
      <c r="E437" s="261" t="s">
        <v>25</v>
      </c>
      <c r="F437" s="296"/>
      <c r="G437" s="297"/>
      <c r="H437" s="251">
        <f>VLOOKUP(B437,[25]P2!$C$33:$U$884,19,0)</f>
        <v>48826</v>
      </c>
      <c r="I437" s="248">
        <f t="shared" si="28"/>
        <v>55896.004800000002</v>
      </c>
      <c r="J437" s="251">
        <f>VLOOKUP(B437,[25]P5!$C$33:$U$890,19,0)</f>
        <v>49000</v>
      </c>
      <c r="K437" s="248">
        <f t="shared" si="29"/>
        <v>56095.200000000004</v>
      </c>
      <c r="L437" s="251">
        <f>VLOOKUP(B437,[25]P6!$C$33:$U$890,19,0)</f>
        <v>48826</v>
      </c>
      <c r="M437" s="248">
        <f t="shared" si="30"/>
        <v>55896.004800000002</v>
      </c>
      <c r="N437" s="248">
        <f t="shared" si="31"/>
        <v>55962.403200000001</v>
      </c>
      <c r="O437" s="230"/>
      <c r="P437" s="230"/>
      <c r="Q437" s="230"/>
      <c r="R437" s="230"/>
      <c r="S437" s="230"/>
      <c r="T437" s="230"/>
      <c r="U437" s="230"/>
      <c r="V437" s="230"/>
      <c r="W437" s="230"/>
      <c r="X437" s="230"/>
      <c r="Y437" s="230"/>
      <c r="Z437" s="230"/>
    </row>
    <row r="438" spans="2:26" s="217" customFormat="1" ht="18.75" customHeight="1">
      <c r="B438" s="254" t="s">
        <v>861</v>
      </c>
      <c r="C438" s="303" t="s">
        <v>862</v>
      </c>
      <c r="D438" s="304"/>
      <c r="E438" s="261" t="s">
        <v>25</v>
      </c>
      <c r="F438" s="296"/>
      <c r="G438" s="297"/>
      <c r="H438" s="251">
        <f>VLOOKUP(B438,[25]P2!$C$33:$U$884,19,0)</f>
        <v>48826</v>
      </c>
      <c r="I438" s="248">
        <f t="shared" si="28"/>
        <v>55896.004800000002</v>
      </c>
      <c r="J438" s="251">
        <f>VLOOKUP(B438,[25]P5!$C$33:$U$890,19,0)</f>
        <v>49000</v>
      </c>
      <c r="K438" s="248">
        <f t="shared" si="29"/>
        <v>56095.200000000004</v>
      </c>
      <c r="L438" s="251">
        <f>VLOOKUP(B438,[25]P6!$C$33:$U$890,19,0)</f>
        <v>48826</v>
      </c>
      <c r="M438" s="248">
        <f t="shared" si="30"/>
        <v>55896.004800000002</v>
      </c>
      <c r="N438" s="248">
        <f t="shared" si="31"/>
        <v>55962.403200000001</v>
      </c>
      <c r="O438" s="230"/>
      <c r="P438" s="230"/>
      <c r="Q438" s="230"/>
      <c r="R438" s="230"/>
      <c r="S438" s="230"/>
      <c r="T438" s="230"/>
      <c r="U438" s="230"/>
      <c r="V438" s="230"/>
      <c r="W438" s="230"/>
      <c r="X438" s="230"/>
      <c r="Y438" s="230"/>
      <c r="Z438" s="230"/>
    </row>
    <row r="439" spans="2:26" s="217" customFormat="1" ht="18.75" customHeight="1">
      <c r="B439" s="254" t="s">
        <v>863</v>
      </c>
      <c r="C439" s="303" t="s">
        <v>864</v>
      </c>
      <c r="D439" s="304"/>
      <c r="E439" s="261" t="s">
        <v>865</v>
      </c>
      <c r="F439" s="296"/>
      <c r="G439" s="297"/>
      <c r="H439" s="251">
        <f>VLOOKUP(B439,[25]P2!$C$33:$U$884,19,0)</f>
        <v>2387</v>
      </c>
      <c r="I439" s="248">
        <f t="shared" si="28"/>
        <v>2732.6376</v>
      </c>
      <c r="J439" s="251">
        <f>VLOOKUP(B439,[25]P5!$C$33:$U$890,19,0)</f>
        <v>2395.6666666666665</v>
      </c>
      <c r="K439" s="248">
        <f t="shared" si="29"/>
        <v>2742.5592000000001</v>
      </c>
      <c r="L439" s="251">
        <f>VLOOKUP(B439,[25]P6!$C$33:$U$890,19,0)</f>
        <v>2387</v>
      </c>
      <c r="M439" s="248">
        <f t="shared" si="30"/>
        <v>2732.6376</v>
      </c>
      <c r="N439" s="248">
        <f t="shared" si="31"/>
        <v>2735.9447999999998</v>
      </c>
      <c r="O439" s="230"/>
      <c r="P439" s="230"/>
      <c r="Q439" s="230"/>
      <c r="R439" s="230"/>
      <c r="S439" s="230"/>
      <c r="T439" s="230"/>
      <c r="U439" s="230"/>
      <c r="V439" s="230"/>
      <c r="W439" s="230"/>
      <c r="X439" s="230"/>
      <c r="Y439" s="230"/>
      <c r="Z439" s="230"/>
    </row>
    <row r="440" spans="2:26" s="217" customFormat="1" ht="18.75" customHeight="1">
      <c r="B440" s="254" t="s">
        <v>866</v>
      </c>
      <c r="C440" s="303" t="s">
        <v>867</v>
      </c>
      <c r="D440" s="304"/>
      <c r="E440" s="261" t="s">
        <v>865</v>
      </c>
      <c r="F440" s="296"/>
      <c r="G440" s="297"/>
      <c r="H440" s="251">
        <f>VLOOKUP(B440,[25]P2!$C$33:$U$884,19,0)</f>
        <v>5026.666666666667</v>
      </c>
      <c r="I440" s="248">
        <f t="shared" si="28"/>
        <v>5754.5280000000002</v>
      </c>
      <c r="J440" s="251">
        <f>VLOOKUP(B440,[25]P5!$C$33:$U$890,19,0)</f>
        <v>5044.333333333333</v>
      </c>
      <c r="K440" s="248">
        <f t="shared" si="29"/>
        <v>5774.7528000000002</v>
      </c>
      <c r="L440" s="251">
        <f>VLOOKUP(B440,[25]P6!$C$33:$U$890,19,0)</f>
        <v>5026.666666666667</v>
      </c>
      <c r="M440" s="248">
        <f t="shared" si="30"/>
        <v>5754.5280000000002</v>
      </c>
      <c r="N440" s="248">
        <f t="shared" si="31"/>
        <v>5761.2695999999996</v>
      </c>
      <c r="O440" s="230"/>
      <c r="P440" s="230"/>
      <c r="Q440" s="230"/>
      <c r="R440" s="230"/>
      <c r="S440" s="230"/>
      <c r="T440" s="230"/>
      <c r="U440" s="230"/>
      <c r="V440" s="230"/>
      <c r="W440" s="230"/>
      <c r="X440" s="230"/>
      <c r="Y440" s="230"/>
      <c r="Z440" s="230"/>
    </row>
    <row r="441" spans="2:26" s="217" customFormat="1" ht="18.75" customHeight="1">
      <c r="B441" s="254" t="s">
        <v>868</v>
      </c>
      <c r="C441" s="303" t="s">
        <v>869</v>
      </c>
      <c r="D441" s="304"/>
      <c r="E441" s="261" t="s">
        <v>865</v>
      </c>
      <c r="F441" s="296"/>
      <c r="G441" s="297"/>
      <c r="H441" s="251">
        <f>VLOOKUP(B441,[25]P2!$C$33:$U$884,19,0)</f>
        <v>28702</v>
      </c>
      <c r="I441" s="248">
        <f t="shared" si="28"/>
        <v>32858.049599999998</v>
      </c>
      <c r="J441" s="251">
        <f>VLOOKUP(B441,[25]P5!$C$33:$U$890,19,0)</f>
        <v>28804.333333333332</v>
      </c>
      <c r="K441" s="248">
        <f t="shared" si="29"/>
        <v>32975.200799999999</v>
      </c>
      <c r="L441" s="251">
        <f>VLOOKUP(B441,[25]P6!$C$33:$U$890,19,0)</f>
        <v>28702</v>
      </c>
      <c r="M441" s="248">
        <f t="shared" si="30"/>
        <v>32858.049599999998</v>
      </c>
      <c r="N441" s="248">
        <f t="shared" si="31"/>
        <v>32897.1</v>
      </c>
      <c r="O441" s="230"/>
      <c r="P441" s="230"/>
      <c r="Q441" s="230"/>
      <c r="R441" s="230"/>
      <c r="S441" s="230"/>
      <c r="T441" s="230"/>
      <c r="U441" s="230"/>
      <c r="V441" s="230"/>
      <c r="W441" s="230"/>
      <c r="X441" s="230"/>
      <c r="Y441" s="230"/>
      <c r="Z441" s="230"/>
    </row>
    <row r="442" spans="2:26" s="217" customFormat="1" ht="18.75" customHeight="1">
      <c r="B442" s="254" t="s">
        <v>870</v>
      </c>
      <c r="C442" s="303" t="s">
        <v>871</v>
      </c>
      <c r="D442" s="304"/>
      <c r="E442" s="261" t="s">
        <v>25</v>
      </c>
      <c r="F442" s="296"/>
      <c r="G442" s="297"/>
      <c r="H442" s="251">
        <f>VLOOKUP(B442,[25]P2!$C$33:$U$884,19,0)</f>
        <v>22129</v>
      </c>
      <c r="I442" s="248">
        <f t="shared" si="28"/>
        <v>25333.279200000001</v>
      </c>
      <c r="J442" s="251">
        <f>VLOOKUP(B442,[25]P5!$C$33:$U$890,19,0)</f>
        <v>22208</v>
      </c>
      <c r="K442" s="248">
        <f t="shared" si="29"/>
        <v>25423.718400000002</v>
      </c>
      <c r="L442" s="251">
        <f>VLOOKUP(B442,[25]P6!$C$33:$U$890,19,0)</f>
        <v>22129</v>
      </c>
      <c r="M442" s="248">
        <f t="shared" si="30"/>
        <v>25333.279200000001</v>
      </c>
      <c r="N442" s="248">
        <f t="shared" si="31"/>
        <v>25363.425600000002</v>
      </c>
      <c r="O442" s="230"/>
      <c r="P442" s="230"/>
      <c r="Q442" s="230"/>
      <c r="R442" s="230"/>
      <c r="S442" s="230"/>
      <c r="T442" s="230"/>
      <c r="U442" s="230"/>
      <c r="V442" s="230"/>
      <c r="W442" s="230"/>
      <c r="X442" s="230"/>
      <c r="Y442" s="230"/>
      <c r="Z442" s="230"/>
    </row>
    <row r="443" spans="2:26" s="217" customFormat="1" ht="18.75" customHeight="1">
      <c r="B443" s="254" t="s">
        <v>872</v>
      </c>
      <c r="C443" s="303" t="s">
        <v>873</v>
      </c>
      <c r="D443" s="304"/>
      <c r="E443" s="261" t="s">
        <v>865</v>
      </c>
      <c r="F443" s="296"/>
      <c r="G443" s="297"/>
      <c r="H443" s="251">
        <f>VLOOKUP(B443,[25]P2!$C$33:$U$884,19,0)</f>
        <v>65946</v>
      </c>
      <c r="I443" s="248">
        <f t="shared" si="28"/>
        <v>75494.980800000005</v>
      </c>
      <c r="J443" s="251">
        <f>VLOOKUP(B443,[25]P5!$C$33:$U$890,19,0)</f>
        <v>66181.333333333328</v>
      </c>
      <c r="K443" s="248">
        <f t="shared" si="29"/>
        <v>75764.390400000004</v>
      </c>
      <c r="L443" s="251">
        <f>VLOOKUP(B443,[25]P6!$C$33:$U$890,19,0)</f>
        <v>65946</v>
      </c>
      <c r="M443" s="248">
        <f t="shared" si="30"/>
        <v>75494.980800000005</v>
      </c>
      <c r="N443" s="248">
        <f t="shared" si="31"/>
        <v>75584.784</v>
      </c>
      <c r="O443" s="230"/>
      <c r="P443" s="230"/>
      <c r="Q443" s="230"/>
      <c r="R443" s="230"/>
      <c r="S443" s="230"/>
      <c r="T443" s="230"/>
      <c r="U443" s="230"/>
      <c r="V443" s="230"/>
      <c r="W443" s="230"/>
      <c r="X443" s="230"/>
      <c r="Y443" s="230"/>
      <c r="Z443" s="230"/>
    </row>
    <row r="444" spans="2:26" s="217" customFormat="1" ht="59.45" customHeight="1">
      <c r="B444" s="254" t="s">
        <v>874</v>
      </c>
      <c r="C444" s="303" t="s">
        <v>875</v>
      </c>
      <c r="D444" s="304"/>
      <c r="E444" s="261" t="s">
        <v>25</v>
      </c>
      <c r="F444" s="296"/>
      <c r="G444" s="297"/>
      <c r="H444" s="251">
        <f>VLOOKUP(B444,[25]P2!$C$33:$U$884,19,0)</f>
        <v>2634112.3333333335</v>
      </c>
      <c r="I444" s="248">
        <f t="shared" si="28"/>
        <v>3015531.7992000002</v>
      </c>
      <c r="J444" s="251">
        <f>VLOOKUP(B444,[25]P5!$C$33:$U$890,19,0)</f>
        <v>2643504.6666666665</v>
      </c>
      <c r="K444" s="248">
        <f t="shared" si="29"/>
        <v>3026284.1423999998</v>
      </c>
      <c r="L444" s="251">
        <f>VLOOKUP(B444,[25]P6!$C$33:$U$890,19,0)</f>
        <v>2634112.3333333335</v>
      </c>
      <c r="M444" s="248">
        <f t="shared" si="30"/>
        <v>3015531.7992000002</v>
      </c>
      <c r="N444" s="248">
        <f t="shared" si="31"/>
        <v>3019115.9136000001</v>
      </c>
      <c r="O444" s="230"/>
      <c r="P444" s="230"/>
      <c r="Q444" s="230"/>
      <c r="R444" s="230"/>
      <c r="S444" s="230"/>
      <c r="T444" s="230"/>
      <c r="U444" s="230"/>
      <c r="V444" s="230"/>
      <c r="W444" s="230"/>
      <c r="X444" s="230"/>
      <c r="Y444" s="230"/>
      <c r="Z444" s="230"/>
    </row>
    <row r="445" spans="2:26" s="217" customFormat="1" ht="30.6" customHeight="1">
      <c r="B445" s="254" t="s">
        <v>876</v>
      </c>
      <c r="C445" s="303" t="s">
        <v>877</v>
      </c>
      <c r="D445" s="304"/>
      <c r="E445" s="261" t="s">
        <v>25</v>
      </c>
      <c r="F445" s="296"/>
      <c r="G445" s="297"/>
      <c r="H445" s="251">
        <f>VLOOKUP(B445,[25]P2!$C$33:$U$884,19,0)</f>
        <v>151186.66666666666</v>
      </c>
      <c r="I445" s="248">
        <f t="shared" si="28"/>
        <v>173078.49599999998</v>
      </c>
      <c r="J445" s="251">
        <f>VLOOKUP(B445,[25]P5!$C$33:$U$890,19,0)</f>
        <v>151725.66666666666</v>
      </c>
      <c r="K445" s="248">
        <f t="shared" si="29"/>
        <v>173695.54319999999</v>
      </c>
      <c r="L445" s="251">
        <f>VLOOKUP(B445,[25]P6!$C$33:$U$890,19,0)</f>
        <v>151186.66666666666</v>
      </c>
      <c r="M445" s="248">
        <f t="shared" si="30"/>
        <v>173078.49599999998</v>
      </c>
      <c r="N445" s="248">
        <f t="shared" si="31"/>
        <v>173284.1784</v>
      </c>
      <c r="O445" s="230"/>
      <c r="P445" s="230"/>
      <c r="Q445" s="230"/>
      <c r="R445" s="230"/>
      <c r="S445" s="230"/>
      <c r="T445" s="230"/>
      <c r="U445" s="230"/>
      <c r="V445" s="230"/>
      <c r="W445" s="230"/>
      <c r="X445" s="230"/>
      <c r="Y445" s="230"/>
      <c r="Z445" s="230"/>
    </row>
    <row r="446" spans="2:26" s="217" customFormat="1" ht="18.75" customHeight="1">
      <c r="B446" s="254" t="s">
        <v>878</v>
      </c>
      <c r="C446" s="303" t="s">
        <v>879</v>
      </c>
      <c r="D446" s="304"/>
      <c r="E446" s="261" t="s">
        <v>25</v>
      </c>
      <c r="F446" s="296"/>
      <c r="G446" s="297"/>
      <c r="H446" s="251">
        <f>VLOOKUP(B446,[25]P2!$C$33:$U$884,19,0)</f>
        <v>1992579.3333333333</v>
      </c>
      <c r="I446" s="248">
        <f t="shared" si="28"/>
        <v>2281104.8207999999</v>
      </c>
      <c r="J446" s="251">
        <f>VLOOKUP(B446,[25]P5!$C$33:$U$890,19,0)</f>
        <v>1999684</v>
      </c>
      <c r="K446" s="248">
        <f t="shared" si="29"/>
        <v>2289238.2431999999</v>
      </c>
      <c r="L446" s="251">
        <f>VLOOKUP(B446,[25]P6!$C$33:$U$890,19,0)</f>
        <v>1992579.3333333333</v>
      </c>
      <c r="M446" s="248">
        <f t="shared" si="30"/>
        <v>2281104.8207999999</v>
      </c>
      <c r="N446" s="248">
        <f t="shared" si="31"/>
        <v>2283815.9615999996</v>
      </c>
      <c r="O446" s="230"/>
      <c r="P446" s="230"/>
      <c r="Q446" s="230"/>
      <c r="R446" s="230"/>
      <c r="S446" s="230"/>
      <c r="T446" s="230"/>
      <c r="U446" s="230"/>
      <c r="V446" s="230"/>
      <c r="W446" s="230"/>
      <c r="X446" s="230"/>
      <c r="Y446" s="230"/>
      <c r="Z446" s="230"/>
    </row>
    <row r="447" spans="2:26" s="217" customFormat="1" ht="18.75" customHeight="1">
      <c r="B447" s="254" t="s">
        <v>880</v>
      </c>
      <c r="C447" s="303" t="s">
        <v>881</v>
      </c>
      <c r="D447" s="304"/>
      <c r="E447" s="261" t="s">
        <v>25</v>
      </c>
      <c r="F447" s="296"/>
      <c r="G447" s="297"/>
      <c r="H447" s="251">
        <f>VLOOKUP(B447,[25]P2!$C$33:$U$884,19,0)</f>
        <v>2159099</v>
      </c>
      <c r="I447" s="248">
        <f t="shared" si="28"/>
        <v>2471736.5352000003</v>
      </c>
      <c r="J447" s="251">
        <f>VLOOKUP(B447,[25]P5!$C$33:$U$890,19,0)</f>
        <v>2166797</v>
      </c>
      <c r="K447" s="248">
        <f t="shared" si="29"/>
        <v>2480549.2056</v>
      </c>
      <c r="L447" s="251">
        <f>VLOOKUP(B447,[25]P6!$C$33:$U$890,19,0)</f>
        <v>2159099</v>
      </c>
      <c r="M447" s="248">
        <f t="shared" si="30"/>
        <v>2471736.5352000003</v>
      </c>
      <c r="N447" s="248">
        <f t="shared" si="31"/>
        <v>2474674.0920000002</v>
      </c>
      <c r="O447" s="230"/>
      <c r="P447" s="230"/>
      <c r="Q447" s="230"/>
      <c r="R447" s="230"/>
      <c r="S447" s="230"/>
      <c r="T447" s="230"/>
      <c r="U447" s="230"/>
      <c r="V447" s="230"/>
      <c r="W447" s="230"/>
      <c r="X447" s="230"/>
      <c r="Y447" s="230"/>
      <c r="Z447" s="230"/>
    </row>
    <row r="448" spans="2:26" s="217" customFormat="1" ht="18.75" customHeight="1">
      <c r="B448" s="254" t="s">
        <v>882</v>
      </c>
      <c r="C448" s="303" t="s">
        <v>883</v>
      </c>
      <c r="D448" s="304"/>
      <c r="E448" s="261" t="s">
        <v>25</v>
      </c>
      <c r="F448" s="296"/>
      <c r="G448" s="297"/>
      <c r="H448" s="251">
        <f>VLOOKUP(B448,[25]P2!$C$33:$U$884,19,0)</f>
        <v>36596</v>
      </c>
      <c r="I448" s="248">
        <f t="shared" si="28"/>
        <v>41895.1008</v>
      </c>
      <c r="J448" s="251">
        <f>VLOOKUP(B448,[25]P5!$C$33:$U$890,19,0)</f>
        <v>36726.333333333336</v>
      </c>
      <c r="K448" s="248">
        <f t="shared" si="29"/>
        <v>42044.306400000001</v>
      </c>
      <c r="L448" s="251">
        <f>VLOOKUP(B448,[25]P6!$C$33:$U$890,19,0)</f>
        <v>36596</v>
      </c>
      <c r="M448" s="248">
        <f t="shared" si="30"/>
        <v>41895.1008</v>
      </c>
      <c r="N448" s="248">
        <f t="shared" si="31"/>
        <v>41944.836000000003</v>
      </c>
      <c r="O448" s="230"/>
      <c r="P448" s="230"/>
      <c r="Q448" s="230"/>
      <c r="R448" s="230"/>
      <c r="S448" s="230"/>
      <c r="T448" s="230"/>
      <c r="U448" s="230"/>
      <c r="V448" s="230"/>
      <c r="W448" s="230"/>
      <c r="X448" s="230"/>
      <c r="Y448" s="230"/>
      <c r="Z448" s="230"/>
    </row>
    <row r="449" spans="2:26" s="217" customFormat="1" ht="18.75" customHeight="1">
      <c r="B449" s="254" t="s">
        <v>884</v>
      </c>
      <c r="C449" s="303" t="s">
        <v>885</v>
      </c>
      <c r="D449" s="304"/>
      <c r="E449" s="261" t="s">
        <v>25</v>
      </c>
      <c r="F449" s="296"/>
      <c r="G449" s="297"/>
      <c r="H449" s="251">
        <f>VLOOKUP(B449,[25]P2!$C$33:$U$884,19,0)</f>
        <v>36596</v>
      </c>
      <c r="I449" s="248">
        <f t="shared" si="28"/>
        <v>41895.1008</v>
      </c>
      <c r="J449" s="251">
        <f>VLOOKUP(B449,[25]P5!$C$33:$U$890,19,0)</f>
        <v>36726.333333333336</v>
      </c>
      <c r="K449" s="248">
        <f t="shared" si="29"/>
        <v>42044.306400000001</v>
      </c>
      <c r="L449" s="251">
        <f>VLOOKUP(B449,[25]P6!$C$33:$U$890,19,0)</f>
        <v>36596</v>
      </c>
      <c r="M449" s="248">
        <f t="shared" si="30"/>
        <v>41895.1008</v>
      </c>
      <c r="N449" s="248">
        <f t="shared" si="31"/>
        <v>41944.836000000003</v>
      </c>
      <c r="O449" s="230"/>
      <c r="P449" s="230"/>
      <c r="Q449" s="230"/>
      <c r="R449" s="230"/>
      <c r="S449" s="230"/>
      <c r="T449" s="230"/>
      <c r="U449" s="230"/>
      <c r="V449" s="230"/>
      <c r="W449" s="230"/>
      <c r="X449" s="230"/>
      <c r="Y449" s="230"/>
      <c r="Z449" s="230"/>
    </row>
    <row r="450" spans="2:26" s="217" customFormat="1" ht="18.75" customHeight="1">
      <c r="B450" s="254" t="s">
        <v>886</v>
      </c>
      <c r="C450" s="303" t="s">
        <v>887</v>
      </c>
      <c r="D450" s="304"/>
      <c r="E450" s="261" t="s">
        <v>25</v>
      </c>
      <c r="F450" s="296"/>
      <c r="G450" s="297"/>
      <c r="H450" s="251">
        <f>VLOOKUP(B450,[25]P2!$C$33:$U$884,19,0)</f>
        <v>800931</v>
      </c>
      <c r="I450" s="248">
        <f t="shared" si="28"/>
        <v>916905.8088</v>
      </c>
      <c r="J450" s="251">
        <f>VLOOKUP(B450,[25]P5!$C$33:$U$890,19,0)</f>
        <v>803786.66666666663</v>
      </c>
      <c r="K450" s="248">
        <f t="shared" si="29"/>
        <v>920174.97600000002</v>
      </c>
      <c r="L450" s="251">
        <f>VLOOKUP(B450,[25]P6!$C$33:$U$890,19,0)</f>
        <v>800931</v>
      </c>
      <c r="M450" s="248">
        <f t="shared" si="30"/>
        <v>916905.8088</v>
      </c>
      <c r="N450" s="248">
        <f t="shared" si="31"/>
        <v>917995.53120000008</v>
      </c>
      <c r="O450" s="230"/>
      <c r="P450" s="230"/>
      <c r="Q450" s="230"/>
      <c r="R450" s="230"/>
      <c r="S450" s="230"/>
      <c r="T450" s="230"/>
      <c r="U450" s="230"/>
      <c r="V450" s="230"/>
      <c r="W450" s="230"/>
      <c r="X450" s="230"/>
      <c r="Y450" s="230"/>
      <c r="Z450" s="230"/>
    </row>
    <row r="451" spans="2:26" s="217" customFormat="1" ht="18.75" customHeight="1">
      <c r="B451" s="254" t="s">
        <v>888</v>
      </c>
      <c r="C451" s="303" t="s">
        <v>889</v>
      </c>
      <c r="D451" s="304"/>
      <c r="E451" s="261" t="s">
        <v>25</v>
      </c>
      <c r="F451" s="296"/>
      <c r="G451" s="297"/>
      <c r="H451" s="251">
        <f>VLOOKUP(B451,[25]P2!$C$33:$U$884,19,0)</f>
        <v>1738213</v>
      </c>
      <c r="I451" s="248">
        <f t="shared" si="28"/>
        <v>1989906.2424000001</v>
      </c>
      <c r="J451" s="251">
        <f>VLOOKUP(B451,[25]P5!$C$33:$U$890,19,0)</f>
        <v>1744410.6666666667</v>
      </c>
      <c r="K451" s="248">
        <f t="shared" si="29"/>
        <v>1997001.3312000001</v>
      </c>
      <c r="L451" s="251">
        <f>VLOOKUP(B451,[25]P6!$C$33:$U$890,19,0)</f>
        <v>1738213</v>
      </c>
      <c r="M451" s="248">
        <f t="shared" si="30"/>
        <v>1989906.2424000001</v>
      </c>
      <c r="N451" s="248">
        <f t="shared" si="31"/>
        <v>1992271.2720000001</v>
      </c>
      <c r="O451" s="230"/>
      <c r="P451" s="230"/>
      <c r="Q451" s="230"/>
      <c r="R451" s="230"/>
      <c r="S451" s="230"/>
      <c r="T451" s="230"/>
      <c r="U451" s="230"/>
      <c r="V451" s="230"/>
      <c r="W451" s="230"/>
      <c r="X451" s="230"/>
      <c r="Y451" s="230"/>
      <c r="Z451" s="230"/>
    </row>
    <row r="452" spans="2:26" s="217" customFormat="1" ht="18.75" customHeight="1">
      <c r="B452" s="254" t="s">
        <v>890</v>
      </c>
      <c r="C452" s="303" t="s">
        <v>891</v>
      </c>
      <c r="D452" s="304"/>
      <c r="E452" s="261" t="s">
        <v>25</v>
      </c>
      <c r="F452" s="296"/>
      <c r="G452" s="297"/>
      <c r="H452" s="251">
        <f>VLOOKUP(B452,[25]P2!$C$33:$U$884,19,0)</f>
        <v>12688</v>
      </c>
      <c r="I452" s="248">
        <f t="shared" si="28"/>
        <v>14525.222400000001</v>
      </c>
      <c r="J452" s="251">
        <f>VLOOKUP(B452,[25]P5!$C$33:$U$890,19,0)</f>
        <v>12733.333333333334</v>
      </c>
      <c r="K452" s="248">
        <f t="shared" si="29"/>
        <v>14577.12</v>
      </c>
      <c r="L452" s="251">
        <f>VLOOKUP(B452,[25]P6!$C$33:$U$890,19,0)</f>
        <v>12688</v>
      </c>
      <c r="M452" s="248">
        <f t="shared" si="30"/>
        <v>14525.222400000001</v>
      </c>
      <c r="N452" s="248">
        <f t="shared" si="31"/>
        <v>14542.5216</v>
      </c>
      <c r="O452" s="230"/>
      <c r="P452" s="230"/>
      <c r="Q452" s="230"/>
      <c r="R452" s="230"/>
      <c r="S452" s="230"/>
      <c r="T452" s="230"/>
      <c r="U452" s="230"/>
      <c r="V452" s="230"/>
      <c r="W452" s="230"/>
      <c r="X452" s="230"/>
      <c r="Y452" s="230"/>
      <c r="Z452" s="230"/>
    </row>
    <row r="453" spans="2:26" s="217" customFormat="1" ht="18.75" customHeight="1">
      <c r="B453" s="254" t="s">
        <v>892</v>
      </c>
      <c r="C453" s="303" t="s">
        <v>893</v>
      </c>
      <c r="D453" s="304"/>
      <c r="E453" s="261" t="s">
        <v>25</v>
      </c>
      <c r="F453" s="296"/>
      <c r="G453" s="297"/>
      <c r="H453" s="251">
        <f>VLOOKUP(B453,[25]P2!$C$33:$U$884,19,0)</f>
        <v>32107.333333333332</v>
      </c>
      <c r="I453" s="248">
        <f t="shared" si="28"/>
        <v>36756.475200000001</v>
      </c>
      <c r="J453" s="251">
        <f>VLOOKUP(B453,[25]P5!$C$33:$U$890,19,0)</f>
        <v>32222</v>
      </c>
      <c r="K453" s="248">
        <f t="shared" si="29"/>
        <v>36887.745600000002</v>
      </c>
      <c r="L453" s="251">
        <f>VLOOKUP(B453,[25]P6!$C$33:$U$890,19,0)</f>
        <v>32107.333333333332</v>
      </c>
      <c r="M453" s="248">
        <f t="shared" si="30"/>
        <v>36756.475200000001</v>
      </c>
      <c r="N453" s="248">
        <f t="shared" si="31"/>
        <v>36800.232000000004</v>
      </c>
      <c r="O453" s="230"/>
      <c r="P453" s="230"/>
      <c r="Q453" s="230"/>
      <c r="R453" s="230"/>
      <c r="S453" s="230"/>
      <c r="T453" s="230"/>
      <c r="U453" s="230"/>
      <c r="V453" s="230"/>
      <c r="W453" s="230"/>
      <c r="X453" s="230"/>
      <c r="Y453" s="230"/>
      <c r="Z453" s="230"/>
    </row>
    <row r="454" spans="2:26" s="217" customFormat="1" ht="18.75" customHeight="1">
      <c r="B454" s="254" t="s">
        <v>894</v>
      </c>
      <c r="C454" s="303" t="s">
        <v>895</v>
      </c>
      <c r="D454" s="304"/>
      <c r="E454" s="261" t="s">
        <v>25</v>
      </c>
      <c r="F454" s="296"/>
      <c r="G454" s="297"/>
      <c r="H454" s="251">
        <f>VLOOKUP(B454,[25]P2!$C$33:$U$884,19,0)</f>
        <v>2036914</v>
      </c>
      <c r="I454" s="248">
        <f t="shared" si="28"/>
        <v>2331859.1472</v>
      </c>
      <c r="J454" s="251">
        <f>VLOOKUP(B454,[25]P5!$C$33:$U$890,19,0)</f>
        <v>2044176.6666666667</v>
      </c>
      <c r="K454" s="248">
        <f t="shared" si="29"/>
        <v>2340173.4480000003</v>
      </c>
      <c r="L454" s="251">
        <f>VLOOKUP(B454,[25]P6!$C$33:$U$890,19,0)</f>
        <v>2036914</v>
      </c>
      <c r="M454" s="248">
        <f t="shared" si="30"/>
        <v>2331859.1472</v>
      </c>
      <c r="N454" s="248">
        <f t="shared" si="31"/>
        <v>2334630.5808000001</v>
      </c>
      <c r="O454" s="230"/>
      <c r="P454" s="230"/>
      <c r="Q454" s="230"/>
      <c r="R454" s="230"/>
      <c r="S454" s="230"/>
      <c r="T454" s="230"/>
      <c r="U454" s="230"/>
      <c r="V454" s="230"/>
      <c r="W454" s="230"/>
      <c r="X454" s="230"/>
      <c r="Y454" s="230"/>
      <c r="Z454" s="230"/>
    </row>
    <row r="455" spans="2:26" s="217" customFormat="1" ht="18.75" customHeight="1">
      <c r="B455" s="254" t="s">
        <v>896</v>
      </c>
      <c r="C455" s="303" t="s">
        <v>897</v>
      </c>
      <c r="D455" s="304"/>
      <c r="E455" s="261" t="s">
        <v>865</v>
      </c>
      <c r="F455" s="296"/>
      <c r="G455" s="297"/>
      <c r="H455" s="251">
        <f>VLOOKUP(B455,[25]P2!$C$33:$U$884,19,0)</f>
        <v>9002.3333333333339</v>
      </c>
      <c r="I455" s="248">
        <f t="shared" si="28"/>
        <v>10305.871200000001</v>
      </c>
      <c r="J455" s="251">
        <f>VLOOKUP(B455,[25]P5!$C$33:$U$890,19,0)</f>
        <v>9034.6666666666661</v>
      </c>
      <c r="K455" s="248">
        <f t="shared" si="29"/>
        <v>10342.886399999999</v>
      </c>
      <c r="L455" s="251">
        <f>VLOOKUP(B455,[25]P6!$C$33:$U$890,19,0)</f>
        <v>9002.3333333333339</v>
      </c>
      <c r="M455" s="248">
        <f t="shared" si="30"/>
        <v>10305.871200000001</v>
      </c>
      <c r="N455" s="248">
        <f t="shared" si="31"/>
        <v>10318.2096</v>
      </c>
      <c r="O455" s="230"/>
      <c r="P455" s="230"/>
      <c r="Q455" s="230"/>
      <c r="R455" s="230"/>
      <c r="S455" s="230"/>
      <c r="T455" s="230"/>
      <c r="U455" s="230"/>
      <c r="V455" s="230"/>
      <c r="W455" s="230"/>
      <c r="X455" s="230"/>
      <c r="Y455" s="230"/>
      <c r="Z455" s="230"/>
    </row>
    <row r="456" spans="2:26" s="217" customFormat="1" ht="18.75" customHeight="1">
      <c r="B456" s="254" t="s">
        <v>898</v>
      </c>
      <c r="C456" s="303" t="s">
        <v>899</v>
      </c>
      <c r="D456" s="304"/>
      <c r="E456" s="261" t="s">
        <v>25</v>
      </c>
      <c r="F456" s="296"/>
      <c r="G456" s="297"/>
      <c r="H456" s="251">
        <f>VLOOKUP(B456,[25]P2!$C$33:$U$884,19,0)</f>
        <v>1953</v>
      </c>
      <c r="I456" s="248">
        <f t="shared" ref="I456:I519" si="32">H456*(1+14.48%)</f>
        <v>2235.7944000000002</v>
      </c>
      <c r="J456" s="251">
        <f>VLOOKUP(B456,[25]P5!$C$33:$U$890,19,0)</f>
        <v>1959.6666666666667</v>
      </c>
      <c r="K456" s="248">
        <f t="shared" ref="K456:K519" si="33">J456*(1+14.48%)</f>
        <v>2243.4264000000003</v>
      </c>
      <c r="L456" s="251">
        <f>VLOOKUP(B456,[25]P6!$C$33:$U$890,19,0)</f>
        <v>1953</v>
      </c>
      <c r="M456" s="248">
        <f t="shared" ref="M456:M519" si="34">L456*(1+14.48%)</f>
        <v>2235.7944000000002</v>
      </c>
      <c r="N456" s="248">
        <f t="shared" ref="N456:N519" si="35">AVERAGE(F456,I456,K456,M456)</f>
        <v>2238.3384000000005</v>
      </c>
      <c r="O456" s="230"/>
      <c r="P456" s="230"/>
      <c r="Q456" s="230"/>
      <c r="R456" s="230"/>
      <c r="S456" s="230"/>
      <c r="T456" s="230"/>
      <c r="U456" s="230"/>
      <c r="V456" s="230"/>
      <c r="W456" s="230"/>
      <c r="X456" s="230"/>
      <c r="Y456" s="230"/>
      <c r="Z456" s="230"/>
    </row>
    <row r="457" spans="2:26" s="217" customFormat="1" ht="18.75" customHeight="1">
      <c r="B457" s="254" t="s">
        <v>900</v>
      </c>
      <c r="C457" s="303" t="s">
        <v>901</v>
      </c>
      <c r="D457" s="304"/>
      <c r="E457" s="261" t="s">
        <v>25</v>
      </c>
      <c r="F457" s="296"/>
      <c r="G457" s="297"/>
      <c r="H457" s="251">
        <f>VLOOKUP(B457,[25]P2!$C$33:$U$884,19,0)</f>
        <v>3011</v>
      </c>
      <c r="I457" s="248">
        <f t="shared" si="32"/>
        <v>3446.9928</v>
      </c>
      <c r="J457" s="251">
        <f>VLOOKUP(B457,[25]P5!$C$33:$U$890,19,0)</f>
        <v>3021.6666666666665</v>
      </c>
      <c r="K457" s="248">
        <f t="shared" si="33"/>
        <v>3459.2039999999997</v>
      </c>
      <c r="L457" s="251">
        <f>VLOOKUP(B457,[25]P6!$C$33:$U$890,19,0)</f>
        <v>3011</v>
      </c>
      <c r="M457" s="248">
        <f t="shared" si="34"/>
        <v>3446.9928</v>
      </c>
      <c r="N457" s="248">
        <f t="shared" si="35"/>
        <v>3451.0632000000001</v>
      </c>
      <c r="O457" s="230"/>
      <c r="P457" s="230"/>
      <c r="Q457" s="230"/>
      <c r="R457" s="230"/>
      <c r="S457" s="230"/>
      <c r="T457" s="230"/>
      <c r="U457" s="230"/>
      <c r="V457" s="230"/>
      <c r="W457" s="230"/>
      <c r="X457" s="230"/>
      <c r="Y457" s="230"/>
      <c r="Z457" s="230"/>
    </row>
    <row r="458" spans="2:26" s="217" customFormat="1" ht="32.450000000000003" customHeight="1">
      <c r="B458" s="254" t="s">
        <v>902</v>
      </c>
      <c r="C458" s="303" t="s">
        <v>903</v>
      </c>
      <c r="D458" s="304"/>
      <c r="E458" s="261" t="s">
        <v>25</v>
      </c>
      <c r="F458" s="296"/>
      <c r="G458" s="297"/>
      <c r="H458" s="251">
        <f>VLOOKUP(B458,[25]P2!$C$33:$U$884,19,0)</f>
        <v>36003.666666666664</v>
      </c>
      <c r="I458" s="248">
        <f t="shared" si="32"/>
        <v>41216.997599999995</v>
      </c>
      <c r="J458" s="251">
        <f>VLOOKUP(B458,[25]P5!$C$33:$U$890,19,0)</f>
        <v>36132</v>
      </c>
      <c r="K458" s="248">
        <f t="shared" si="33"/>
        <v>41363.9136</v>
      </c>
      <c r="L458" s="251">
        <f>VLOOKUP(B458,[25]P6!$C$33:$U$890,19,0)</f>
        <v>36003.666666666664</v>
      </c>
      <c r="M458" s="248">
        <f t="shared" si="34"/>
        <v>41216.997599999995</v>
      </c>
      <c r="N458" s="248">
        <f t="shared" si="35"/>
        <v>41265.969600000004</v>
      </c>
      <c r="O458" s="230"/>
      <c r="P458" s="230"/>
      <c r="Q458" s="230"/>
      <c r="R458" s="230"/>
      <c r="S458" s="230"/>
      <c r="T458" s="230"/>
      <c r="U458" s="230"/>
      <c r="V458" s="230"/>
      <c r="W458" s="230"/>
      <c r="X458" s="230"/>
      <c r="Y458" s="230"/>
      <c r="Z458" s="230"/>
    </row>
    <row r="459" spans="2:26" s="217" customFormat="1" ht="18.75" customHeight="1">
      <c r="B459" s="254" t="s">
        <v>904</v>
      </c>
      <c r="C459" s="303" t="s">
        <v>905</v>
      </c>
      <c r="D459" s="304"/>
      <c r="E459" s="261" t="s">
        <v>25</v>
      </c>
      <c r="F459" s="296"/>
      <c r="G459" s="297"/>
      <c r="H459" s="251">
        <f>VLOOKUP(B459,[25]P2!$C$33:$U$884,19,0)</f>
        <v>3011</v>
      </c>
      <c r="I459" s="248">
        <f t="shared" si="32"/>
        <v>3446.9928</v>
      </c>
      <c r="J459" s="251">
        <f>VLOOKUP(B459,[25]P5!$C$33:$U$890,19,0)</f>
        <v>3021.6666666666665</v>
      </c>
      <c r="K459" s="248">
        <f t="shared" si="33"/>
        <v>3459.2039999999997</v>
      </c>
      <c r="L459" s="251">
        <f>VLOOKUP(B459,[25]P6!$C$33:$U$890,19,0)</f>
        <v>3011</v>
      </c>
      <c r="M459" s="248">
        <f t="shared" si="34"/>
        <v>3446.9928</v>
      </c>
      <c r="N459" s="248">
        <f t="shared" si="35"/>
        <v>3451.0632000000001</v>
      </c>
      <c r="O459" s="230"/>
      <c r="P459" s="230"/>
      <c r="Q459" s="230"/>
      <c r="R459" s="230"/>
      <c r="S459" s="230"/>
      <c r="T459" s="230"/>
      <c r="U459" s="230"/>
      <c r="V459" s="230"/>
      <c r="W459" s="230"/>
      <c r="X459" s="230"/>
      <c r="Y459" s="230"/>
      <c r="Z459" s="230"/>
    </row>
    <row r="460" spans="2:26" s="212" customFormat="1" ht="27" customHeight="1" collapsed="1">
      <c r="B460" s="254" t="s">
        <v>906</v>
      </c>
      <c r="C460" s="303" t="s">
        <v>907</v>
      </c>
      <c r="D460" s="304"/>
      <c r="E460" s="261" t="s">
        <v>25</v>
      </c>
      <c r="F460" s="296"/>
      <c r="G460" s="297"/>
      <c r="H460" s="251">
        <f>VLOOKUP(B460,[25]P2!$C$33:$U$884,19,0)</f>
        <v>66562.666666666672</v>
      </c>
      <c r="I460" s="248">
        <f t="shared" si="32"/>
        <v>76200.940800000011</v>
      </c>
      <c r="J460" s="251">
        <f>VLOOKUP(B460,[25]P5!$C$33:$U$890,19,0)</f>
        <v>66799.666666666672</v>
      </c>
      <c r="K460" s="248">
        <f t="shared" si="33"/>
        <v>76472.258400000006</v>
      </c>
      <c r="L460" s="251">
        <f>VLOOKUP(B460,[25]P6!$C$33:$U$890,19,0)</f>
        <v>66562.666666666672</v>
      </c>
      <c r="M460" s="248">
        <f t="shared" si="34"/>
        <v>76200.940800000011</v>
      </c>
      <c r="N460" s="248">
        <f t="shared" si="35"/>
        <v>76291.380000000019</v>
      </c>
      <c r="O460" s="225"/>
      <c r="P460" s="225"/>
      <c r="Q460" s="225"/>
      <c r="R460" s="225"/>
      <c r="S460" s="225"/>
      <c r="T460" s="225"/>
      <c r="U460" s="225"/>
      <c r="V460" s="225"/>
      <c r="W460" s="225"/>
      <c r="X460" s="225"/>
      <c r="Y460" s="225"/>
      <c r="Z460" s="225"/>
    </row>
    <row r="461" spans="2:26" s="217" customFormat="1" ht="18.75" customHeight="1">
      <c r="B461" s="250" t="s">
        <v>908</v>
      </c>
      <c r="C461" s="314" t="s">
        <v>909</v>
      </c>
      <c r="D461" s="315"/>
      <c r="E461" s="315"/>
      <c r="F461" s="315"/>
      <c r="G461" s="316"/>
      <c r="H461" s="251"/>
      <c r="I461" s="248"/>
      <c r="J461" s="251"/>
      <c r="K461" s="248"/>
      <c r="L461" s="251"/>
      <c r="M461" s="248"/>
      <c r="N461" s="248"/>
      <c r="O461" s="230"/>
      <c r="P461" s="230"/>
      <c r="Q461" s="230"/>
      <c r="R461" s="230"/>
      <c r="S461" s="230"/>
      <c r="T461" s="230"/>
      <c r="U461" s="230"/>
      <c r="V461" s="230"/>
      <c r="W461" s="230"/>
      <c r="X461" s="230"/>
      <c r="Y461" s="230"/>
      <c r="Z461" s="230"/>
    </row>
    <row r="462" spans="2:26" s="217" customFormat="1" ht="18.75" customHeight="1">
      <c r="B462" s="254" t="s">
        <v>910</v>
      </c>
      <c r="C462" s="303" t="s">
        <v>911</v>
      </c>
      <c r="D462" s="304"/>
      <c r="E462" s="261" t="s">
        <v>25</v>
      </c>
      <c r="F462" s="320"/>
      <c r="G462" s="321"/>
      <c r="H462" s="251">
        <f>VLOOKUP(B462,[25]P2!$C$33:$U$884,19,0)</f>
        <v>1967103.3333333333</v>
      </c>
      <c r="I462" s="248">
        <f t="shared" si="32"/>
        <v>2251939.8960000002</v>
      </c>
      <c r="J462" s="251">
        <f>VLOOKUP(B462,[25]P5!$C$33:$U$890,19,0)</f>
        <v>1974117</v>
      </c>
      <c r="K462" s="248">
        <f t="shared" si="33"/>
        <v>2259969.1416000002</v>
      </c>
      <c r="L462" s="251">
        <f>VLOOKUP(B462,[25]P6!$C$33:$U$890,19,0)</f>
        <v>1967103.3333333333</v>
      </c>
      <c r="M462" s="248">
        <f t="shared" si="34"/>
        <v>2251939.8960000002</v>
      </c>
      <c r="N462" s="248">
        <f t="shared" si="35"/>
        <v>2254616.3112000003</v>
      </c>
      <c r="O462" s="230"/>
      <c r="P462" s="230"/>
      <c r="Q462" s="230"/>
      <c r="R462" s="230"/>
      <c r="S462" s="230"/>
      <c r="T462" s="230"/>
      <c r="U462" s="230"/>
      <c r="V462" s="230"/>
      <c r="W462" s="230"/>
      <c r="X462" s="230"/>
      <c r="Y462" s="230"/>
      <c r="Z462" s="230"/>
    </row>
    <row r="463" spans="2:26" s="217" customFormat="1" ht="18.75" customHeight="1">
      <c r="B463" s="254" t="s">
        <v>912</v>
      </c>
      <c r="C463" s="303" t="s">
        <v>913</v>
      </c>
      <c r="D463" s="304"/>
      <c r="E463" s="261" t="s">
        <v>25</v>
      </c>
      <c r="F463" s="320"/>
      <c r="G463" s="321"/>
      <c r="H463" s="251">
        <f>VLOOKUP(B463,[25]P2!$C$33:$U$884,19,0)</f>
        <v>801366.33333333337</v>
      </c>
      <c r="I463" s="248">
        <f t="shared" si="32"/>
        <v>917404.17840000009</v>
      </c>
      <c r="J463" s="251">
        <f>VLOOKUP(B463,[25]P5!$C$33:$U$890,19,0)</f>
        <v>804224</v>
      </c>
      <c r="K463" s="248">
        <f t="shared" si="33"/>
        <v>920675.63520000002</v>
      </c>
      <c r="L463" s="251">
        <f>VLOOKUP(B463,[25]P6!$C$33:$U$890,19,0)</f>
        <v>801366.33333333337</v>
      </c>
      <c r="M463" s="248">
        <f t="shared" si="34"/>
        <v>917404.17840000009</v>
      </c>
      <c r="N463" s="248">
        <f t="shared" si="35"/>
        <v>918494.66399999999</v>
      </c>
      <c r="O463" s="230"/>
      <c r="P463" s="230"/>
      <c r="Q463" s="230"/>
      <c r="R463" s="230"/>
      <c r="S463" s="230"/>
      <c r="T463" s="230"/>
      <c r="U463" s="230"/>
      <c r="V463" s="230"/>
      <c r="W463" s="230"/>
      <c r="X463" s="230"/>
      <c r="Y463" s="230"/>
      <c r="Z463" s="230"/>
    </row>
    <row r="464" spans="2:26" s="217" customFormat="1" ht="36.6" customHeight="1">
      <c r="B464" s="254" t="s">
        <v>914</v>
      </c>
      <c r="C464" s="303" t="s">
        <v>915</v>
      </c>
      <c r="D464" s="304"/>
      <c r="E464" s="261" t="s">
        <v>25</v>
      </c>
      <c r="F464" s="320"/>
      <c r="G464" s="321"/>
      <c r="H464" s="251">
        <f>VLOOKUP(B464,[25]P2!$C$33:$U$884,19,0)</f>
        <v>657036.66666666663</v>
      </c>
      <c r="I464" s="248">
        <f t="shared" si="32"/>
        <v>752175.576</v>
      </c>
      <c r="J464" s="251">
        <f>VLOOKUP(B464,[25]P5!$C$33:$U$890,19,0)</f>
        <v>659379.66666666663</v>
      </c>
      <c r="K464" s="248">
        <f t="shared" si="33"/>
        <v>754857.84239999996</v>
      </c>
      <c r="L464" s="251">
        <f>VLOOKUP(B464,[25]P6!$C$33:$U$890,19,0)</f>
        <v>657036.66666666663</v>
      </c>
      <c r="M464" s="248">
        <f t="shared" si="34"/>
        <v>752175.576</v>
      </c>
      <c r="N464" s="248">
        <f t="shared" si="35"/>
        <v>753069.66479999991</v>
      </c>
      <c r="O464" s="230"/>
      <c r="P464" s="230"/>
      <c r="Q464" s="230"/>
      <c r="R464" s="230"/>
      <c r="S464" s="230"/>
      <c r="T464" s="230"/>
      <c r="U464" s="230"/>
      <c r="V464" s="230"/>
      <c r="W464" s="230"/>
      <c r="X464" s="230"/>
      <c r="Y464" s="230"/>
      <c r="Z464" s="230"/>
    </row>
    <row r="465" spans="2:26" s="217" customFormat="1" ht="39" customHeight="1">
      <c r="B465" s="254" t="s">
        <v>916</v>
      </c>
      <c r="C465" s="303" t="s">
        <v>917</v>
      </c>
      <c r="D465" s="304"/>
      <c r="E465" s="261" t="s">
        <v>25</v>
      </c>
      <c r="F465" s="320"/>
      <c r="G465" s="321"/>
      <c r="H465" s="251">
        <f>VLOOKUP(B465,[25]P2!$C$33:$U$884,19,0)</f>
        <v>930014</v>
      </c>
      <c r="I465" s="248">
        <f t="shared" si="32"/>
        <v>1064680.0272000001</v>
      </c>
      <c r="J465" s="251">
        <f>VLOOKUP(B465,[25]P5!$C$33:$U$890,19,0)</f>
        <v>933330.33333333337</v>
      </c>
      <c r="K465" s="248">
        <f t="shared" si="33"/>
        <v>1068476.5656000001</v>
      </c>
      <c r="L465" s="251">
        <f>VLOOKUP(B465,[25]P6!$C$33:$U$890,19,0)</f>
        <v>930014</v>
      </c>
      <c r="M465" s="248">
        <f t="shared" si="34"/>
        <v>1064680.0272000001</v>
      </c>
      <c r="N465" s="248">
        <f t="shared" si="35"/>
        <v>1065945.54</v>
      </c>
      <c r="O465" s="230"/>
      <c r="P465" s="230"/>
      <c r="Q465" s="230"/>
      <c r="R465" s="230"/>
      <c r="S465" s="230"/>
      <c r="T465" s="230"/>
      <c r="U465" s="230"/>
      <c r="V465" s="230"/>
      <c r="W465" s="230"/>
      <c r="X465" s="230"/>
      <c r="Y465" s="230"/>
      <c r="Z465" s="230"/>
    </row>
    <row r="466" spans="2:26" s="217" customFormat="1" ht="35.1" customHeight="1">
      <c r="B466" s="254" t="s">
        <v>918</v>
      </c>
      <c r="C466" s="303" t="s">
        <v>919</v>
      </c>
      <c r="D466" s="304"/>
      <c r="E466" s="261" t="s">
        <v>25</v>
      </c>
      <c r="F466" s="320"/>
      <c r="G466" s="321"/>
      <c r="H466" s="251">
        <f>VLOOKUP(B466,[25]P2!$C$33:$U$884,19,0)</f>
        <v>830430.33333333337</v>
      </c>
      <c r="I466" s="248">
        <f t="shared" si="32"/>
        <v>950676.64560000005</v>
      </c>
      <c r="J466" s="251">
        <f>VLOOKUP(B466,[25]P5!$C$33:$U$890,19,0)</f>
        <v>833391.33333333337</v>
      </c>
      <c r="K466" s="248">
        <f t="shared" si="33"/>
        <v>954066.39840000006</v>
      </c>
      <c r="L466" s="251">
        <f>VLOOKUP(B466,[25]P6!$C$33:$U$890,19,0)</f>
        <v>830430.33333333337</v>
      </c>
      <c r="M466" s="248">
        <f t="shared" si="34"/>
        <v>950676.64560000005</v>
      </c>
      <c r="N466" s="248">
        <f t="shared" si="35"/>
        <v>951806.56320000009</v>
      </c>
      <c r="O466" s="230"/>
      <c r="P466" s="230"/>
      <c r="Q466" s="230"/>
      <c r="R466" s="230"/>
      <c r="S466" s="230"/>
      <c r="T466" s="230"/>
      <c r="U466" s="230"/>
      <c r="V466" s="230"/>
      <c r="W466" s="230"/>
      <c r="X466" s="230"/>
      <c r="Y466" s="230"/>
      <c r="Z466" s="230"/>
    </row>
    <row r="467" spans="2:26" s="217" customFormat="1" ht="38.1" customHeight="1">
      <c r="B467" s="254" t="s">
        <v>920</v>
      </c>
      <c r="C467" s="303" t="s">
        <v>921</v>
      </c>
      <c r="D467" s="304"/>
      <c r="E467" s="261" t="s">
        <v>25</v>
      </c>
      <c r="F467" s="320"/>
      <c r="G467" s="321"/>
      <c r="H467" s="251">
        <f>VLOOKUP(B467,[25]P2!$C$33:$U$884,19,0)</f>
        <v>969627.66666666663</v>
      </c>
      <c r="I467" s="248">
        <f t="shared" si="32"/>
        <v>1110029.7527999999</v>
      </c>
      <c r="J467" s="251">
        <f>VLOOKUP(B467,[25]P5!$C$33:$U$890,19,0)</f>
        <v>973085</v>
      </c>
      <c r="K467" s="248">
        <f t="shared" si="33"/>
        <v>1113987.7080000001</v>
      </c>
      <c r="L467" s="251">
        <f>VLOOKUP(B467,[25]P6!$C$33:$U$890,19,0)</f>
        <v>969627.66666666663</v>
      </c>
      <c r="M467" s="248">
        <f t="shared" si="34"/>
        <v>1110029.7527999999</v>
      </c>
      <c r="N467" s="248">
        <f t="shared" si="35"/>
        <v>1111349.0711999999</v>
      </c>
      <c r="O467" s="230"/>
      <c r="P467" s="230"/>
      <c r="Q467" s="230"/>
      <c r="R467" s="230"/>
      <c r="S467" s="230"/>
      <c r="T467" s="230"/>
      <c r="U467" s="230"/>
      <c r="V467" s="230"/>
      <c r="W467" s="230"/>
      <c r="X467" s="230"/>
      <c r="Y467" s="230"/>
      <c r="Z467" s="230"/>
    </row>
    <row r="468" spans="2:26" s="217" customFormat="1" ht="38.1" customHeight="1">
      <c r="B468" s="254" t="s">
        <v>922</v>
      </c>
      <c r="C468" s="303" t="s">
        <v>923</v>
      </c>
      <c r="D468" s="304"/>
      <c r="E468" s="261" t="s">
        <v>25</v>
      </c>
      <c r="F468" s="320"/>
      <c r="G468" s="321"/>
      <c r="H468" s="251">
        <f>VLOOKUP(B468,[25]P2!$C$33:$U$884,19,0)</f>
        <v>1163222.6666666667</v>
      </c>
      <c r="I468" s="248">
        <f t="shared" si="32"/>
        <v>1331657.3088000002</v>
      </c>
      <c r="J468" s="251">
        <f>VLOOKUP(B468,[25]P5!$C$33:$U$890,19,0)</f>
        <v>1167370</v>
      </c>
      <c r="K468" s="248">
        <f t="shared" si="33"/>
        <v>1336405.176</v>
      </c>
      <c r="L468" s="251">
        <f>VLOOKUP(B468,[25]P6!$C$33:$U$890,19,0)</f>
        <v>1163222.6666666667</v>
      </c>
      <c r="M468" s="248">
        <f t="shared" si="34"/>
        <v>1331657.3088000002</v>
      </c>
      <c r="N468" s="248">
        <f t="shared" si="35"/>
        <v>1333239.9312000002</v>
      </c>
      <c r="O468" s="230"/>
      <c r="P468" s="230"/>
      <c r="Q468" s="230"/>
      <c r="R468" s="230"/>
      <c r="S468" s="230"/>
      <c r="T468" s="230"/>
      <c r="U468" s="230"/>
      <c r="V468" s="230"/>
      <c r="W468" s="230"/>
      <c r="X468" s="230"/>
      <c r="Y468" s="230"/>
      <c r="Z468" s="230"/>
    </row>
    <row r="469" spans="2:26" s="217" customFormat="1" ht="37.5" customHeight="1">
      <c r="B469" s="254" t="s">
        <v>924</v>
      </c>
      <c r="C469" s="303" t="s">
        <v>925</v>
      </c>
      <c r="D469" s="304"/>
      <c r="E469" s="261" t="s">
        <v>25</v>
      </c>
      <c r="F469" s="320"/>
      <c r="G469" s="321"/>
      <c r="H469" s="251">
        <f>VLOOKUP(B469,[25]P2!$C$33:$U$884,19,0)</f>
        <v>436601.33333333331</v>
      </c>
      <c r="I469" s="248">
        <f t="shared" si="32"/>
        <v>499821.20639999997</v>
      </c>
      <c r="J469" s="251">
        <f>VLOOKUP(B469,[25]P5!$C$33:$U$890,19,0)</f>
        <v>438158.33333333331</v>
      </c>
      <c r="K469" s="248">
        <f t="shared" si="33"/>
        <v>501603.66</v>
      </c>
      <c r="L469" s="251">
        <f>VLOOKUP(B469,[25]P6!$C$33:$U$890,19,0)</f>
        <v>436601.33333333331</v>
      </c>
      <c r="M469" s="248">
        <f t="shared" si="34"/>
        <v>499821.20639999997</v>
      </c>
      <c r="N469" s="248">
        <f t="shared" si="35"/>
        <v>500415.35759999999</v>
      </c>
      <c r="O469" s="230"/>
      <c r="P469" s="230"/>
      <c r="Q469" s="230"/>
      <c r="R469" s="230"/>
      <c r="S469" s="230"/>
      <c r="T469" s="230"/>
      <c r="U469" s="230"/>
      <c r="V469" s="230"/>
      <c r="W469" s="230"/>
      <c r="X469" s="230"/>
      <c r="Y469" s="230"/>
      <c r="Z469" s="230"/>
    </row>
    <row r="470" spans="2:26" s="217" customFormat="1" ht="18.75" customHeight="1">
      <c r="B470" s="254" t="s">
        <v>926</v>
      </c>
      <c r="C470" s="303" t="s">
        <v>927</v>
      </c>
      <c r="D470" s="304"/>
      <c r="E470" s="261" t="s">
        <v>25</v>
      </c>
      <c r="F470" s="320"/>
      <c r="G470" s="321"/>
      <c r="H470" s="251">
        <f>VLOOKUP(B470,[25]P2!$C$33:$U$884,19,0)</f>
        <v>18117</v>
      </c>
      <c r="I470" s="248">
        <f t="shared" si="32"/>
        <v>20740.3416</v>
      </c>
      <c r="J470" s="251">
        <f>VLOOKUP(B470,[25]P5!$C$33:$U$890,19,0)</f>
        <v>18182</v>
      </c>
      <c r="K470" s="248">
        <f t="shared" si="33"/>
        <v>20814.7536</v>
      </c>
      <c r="L470" s="251">
        <f>VLOOKUP(B470,[25]P6!$C$33:$U$890,19,0)</f>
        <v>18117</v>
      </c>
      <c r="M470" s="248">
        <f t="shared" si="34"/>
        <v>20740.3416</v>
      </c>
      <c r="N470" s="248">
        <f t="shared" si="35"/>
        <v>20765.1456</v>
      </c>
      <c r="O470" s="230"/>
      <c r="P470" s="230"/>
      <c r="Q470" s="230"/>
      <c r="R470" s="230"/>
      <c r="S470" s="230"/>
      <c r="T470" s="230"/>
      <c r="U470" s="230"/>
      <c r="V470" s="230"/>
      <c r="W470" s="230"/>
      <c r="X470" s="230"/>
      <c r="Y470" s="230"/>
      <c r="Z470" s="230"/>
    </row>
    <row r="471" spans="2:26" s="217" customFormat="1" ht="18.75" customHeight="1">
      <c r="B471" s="254" t="s">
        <v>928</v>
      </c>
      <c r="C471" s="303" t="s">
        <v>929</v>
      </c>
      <c r="D471" s="304"/>
      <c r="E471" s="261" t="s">
        <v>25</v>
      </c>
      <c r="F471" s="320"/>
      <c r="G471" s="321"/>
      <c r="H471" s="251">
        <f>VLOOKUP(B471,[25]P2!$C$33:$U$884,19,0)</f>
        <v>53073</v>
      </c>
      <c r="I471" s="248">
        <f t="shared" si="32"/>
        <v>60757.970400000006</v>
      </c>
      <c r="J471" s="251">
        <f>VLOOKUP(B471,[25]P5!$C$33:$U$890,19,0)</f>
        <v>53261.666666666664</v>
      </c>
      <c r="K471" s="248">
        <f t="shared" si="33"/>
        <v>60973.955999999998</v>
      </c>
      <c r="L471" s="251">
        <f>VLOOKUP(B471,[25]P6!$C$33:$U$890,19,0)</f>
        <v>53073</v>
      </c>
      <c r="M471" s="248">
        <f t="shared" si="34"/>
        <v>60757.970400000006</v>
      </c>
      <c r="N471" s="248">
        <f t="shared" si="35"/>
        <v>60829.965599999996</v>
      </c>
      <c r="O471" s="230"/>
      <c r="P471" s="230"/>
      <c r="Q471" s="230"/>
      <c r="R471" s="230"/>
      <c r="S471" s="230"/>
      <c r="T471" s="230"/>
      <c r="U471" s="230"/>
      <c r="V471" s="230"/>
      <c r="W471" s="230"/>
      <c r="X471" s="230"/>
      <c r="Y471" s="230"/>
      <c r="Z471" s="230"/>
    </row>
    <row r="472" spans="2:26" s="217" customFormat="1" ht="18.75" customHeight="1">
      <c r="B472" s="254" t="s">
        <v>930</v>
      </c>
      <c r="C472" s="303" t="s">
        <v>931</v>
      </c>
      <c r="D472" s="304"/>
      <c r="E472" s="261" t="s">
        <v>25</v>
      </c>
      <c r="F472" s="320"/>
      <c r="G472" s="321"/>
      <c r="H472" s="251">
        <f>VLOOKUP(B472,[25]P2!$C$33:$U$884,19,0)</f>
        <v>65079.333333333336</v>
      </c>
      <c r="I472" s="248">
        <f t="shared" si="32"/>
        <v>74502.820800000001</v>
      </c>
      <c r="J472" s="251">
        <f>VLOOKUP(B472,[25]P5!$C$33:$U$890,19,0)</f>
        <v>65311.666666666664</v>
      </c>
      <c r="K472" s="248">
        <f t="shared" si="33"/>
        <v>74768.796000000002</v>
      </c>
      <c r="L472" s="251">
        <f>VLOOKUP(B472,[25]P6!$C$33:$U$890,19,0)</f>
        <v>65079.333333333336</v>
      </c>
      <c r="M472" s="248">
        <f t="shared" si="34"/>
        <v>74502.820800000001</v>
      </c>
      <c r="N472" s="248">
        <f t="shared" si="35"/>
        <v>74591.479200000002</v>
      </c>
      <c r="O472" s="230"/>
      <c r="P472" s="230"/>
      <c r="Q472" s="230"/>
      <c r="R472" s="230"/>
      <c r="S472" s="230"/>
      <c r="T472" s="230"/>
      <c r="U472" s="230"/>
      <c r="V472" s="230"/>
      <c r="W472" s="230"/>
      <c r="X472" s="230"/>
      <c r="Y472" s="230"/>
      <c r="Z472" s="230"/>
    </row>
    <row r="473" spans="2:26" s="217" customFormat="1" ht="18.75" customHeight="1">
      <c r="B473" s="254" t="s">
        <v>932</v>
      </c>
      <c r="C473" s="303" t="s">
        <v>933</v>
      </c>
      <c r="D473" s="304"/>
      <c r="E473" s="261" t="s">
        <v>25</v>
      </c>
      <c r="F473" s="320"/>
      <c r="G473" s="321"/>
      <c r="H473" s="251">
        <f>VLOOKUP(B473,[25]P2!$C$33:$U$884,19,0)</f>
        <v>89745</v>
      </c>
      <c r="I473" s="248">
        <f t="shared" si="32"/>
        <v>102740.076</v>
      </c>
      <c r="J473" s="251">
        <f>VLOOKUP(B473,[25]P5!$C$33:$U$890,19,0)</f>
        <v>90064.666666666672</v>
      </c>
      <c r="K473" s="248">
        <f t="shared" si="33"/>
        <v>103106.0304</v>
      </c>
      <c r="L473" s="251">
        <f>VLOOKUP(B473,[25]P6!$C$33:$U$890,19,0)</f>
        <v>89745</v>
      </c>
      <c r="M473" s="248">
        <f t="shared" si="34"/>
        <v>102740.076</v>
      </c>
      <c r="N473" s="248">
        <f t="shared" si="35"/>
        <v>102862.06079999999</v>
      </c>
      <c r="O473" s="230"/>
      <c r="P473" s="230"/>
      <c r="Q473" s="230"/>
      <c r="R473" s="230"/>
      <c r="S473" s="230"/>
      <c r="T473" s="230"/>
      <c r="U473" s="230"/>
      <c r="V473" s="230"/>
      <c r="W473" s="230"/>
      <c r="X473" s="230"/>
      <c r="Y473" s="230"/>
      <c r="Z473" s="230"/>
    </row>
    <row r="474" spans="2:26" s="217" customFormat="1" ht="35.1" customHeight="1">
      <c r="B474" s="254" t="s">
        <v>934</v>
      </c>
      <c r="C474" s="303" t="s">
        <v>935</v>
      </c>
      <c r="D474" s="304"/>
      <c r="E474" s="261" t="s">
        <v>25</v>
      </c>
      <c r="F474" s="320"/>
      <c r="G474" s="321"/>
      <c r="H474" s="251">
        <f>VLOOKUP(B474,[25]P2!$C$33:$U$884,19,0)</f>
        <v>467943</v>
      </c>
      <c r="I474" s="248">
        <f t="shared" si="32"/>
        <v>535701.14639999997</v>
      </c>
      <c r="J474" s="251">
        <f>VLOOKUP(B474,[25]P5!$C$33:$U$890,19,0)</f>
        <v>469611.33333333331</v>
      </c>
      <c r="K474" s="248">
        <f t="shared" si="33"/>
        <v>537611.05440000002</v>
      </c>
      <c r="L474" s="251">
        <f>VLOOKUP(B474,[25]P6!$C$33:$U$890,19,0)</f>
        <v>467943</v>
      </c>
      <c r="M474" s="248">
        <f t="shared" si="34"/>
        <v>535701.14639999997</v>
      </c>
      <c r="N474" s="248">
        <f t="shared" si="35"/>
        <v>536337.78240000003</v>
      </c>
      <c r="O474" s="230"/>
      <c r="P474" s="230"/>
      <c r="Q474" s="230"/>
      <c r="R474" s="230"/>
      <c r="S474" s="230"/>
      <c r="T474" s="230"/>
      <c r="U474" s="230"/>
      <c r="V474" s="230"/>
      <c r="W474" s="230"/>
      <c r="X474" s="230"/>
      <c r="Y474" s="230"/>
      <c r="Z474" s="230"/>
    </row>
    <row r="475" spans="2:26" s="217" customFormat="1" ht="39" customHeight="1">
      <c r="B475" s="254" t="s">
        <v>936</v>
      </c>
      <c r="C475" s="303" t="s">
        <v>937</v>
      </c>
      <c r="D475" s="304"/>
      <c r="E475" s="261" t="s">
        <v>25</v>
      </c>
      <c r="F475" s="320"/>
      <c r="G475" s="321"/>
      <c r="H475" s="251">
        <f>VLOOKUP(B475,[25]P2!$C$33:$U$884,19,0)</f>
        <v>402305.66666666669</v>
      </c>
      <c r="I475" s="248">
        <f t="shared" si="32"/>
        <v>460559.52720000001</v>
      </c>
      <c r="J475" s="251">
        <f>VLOOKUP(B475,[25]P5!$C$33:$U$890,19,0)</f>
        <v>403740</v>
      </c>
      <c r="K475" s="248">
        <f t="shared" si="33"/>
        <v>462201.55200000003</v>
      </c>
      <c r="L475" s="251">
        <f>VLOOKUP(B475,[25]P6!$C$33:$U$890,19,0)</f>
        <v>402305.66666666669</v>
      </c>
      <c r="M475" s="248">
        <f t="shared" si="34"/>
        <v>460559.52720000001</v>
      </c>
      <c r="N475" s="248">
        <f t="shared" si="35"/>
        <v>461106.8688</v>
      </c>
      <c r="O475" s="230"/>
      <c r="P475" s="230"/>
      <c r="Q475" s="230"/>
      <c r="R475" s="230"/>
      <c r="S475" s="230"/>
      <c r="T475" s="230"/>
      <c r="U475" s="230"/>
      <c r="V475" s="230"/>
      <c r="W475" s="230"/>
      <c r="X475" s="230"/>
      <c r="Y475" s="230"/>
      <c r="Z475" s="230"/>
    </row>
    <row r="476" spans="2:26" s="217" customFormat="1" ht="18.75" customHeight="1">
      <c r="B476" s="254" t="s">
        <v>938</v>
      </c>
      <c r="C476" s="303" t="s">
        <v>939</v>
      </c>
      <c r="D476" s="304"/>
      <c r="E476" s="261" t="s">
        <v>25</v>
      </c>
      <c r="F476" s="320"/>
      <c r="G476" s="321"/>
      <c r="H476" s="251">
        <f>VLOOKUP(B476,[25]P2!$C$33:$U$884,19,0)</f>
        <v>833568.66666666663</v>
      </c>
      <c r="I476" s="248">
        <f t="shared" si="32"/>
        <v>954269.40960000001</v>
      </c>
      <c r="J476" s="251">
        <f>VLOOKUP(B476,[25]P5!$C$33:$U$890,19,0)</f>
        <v>836540.66666666663</v>
      </c>
      <c r="K476" s="248">
        <f t="shared" si="33"/>
        <v>957671.75520000001</v>
      </c>
      <c r="L476" s="251">
        <f>VLOOKUP(B476,[25]P6!$C$33:$U$890,19,0)</f>
        <v>833568.66666666663</v>
      </c>
      <c r="M476" s="248">
        <f t="shared" si="34"/>
        <v>954269.40960000001</v>
      </c>
      <c r="N476" s="248">
        <f t="shared" si="35"/>
        <v>955403.5247999999</v>
      </c>
      <c r="O476" s="230"/>
      <c r="P476" s="230"/>
      <c r="Q476" s="230"/>
      <c r="R476" s="230"/>
      <c r="S476" s="230"/>
      <c r="T476" s="230"/>
      <c r="U476" s="230"/>
      <c r="V476" s="230"/>
      <c r="W476" s="230"/>
      <c r="X476" s="230"/>
      <c r="Y476" s="230"/>
      <c r="Z476" s="230"/>
    </row>
    <row r="477" spans="2:26" s="217" customFormat="1" ht="18.75" customHeight="1">
      <c r="B477" s="254" t="s">
        <v>940</v>
      </c>
      <c r="C477" s="303" t="s">
        <v>941</v>
      </c>
      <c r="D477" s="304"/>
      <c r="E477" s="261" t="s">
        <v>25</v>
      </c>
      <c r="F477" s="320"/>
      <c r="G477" s="321"/>
      <c r="H477" s="251">
        <f>VLOOKUP(B477,[25]P2!$C$33:$U$884,19,0)</f>
        <v>664617.33333333337</v>
      </c>
      <c r="I477" s="248">
        <f t="shared" si="32"/>
        <v>760853.92320000008</v>
      </c>
      <c r="J477" s="251">
        <f>VLOOKUP(B477,[25]P5!$C$33:$U$890,19,0)</f>
        <v>666986.66666666663</v>
      </c>
      <c r="K477" s="248">
        <f t="shared" si="33"/>
        <v>763566.33600000001</v>
      </c>
      <c r="L477" s="251">
        <f>VLOOKUP(B477,[25]P6!$C$33:$U$890,19,0)</f>
        <v>664617.33333333337</v>
      </c>
      <c r="M477" s="248">
        <f t="shared" si="34"/>
        <v>760853.92320000008</v>
      </c>
      <c r="N477" s="248">
        <f t="shared" si="35"/>
        <v>761758.06080000009</v>
      </c>
      <c r="O477" s="230"/>
      <c r="P477" s="230"/>
      <c r="Q477" s="230"/>
      <c r="R477" s="230"/>
      <c r="S477" s="230"/>
      <c r="T477" s="230"/>
      <c r="U477" s="230"/>
      <c r="V477" s="230"/>
      <c r="W477" s="230"/>
      <c r="X477" s="230"/>
      <c r="Y477" s="230"/>
      <c r="Z477" s="230"/>
    </row>
    <row r="478" spans="2:26" s="217" customFormat="1" ht="18.75" customHeight="1">
      <c r="B478" s="254" t="s">
        <v>942</v>
      </c>
      <c r="C478" s="303" t="s">
        <v>943</v>
      </c>
      <c r="D478" s="304"/>
      <c r="E478" s="261" t="s">
        <v>25</v>
      </c>
      <c r="F478" s="320"/>
      <c r="G478" s="321"/>
      <c r="H478" s="251">
        <f>VLOOKUP(B478,[25]P2!$C$33:$U$884,19,0)</f>
        <v>609429</v>
      </c>
      <c r="I478" s="248">
        <f t="shared" si="32"/>
        <v>697674.31920000003</v>
      </c>
      <c r="J478" s="251">
        <f>VLOOKUP(B478,[25]P5!$C$33:$U$890,19,0)</f>
        <v>611602.33333333337</v>
      </c>
      <c r="K478" s="248">
        <f t="shared" si="33"/>
        <v>700162.35120000003</v>
      </c>
      <c r="L478" s="251">
        <f>VLOOKUP(B478,[25]P6!$C$33:$U$890,19,0)</f>
        <v>609429</v>
      </c>
      <c r="M478" s="248">
        <f t="shared" si="34"/>
        <v>697674.31920000003</v>
      </c>
      <c r="N478" s="248">
        <f t="shared" si="35"/>
        <v>698503.66320000007</v>
      </c>
      <c r="O478" s="230"/>
      <c r="P478" s="230"/>
      <c r="Q478" s="230"/>
      <c r="R478" s="230"/>
      <c r="S478" s="230"/>
      <c r="T478" s="230"/>
      <c r="U478" s="230"/>
      <c r="V478" s="230"/>
      <c r="W478" s="230"/>
      <c r="X478" s="230"/>
      <c r="Y478" s="230"/>
      <c r="Z478" s="230"/>
    </row>
    <row r="479" spans="2:26" s="217" customFormat="1" ht="18.75" customHeight="1">
      <c r="B479" s="254" t="s">
        <v>944</v>
      </c>
      <c r="C479" s="303" t="s">
        <v>945</v>
      </c>
      <c r="D479" s="304"/>
      <c r="E479" s="261" t="s">
        <v>25</v>
      </c>
      <c r="F479" s="320"/>
      <c r="G479" s="321"/>
      <c r="H479" s="251">
        <f>VLOOKUP(B479,[25]P2!$C$33:$U$884,19,0)</f>
        <v>539828.33333333337</v>
      </c>
      <c r="I479" s="248">
        <f t="shared" si="32"/>
        <v>617995.47600000002</v>
      </c>
      <c r="J479" s="251">
        <f>VLOOKUP(B479,[25]P5!$C$33:$U$890,19,0)</f>
        <v>541753</v>
      </c>
      <c r="K479" s="248">
        <f t="shared" si="33"/>
        <v>620198.83440000005</v>
      </c>
      <c r="L479" s="251">
        <f>VLOOKUP(B479,[25]P6!$C$33:$U$890,19,0)</f>
        <v>539828.33333333337</v>
      </c>
      <c r="M479" s="248">
        <f t="shared" si="34"/>
        <v>617995.47600000002</v>
      </c>
      <c r="N479" s="248">
        <f t="shared" si="35"/>
        <v>618729.92879999999</v>
      </c>
      <c r="O479" s="230"/>
      <c r="P479" s="230"/>
      <c r="Q479" s="230"/>
      <c r="R479" s="230"/>
      <c r="S479" s="230"/>
      <c r="T479" s="230"/>
      <c r="U479" s="230"/>
      <c r="V479" s="230"/>
      <c r="W479" s="230"/>
      <c r="X479" s="230"/>
      <c r="Y479" s="230"/>
      <c r="Z479" s="230"/>
    </row>
    <row r="480" spans="2:26" s="217" customFormat="1" ht="18.75" customHeight="1">
      <c r="B480" s="254" t="s">
        <v>946</v>
      </c>
      <c r="C480" s="303" t="s">
        <v>947</v>
      </c>
      <c r="D480" s="304"/>
      <c r="E480" s="261" t="s">
        <v>25</v>
      </c>
      <c r="F480" s="320"/>
      <c r="G480" s="321"/>
      <c r="H480" s="251">
        <f>VLOOKUP(B480,[25]P2!$C$33:$U$884,19,0)</f>
        <v>498508.66666666669</v>
      </c>
      <c r="I480" s="248">
        <f t="shared" si="32"/>
        <v>570692.72160000005</v>
      </c>
      <c r="J480" s="251">
        <f>VLOOKUP(B480,[25]P5!$C$33:$U$890,19,0)</f>
        <v>500285.66666666669</v>
      </c>
      <c r="K480" s="248">
        <f t="shared" si="33"/>
        <v>572727.03120000008</v>
      </c>
      <c r="L480" s="251">
        <f>VLOOKUP(B480,[25]P6!$C$33:$U$890,19,0)</f>
        <v>498508.66666666669</v>
      </c>
      <c r="M480" s="248">
        <f t="shared" si="34"/>
        <v>570692.72160000005</v>
      </c>
      <c r="N480" s="248">
        <f t="shared" si="35"/>
        <v>571370.82480000006</v>
      </c>
      <c r="O480" s="230"/>
      <c r="P480" s="230"/>
      <c r="Q480" s="230"/>
      <c r="R480" s="230"/>
      <c r="S480" s="230"/>
      <c r="T480" s="230"/>
      <c r="U480" s="230"/>
      <c r="V480" s="230"/>
      <c r="W480" s="230"/>
      <c r="X480" s="230"/>
      <c r="Y480" s="230"/>
      <c r="Z480" s="230"/>
    </row>
    <row r="481" spans="2:26" s="217" customFormat="1" ht="18.75" customHeight="1">
      <c r="B481" s="254" t="s">
        <v>948</v>
      </c>
      <c r="C481" s="303" t="s">
        <v>949</v>
      </c>
      <c r="D481" s="304"/>
      <c r="E481" s="261" t="s">
        <v>25</v>
      </c>
      <c r="F481" s="320"/>
      <c r="G481" s="321"/>
      <c r="H481" s="251">
        <f>VLOOKUP(B481,[25]P2!$C$33:$U$884,19,0)</f>
        <v>427302.33333333331</v>
      </c>
      <c r="I481" s="248">
        <f t="shared" si="32"/>
        <v>489175.71120000002</v>
      </c>
      <c r="J481" s="251">
        <f>VLOOKUP(B481,[25]P5!$C$33:$U$890,19,0)</f>
        <v>428826</v>
      </c>
      <c r="K481" s="248">
        <f t="shared" si="33"/>
        <v>490920.0048</v>
      </c>
      <c r="L481" s="251">
        <f>VLOOKUP(B481,[25]P6!$C$33:$U$890,19,0)</f>
        <v>427302.33333333331</v>
      </c>
      <c r="M481" s="248">
        <f t="shared" si="34"/>
        <v>489175.71120000002</v>
      </c>
      <c r="N481" s="248">
        <f t="shared" si="35"/>
        <v>489757.14240000001</v>
      </c>
      <c r="O481" s="230"/>
      <c r="P481" s="230"/>
      <c r="Q481" s="230"/>
      <c r="R481" s="230"/>
      <c r="S481" s="230"/>
      <c r="T481" s="230"/>
      <c r="U481" s="230"/>
      <c r="V481" s="230"/>
      <c r="W481" s="230"/>
      <c r="X481" s="230"/>
      <c r="Y481" s="230"/>
      <c r="Z481" s="230"/>
    </row>
    <row r="482" spans="2:26" s="217" customFormat="1" ht="18.75" customHeight="1">
      <c r="B482" s="254" t="s">
        <v>950</v>
      </c>
      <c r="C482" s="303" t="s">
        <v>951</v>
      </c>
      <c r="D482" s="304"/>
      <c r="E482" s="261" t="s">
        <v>25</v>
      </c>
      <c r="F482" s="320"/>
      <c r="G482" s="321"/>
      <c r="H482" s="251">
        <f>VLOOKUP(B482,[25]P2!$C$33:$U$884,19,0)</f>
        <v>371444</v>
      </c>
      <c r="I482" s="248">
        <f t="shared" si="32"/>
        <v>425229.09120000002</v>
      </c>
      <c r="J482" s="251">
        <f>VLOOKUP(B482,[25]P5!$C$33:$U$890,19,0)</f>
        <v>372768.66666666669</v>
      </c>
      <c r="K482" s="248">
        <f t="shared" si="33"/>
        <v>426745.56960000005</v>
      </c>
      <c r="L482" s="251">
        <f>VLOOKUP(B482,[25]P6!$C$33:$U$890,19,0)</f>
        <v>371444</v>
      </c>
      <c r="M482" s="248">
        <f t="shared" si="34"/>
        <v>425229.09120000002</v>
      </c>
      <c r="N482" s="248">
        <f t="shared" si="35"/>
        <v>425734.58400000003</v>
      </c>
      <c r="O482" s="230"/>
      <c r="P482" s="230"/>
      <c r="Q482" s="230"/>
      <c r="R482" s="230"/>
      <c r="S482" s="230"/>
      <c r="T482" s="230"/>
      <c r="U482" s="230"/>
      <c r="V482" s="230"/>
      <c r="W482" s="230"/>
      <c r="X482" s="230"/>
      <c r="Y482" s="230"/>
      <c r="Z482" s="230"/>
    </row>
    <row r="483" spans="2:26" s="217" customFormat="1" ht="18.75" customHeight="1">
      <c r="B483" s="254" t="s">
        <v>952</v>
      </c>
      <c r="C483" s="303" t="s">
        <v>953</v>
      </c>
      <c r="D483" s="304"/>
      <c r="E483" s="261" t="s">
        <v>25</v>
      </c>
      <c r="F483" s="320"/>
      <c r="G483" s="321"/>
      <c r="H483" s="251">
        <f>VLOOKUP(B483,[25]P2!$C$33:$U$884,19,0)</f>
        <v>316993.33333333331</v>
      </c>
      <c r="I483" s="248">
        <f t="shared" si="32"/>
        <v>362893.96799999999</v>
      </c>
      <c r="J483" s="251">
        <f>VLOOKUP(B483,[25]P5!$C$33:$U$890,19,0)</f>
        <v>318123.33333333331</v>
      </c>
      <c r="K483" s="248">
        <f t="shared" si="33"/>
        <v>364187.592</v>
      </c>
      <c r="L483" s="251">
        <f>VLOOKUP(B483,[25]P6!$C$33:$U$890,19,0)</f>
        <v>316993.33333333331</v>
      </c>
      <c r="M483" s="248">
        <f t="shared" si="34"/>
        <v>362893.96799999999</v>
      </c>
      <c r="N483" s="248">
        <f t="shared" si="35"/>
        <v>363325.17599999998</v>
      </c>
      <c r="O483" s="230"/>
      <c r="P483" s="230"/>
      <c r="Q483" s="230"/>
      <c r="R483" s="230"/>
      <c r="S483" s="230"/>
      <c r="T483" s="230"/>
      <c r="U483" s="230"/>
      <c r="V483" s="230"/>
      <c r="W483" s="230"/>
      <c r="X483" s="230"/>
      <c r="Y483" s="230"/>
      <c r="Z483" s="230"/>
    </row>
    <row r="484" spans="2:26" s="217" customFormat="1" ht="18.75" customHeight="1">
      <c r="B484" s="254" t="s">
        <v>954</v>
      </c>
      <c r="C484" s="303" t="s">
        <v>955</v>
      </c>
      <c r="D484" s="304"/>
      <c r="E484" s="261" t="s">
        <v>25</v>
      </c>
      <c r="F484" s="320"/>
      <c r="G484" s="321"/>
      <c r="H484" s="251">
        <f>VLOOKUP(B484,[25]P2!$C$33:$U$884,19,0)</f>
        <v>231707.33333333334</v>
      </c>
      <c r="I484" s="248">
        <f t="shared" si="32"/>
        <v>265258.5552</v>
      </c>
      <c r="J484" s="251">
        <f>VLOOKUP(B484,[25]P5!$C$33:$U$890,19,0)</f>
        <v>232533.66666666666</v>
      </c>
      <c r="K484" s="248">
        <f t="shared" si="33"/>
        <v>266204.5416</v>
      </c>
      <c r="L484" s="251">
        <f>VLOOKUP(B484,[25]P6!$C$33:$U$890,19,0)</f>
        <v>231707.33333333334</v>
      </c>
      <c r="M484" s="248">
        <f t="shared" si="34"/>
        <v>265258.5552</v>
      </c>
      <c r="N484" s="248">
        <f t="shared" si="35"/>
        <v>265573.88400000002</v>
      </c>
      <c r="O484" s="230"/>
      <c r="P484" s="230"/>
      <c r="Q484" s="230"/>
      <c r="R484" s="230"/>
      <c r="S484" s="230"/>
      <c r="T484" s="230"/>
      <c r="U484" s="230"/>
      <c r="V484" s="230"/>
      <c r="W484" s="230"/>
      <c r="X484" s="230"/>
      <c r="Y484" s="230"/>
      <c r="Z484" s="230"/>
    </row>
    <row r="485" spans="2:26" s="217" customFormat="1" ht="18.75" customHeight="1">
      <c r="B485" s="254" t="s">
        <v>956</v>
      </c>
      <c r="C485" s="303" t="s">
        <v>957</v>
      </c>
      <c r="D485" s="304"/>
      <c r="E485" s="261" t="s">
        <v>25</v>
      </c>
      <c r="F485" s="320"/>
      <c r="G485" s="321"/>
      <c r="H485" s="251">
        <f>VLOOKUP(B485,[25]P2!$C$33:$U$884,19,0)</f>
        <v>289594.66666666669</v>
      </c>
      <c r="I485" s="248">
        <f t="shared" si="32"/>
        <v>331527.97440000001</v>
      </c>
      <c r="J485" s="251">
        <f>VLOOKUP(B485,[25]P5!$C$33:$U$890,19,0)</f>
        <v>290627</v>
      </c>
      <c r="K485" s="248">
        <f t="shared" si="33"/>
        <v>332709.78960000002</v>
      </c>
      <c r="L485" s="251">
        <f>VLOOKUP(B485,[25]P6!$C$33:$U$890,19,0)</f>
        <v>289594.66666666669</v>
      </c>
      <c r="M485" s="248">
        <f t="shared" si="34"/>
        <v>331527.97440000001</v>
      </c>
      <c r="N485" s="248">
        <f t="shared" si="35"/>
        <v>331921.91279999999</v>
      </c>
      <c r="O485" s="230"/>
      <c r="P485" s="230"/>
      <c r="Q485" s="230"/>
      <c r="R485" s="230"/>
      <c r="S485" s="230"/>
      <c r="T485" s="230"/>
      <c r="U485" s="230"/>
      <c r="V485" s="230"/>
      <c r="W485" s="230"/>
      <c r="X485" s="230"/>
      <c r="Y485" s="230"/>
      <c r="Z485" s="230"/>
    </row>
    <row r="486" spans="2:26" s="217" customFormat="1" ht="18.75" customHeight="1">
      <c r="B486" s="254" t="s">
        <v>958</v>
      </c>
      <c r="C486" s="303" t="s">
        <v>959</v>
      </c>
      <c r="D486" s="304"/>
      <c r="E486" s="261" t="s">
        <v>25</v>
      </c>
      <c r="F486" s="320"/>
      <c r="G486" s="321"/>
      <c r="H486" s="251">
        <f>VLOOKUP(B486,[25]P2!$C$33:$U$884,19,0)</f>
        <v>310676</v>
      </c>
      <c r="I486" s="248">
        <f t="shared" si="32"/>
        <v>355661.8848</v>
      </c>
      <c r="J486" s="251">
        <f>VLOOKUP(B486,[25]P5!$C$33:$U$890,19,0)</f>
        <v>311783.66666666669</v>
      </c>
      <c r="K486" s="248">
        <f t="shared" si="33"/>
        <v>356929.94160000002</v>
      </c>
      <c r="L486" s="251">
        <f>VLOOKUP(B486,[25]P6!$C$33:$U$890,19,0)</f>
        <v>310676</v>
      </c>
      <c r="M486" s="248">
        <f t="shared" si="34"/>
        <v>355661.8848</v>
      </c>
      <c r="N486" s="248">
        <f t="shared" si="35"/>
        <v>356084.57040000003</v>
      </c>
      <c r="O486" s="230"/>
      <c r="P486" s="230"/>
      <c r="Q486" s="230"/>
      <c r="R486" s="230"/>
      <c r="S486" s="230"/>
      <c r="T486" s="230"/>
      <c r="U486" s="230"/>
      <c r="V486" s="230"/>
      <c r="W486" s="230"/>
      <c r="X486" s="230"/>
      <c r="Y486" s="230"/>
      <c r="Z486" s="230"/>
    </row>
    <row r="487" spans="2:26" s="217" customFormat="1" ht="18.75" customHeight="1">
      <c r="B487" s="254" t="s">
        <v>960</v>
      </c>
      <c r="C487" s="303" t="s">
        <v>961</v>
      </c>
      <c r="D487" s="304"/>
      <c r="E487" s="261" t="s">
        <v>25</v>
      </c>
      <c r="F487" s="320"/>
      <c r="G487" s="321"/>
      <c r="H487" s="251">
        <f>VLOOKUP(B487,[25]P2!$C$33:$U$884,19,0)</f>
        <v>220425.33333333334</v>
      </c>
      <c r="I487" s="248">
        <f t="shared" si="32"/>
        <v>252342.92160000003</v>
      </c>
      <c r="J487" s="251">
        <f>VLOOKUP(B487,[25]P5!$C$33:$U$890,19,0)</f>
        <v>221211.33333333334</v>
      </c>
      <c r="K487" s="248">
        <f t="shared" si="33"/>
        <v>253242.73440000002</v>
      </c>
      <c r="L487" s="251">
        <f>VLOOKUP(B487,[25]P6!$C$33:$U$890,19,0)</f>
        <v>220425.33333333334</v>
      </c>
      <c r="M487" s="248">
        <f t="shared" si="34"/>
        <v>252342.92160000003</v>
      </c>
      <c r="N487" s="248">
        <f t="shared" si="35"/>
        <v>252642.85920000004</v>
      </c>
      <c r="O487" s="230"/>
      <c r="P487" s="230"/>
      <c r="Q487" s="230"/>
      <c r="R487" s="230"/>
      <c r="S487" s="230"/>
      <c r="T487" s="230"/>
      <c r="U487" s="230"/>
      <c r="V487" s="230"/>
      <c r="W487" s="230"/>
      <c r="X487" s="230"/>
      <c r="Y487" s="230"/>
      <c r="Z487" s="230"/>
    </row>
    <row r="488" spans="2:26" s="217" customFormat="1" ht="18.75" customHeight="1">
      <c r="B488" s="254" t="s">
        <v>962</v>
      </c>
      <c r="C488" s="303" t="s">
        <v>963</v>
      </c>
      <c r="D488" s="304"/>
      <c r="E488" s="261" t="s">
        <v>25</v>
      </c>
      <c r="F488" s="320"/>
      <c r="G488" s="321"/>
      <c r="H488" s="251">
        <f>VLOOKUP(B488,[25]P2!$C$33:$U$884,19,0)</f>
        <v>146008.33333333334</v>
      </c>
      <c r="I488" s="248">
        <f t="shared" si="32"/>
        <v>167150.34000000003</v>
      </c>
      <c r="J488" s="251">
        <f>VLOOKUP(B488,[25]P5!$C$33:$U$890,19,0)</f>
        <v>146529</v>
      </c>
      <c r="K488" s="248">
        <f t="shared" si="33"/>
        <v>167746.39920000001</v>
      </c>
      <c r="L488" s="251">
        <f>VLOOKUP(B488,[25]P6!$C$33:$U$890,19,0)</f>
        <v>146008.33333333334</v>
      </c>
      <c r="M488" s="248">
        <f t="shared" si="34"/>
        <v>167150.34000000003</v>
      </c>
      <c r="N488" s="248">
        <f t="shared" si="35"/>
        <v>167349.02640000003</v>
      </c>
      <c r="O488" s="230"/>
      <c r="P488" s="230"/>
      <c r="Q488" s="230"/>
      <c r="R488" s="230"/>
      <c r="S488" s="230"/>
      <c r="T488" s="230"/>
      <c r="U488" s="230"/>
      <c r="V488" s="230"/>
      <c r="W488" s="230"/>
      <c r="X488" s="230"/>
      <c r="Y488" s="230"/>
      <c r="Z488" s="230"/>
    </row>
    <row r="489" spans="2:26" s="217" customFormat="1" ht="18.75" customHeight="1">
      <c r="B489" s="254" t="s">
        <v>964</v>
      </c>
      <c r="C489" s="303" t="s">
        <v>965</v>
      </c>
      <c r="D489" s="304"/>
      <c r="E489" s="261" t="s">
        <v>25</v>
      </c>
      <c r="F489" s="320"/>
      <c r="G489" s="321"/>
      <c r="H489" s="251">
        <f>VLOOKUP(B489,[25]P2!$C$33:$U$884,19,0)</f>
        <v>146147</v>
      </c>
      <c r="I489" s="248">
        <f t="shared" si="32"/>
        <v>167309.08560000002</v>
      </c>
      <c r="J489" s="251">
        <f>VLOOKUP(B489,[25]P5!$C$33:$U$890,19,0)</f>
        <v>146668.33333333334</v>
      </c>
      <c r="K489" s="248">
        <f t="shared" si="33"/>
        <v>167905.90800000002</v>
      </c>
      <c r="L489" s="251">
        <f>VLOOKUP(B489,[25]P6!$C$33:$U$890,19,0)</f>
        <v>146147</v>
      </c>
      <c r="M489" s="248">
        <f t="shared" si="34"/>
        <v>167309.08560000002</v>
      </c>
      <c r="N489" s="248">
        <f t="shared" si="35"/>
        <v>167508.0264</v>
      </c>
      <c r="O489" s="230"/>
      <c r="P489" s="230"/>
      <c r="Q489" s="230"/>
      <c r="R489" s="230"/>
      <c r="S489" s="230"/>
      <c r="T489" s="230"/>
      <c r="U489" s="230"/>
      <c r="V489" s="230"/>
      <c r="W489" s="230"/>
      <c r="X489" s="230"/>
      <c r="Y489" s="230"/>
      <c r="Z489" s="230"/>
    </row>
    <row r="490" spans="2:26" s="217" customFormat="1" ht="18.75" customHeight="1">
      <c r="B490" s="254" t="s">
        <v>966</v>
      </c>
      <c r="C490" s="303" t="s">
        <v>967</v>
      </c>
      <c r="D490" s="304"/>
      <c r="E490" s="261" t="s">
        <v>25</v>
      </c>
      <c r="F490" s="320"/>
      <c r="G490" s="321"/>
      <c r="H490" s="251">
        <f>VLOOKUP(B490,[25]P2!$C$33:$U$884,19,0)</f>
        <v>145369</v>
      </c>
      <c r="I490" s="248">
        <f t="shared" si="32"/>
        <v>166418.43119999999</v>
      </c>
      <c r="J490" s="251">
        <f>VLOOKUP(B490,[25]P5!$C$33:$U$890,19,0)</f>
        <v>145887.33333333334</v>
      </c>
      <c r="K490" s="248">
        <f t="shared" si="33"/>
        <v>167011.81920000003</v>
      </c>
      <c r="L490" s="251">
        <f>VLOOKUP(B490,[25]P6!$C$33:$U$890,19,0)</f>
        <v>145369</v>
      </c>
      <c r="M490" s="248">
        <f t="shared" si="34"/>
        <v>166418.43119999999</v>
      </c>
      <c r="N490" s="248">
        <f t="shared" si="35"/>
        <v>166616.22719999999</v>
      </c>
      <c r="O490" s="230"/>
      <c r="P490" s="230"/>
      <c r="Q490" s="230"/>
      <c r="R490" s="230"/>
      <c r="S490" s="230"/>
      <c r="T490" s="230"/>
      <c r="U490" s="230"/>
      <c r="V490" s="230"/>
      <c r="W490" s="230"/>
      <c r="X490" s="230"/>
      <c r="Y490" s="230"/>
      <c r="Z490" s="230"/>
    </row>
    <row r="491" spans="2:26" s="217" customFormat="1" ht="18.75" customHeight="1">
      <c r="B491" s="254" t="s">
        <v>968</v>
      </c>
      <c r="C491" s="303" t="s">
        <v>969</v>
      </c>
      <c r="D491" s="304"/>
      <c r="E491" s="261" t="s">
        <v>25</v>
      </c>
      <c r="F491" s="320"/>
      <c r="G491" s="321"/>
      <c r="H491" s="251">
        <f>VLOOKUP(B491,[25]P2!$C$33:$U$884,19,0)</f>
        <v>139534.66666666666</v>
      </c>
      <c r="I491" s="248">
        <f t="shared" si="32"/>
        <v>159739.28639999998</v>
      </c>
      <c r="J491" s="251">
        <f>VLOOKUP(B491,[25]P5!$C$33:$U$890,19,0)</f>
        <v>140032.33333333334</v>
      </c>
      <c r="K491" s="248">
        <f t="shared" si="33"/>
        <v>160309.01520000002</v>
      </c>
      <c r="L491" s="251">
        <f>VLOOKUP(B491,[25]P6!$C$33:$U$890,19,0)</f>
        <v>139534.66666666666</v>
      </c>
      <c r="M491" s="248">
        <f t="shared" si="34"/>
        <v>159739.28639999998</v>
      </c>
      <c r="N491" s="248">
        <f t="shared" si="35"/>
        <v>159929.196</v>
      </c>
      <c r="O491" s="230"/>
      <c r="P491" s="230"/>
      <c r="Q491" s="230"/>
      <c r="R491" s="230"/>
      <c r="S491" s="230"/>
      <c r="T491" s="230"/>
      <c r="U491" s="230"/>
      <c r="V491" s="230"/>
      <c r="W491" s="230"/>
      <c r="X491" s="230"/>
      <c r="Y491" s="230"/>
      <c r="Z491" s="230"/>
    </row>
    <row r="492" spans="2:26" s="217" customFormat="1" ht="18.75" customHeight="1">
      <c r="B492" s="254" t="s">
        <v>970</v>
      </c>
      <c r="C492" s="303" t="s">
        <v>971</v>
      </c>
      <c r="D492" s="304"/>
      <c r="E492" s="261" t="s">
        <v>25</v>
      </c>
      <c r="F492" s="320"/>
      <c r="G492" s="321"/>
      <c r="H492" s="251">
        <f>VLOOKUP(B492,[25]P2!$C$33:$U$884,19,0)</f>
        <v>118882.66666666667</v>
      </c>
      <c r="I492" s="248">
        <f t="shared" si="32"/>
        <v>136096.8768</v>
      </c>
      <c r="J492" s="251">
        <f>VLOOKUP(B492,[25]P5!$C$33:$U$890,19,0)</f>
        <v>119306.66666666667</v>
      </c>
      <c r="K492" s="248">
        <f t="shared" si="33"/>
        <v>136582.272</v>
      </c>
      <c r="L492" s="251">
        <f>VLOOKUP(B492,[25]P6!$C$33:$U$890,19,0)</f>
        <v>118882.66666666667</v>
      </c>
      <c r="M492" s="248">
        <f t="shared" si="34"/>
        <v>136096.8768</v>
      </c>
      <c r="N492" s="248">
        <f t="shared" si="35"/>
        <v>136258.67519999997</v>
      </c>
      <c r="O492" s="230"/>
      <c r="P492" s="230"/>
      <c r="Q492" s="230"/>
      <c r="R492" s="230"/>
      <c r="S492" s="230"/>
      <c r="T492" s="230"/>
      <c r="U492" s="230"/>
      <c r="V492" s="230"/>
      <c r="W492" s="230"/>
      <c r="X492" s="230"/>
      <c r="Y492" s="230"/>
      <c r="Z492" s="230"/>
    </row>
    <row r="493" spans="2:26" s="217" customFormat="1" ht="18.75" customHeight="1">
      <c r="B493" s="254" t="s">
        <v>972</v>
      </c>
      <c r="C493" s="303" t="s">
        <v>973</v>
      </c>
      <c r="D493" s="304"/>
      <c r="E493" s="261" t="s">
        <v>25</v>
      </c>
      <c r="F493" s="320"/>
      <c r="G493" s="321"/>
      <c r="H493" s="251">
        <f>VLOOKUP(B493,[25]P2!$C$33:$U$884,19,0)</f>
        <v>115165.33333333333</v>
      </c>
      <c r="I493" s="248">
        <f t="shared" si="32"/>
        <v>131841.27359999999</v>
      </c>
      <c r="J493" s="251">
        <f>VLOOKUP(B493,[25]P5!$C$33:$U$890,19,0)</f>
        <v>115576.33333333333</v>
      </c>
      <c r="K493" s="248">
        <f t="shared" si="33"/>
        <v>132311.78640000001</v>
      </c>
      <c r="L493" s="251">
        <f>VLOOKUP(B493,[25]P6!$C$33:$U$890,19,0)</f>
        <v>115165.33333333333</v>
      </c>
      <c r="M493" s="248">
        <f t="shared" si="34"/>
        <v>131841.27359999999</v>
      </c>
      <c r="N493" s="248">
        <f t="shared" si="35"/>
        <v>131998.11120000001</v>
      </c>
      <c r="O493" s="230"/>
      <c r="P493" s="230"/>
      <c r="Q493" s="230"/>
      <c r="R493" s="230"/>
      <c r="S493" s="230"/>
      <c r="T493" s="230"/>
      <c r="U493" s="230"/>
      <c r="V493" s="230"/>
      <c r="W493" s="230"/>
      <c r="X493" s="230"/>
      <c r="Y493" s="230"/>
      <c r="Z493" s="230"/>
    </row>
    <row r="494" spans="2:26" s="217" customFormat="1" ht="18.75" customHeight="1">
      <c r="B494" s="254" t="s">
        <v>974</v>
      </c>
      <c r="C494" s="303" t="s">
        <v>975</v>
      </c>
      <c r="D494" s="304"/>
      <c r="E494" s="261" t="s">
        <v>25</v>
      </c>
      <c r="F494" s="320"/>
      <c r="G494" s="321"/>
      <c r="H494" s="251">
        <f>VLOOKUP(B494,[25]P2!$C$33:$U$884,19,0)</f>
        <v>111564</v>
      </c>
      <c r="I494" s="248">
        <f t="shared" si="32"/>
        <v>127718.4672</v>
      </c>
      <c r="J494" s="251">
        <f>VLOOKUP(B494,[25]P5!$C$33:$U$890,19,0)</f>
        <v>111962.33333333333</v>
      </c>
      <c r="K494" s="248">
        <f t="shared" si="33"/>
        <v>128174.4792</v>
      </c>
      <c r="L494" s="251">
        <f>VLOOKUP(B494,[25]P6!$C$33:$U$890,19,0)</f>
        <v>111564</v>
      </c>
      <c r="M494" s="248">
        <f t="shared" si="34"/>
        <v>127718.4672</v>
      </c>
      <c r="N494" s="248">
        <f t="shared" si="35"/>
        <v>127870.47120000001</v>
      </c>
      <c r="O494" s="230"/>
      <c r="P494" s="230"/>
      <c r="Q494" s="230"/>
      <c r="R494" s="230"/>
      <c r="S494" s="230"/>
      <c r="T494" s="230"/>
      <c r="U494" s="230"/>
      <c r="V494" s="230"/>
      <c r="W494" s="230"/>
      <c r="X494" s="230"/>
      <c r="Y494" s="230"/>
      <c r="Z494" s="230"/>
    </row>
    <row r="495" spans="2:26" s="217" customFormat="1" ht="18.75" customHeight="1">
      <c r="B495" s="254" t="s">
        <v>976</v>
      </c>
      <c r="C495" s="303" t="s">
        <v>977</v>
      </c>
      <c r="D495" s="304"/>
      <c r="E495" s="261" t="s">
        <v>25</v>
      </c>
      <c r="F495" s="320"/>
      <c r="G495" s="321"/>
      <c r="H495" s="251">
        <f>VLOOKUP(B495,[25]P2!$C$33:$U$884,19,0)</f>
        <v>26212.333333333332</v>
      </c>
      <c r="I495" s="248">
        <f t="shared" si="32"/>
        <v>30007.879199999999</v>
      </c>
      <c r="J495" s="251">
        <f>VLOOKUP(B495,[25]P5!$C$33:$U$890,19,0)</f>
        <v>26306</v>
      </c>
      <c r="K495" s="248">
        <f t="shared" si="33"/>
        <v>30115.108800000002</v>
      </c>
      <c r="L495" s="251">
        <f>VLOOKUP(B495,[25]P6!$C$33:$U$890,19,0)</f>
        <v>26212.333333333332</v>
      </c>
      <c r="M495" s="248">
        <f t="shared" si="34"/>
        <v>30007.879199999999</v>
      </c>
      <c r="N495" s="248">
        <f t="shared" si="35"/>
        <v>30043.622399999997</v>
      </c>
      <c r="O495" s="230"/>
      <c r="P495" s="230"/>
      <c r="Q495" s="230"/>
      <c r="R495" s="230"/>
      <c r="S495" s="230"/>
      <c r="T495" s="230"/>
      <c r="U495" s="230"/>
      <c r="V495" s="230"/>
      <c r="W495" s="230"/>
      <c r="X495" s="230"/>
      <c r="Y495" s="230"/>
      <c r="Z495" s="230"/>
    </row>
    <row r="496" spans="2:26" s="217" customFormat="1" ht="18.75" customHeight="1">
      <c r="B496" s="254" t="s">
        <v>978</v>
      </c>
      <c r="C496" s="303" t="s">
        <v>979</v>
      </c>
      <c r="D496" s="304"/>
      <c r="E496" s="261" t="s">
        <v>25</v>
      </c>
      <c r="F496" s="320"/>
      <c r="G496" s="321"/>
      <c r="H496" s="251">
        <f>VLOOKUP(B496,[25]P2!$C$33:$U$884,19,0)</f>
        <v>25500</v>
      </c>
      <c r="I496" s="248">
        <f t="shared" si="32"/>
        <v>29192.400000000001</v>
      </c>
      <c r="J496" s="251">
        <f>VLOOKUP(B496,[25]P5!$C$33:$U$890,19,0)</f>
        <v>25590.666666666668</v>
      </c>
      <c r="K496" s="248">
        <f t="shared" si="33"/>
        <v>29296.195200000002</v>
      </c>
      <c r="L496" s="251">
        <f>VLOOKUP(B496,[25]P6!$C$33:$U$890,19,0)</f>
        <v>25500</v>
      </c>
      <c r="M496" s="248">
        <f t="shared" si="34"/>
        <v>29192.400000000001</v>
      </c>
      <c r="N496" s="248">
        <f t="shared" si="35"/>
        <v>29226.9984</v>
      </c>
      <c r="O496" s="230"/>
      <c r="P496" s="230"/>
      <c r="Q496" s="230"/>
      <c r="R496" s="230"/>
      <c r="S496" s="230"/>
      <c r="T496" s="230"/>
      <c r="U496" s="230"/>
      <c r="V496" s="230"/>
      <c r="W496" s="230"/>
      <c r="X496" s="230"/>
      <c r="Y496" s="230"/>
      <c r="Z496" s="230"/>
    </row>
    <row r="497" spans="2:26" s="217" customFormat="1" ht="18.75" customHeight="1">
      <c r="B497" s="254" t="s">
        <v>980</v>
      </c>
      <c r="C497" s="303" t="s">
        <v>981</v>
      </c>
      <c r="D497" s="304"/>
      <c r="E497" s="261" t="s">
        <v>25</v>
      </c>
      <c r="F497" s="320"/>
      <c r="G497" s="321"/>
      <c r="H497" s="251">
        <f>VLOOKUP(B497,[25]P2!$C$33:$U$884,19,0)</f>
        <v>25500</v>
      </c>
      <c r="I497" s="248">
        <f t="shared" si="32"/>
        <v>29192.400000000001</v>
      </c>
      <c r="J497" s="251">
        <f>VLOOKUP(B497,[25]P5!$C$33:$U$890,19,0)</f>
        <v>25590.666666666668</v>
      </c>
      <c r="K497" s="248">
        <f t="shared" si="33"/>
        <v>29296.195200000002</v>
      </c>
      <c r="L497" s="251">
        <f>VLOOKUP(B497,[25]P6!$C$33:$U$890,19,0)</f>
        <v>25500</v>
      </c>
      <c r="M497" s="248">
        <f t="shared" si="34"/>
        <v>29192.400000000001</v>
      </c>
      <c r="N497" s="248">
        <f t="shared" si="35"/>
        <v>29226.9984</v>
      </c>
      <c r="O497" s="230"/>
      <c r="P497" s="230"/>
      <c r="Q497" s="230"/>
      <c r="R497" s="230"/>
      <c r="S497" s="230"/>
      <c r="T497" s="230"/>
      <c r="U497" s="230"/>
      <c r="V497" s="230"/>
      <c r="W497" s="230"/>
      <c r="X497" s="230"/>
      <c r="Y497" s="230"/>
      <c r="Z497" s="230"/>
    </row>
    <row r="498" spans="2:26" s="217" customFormat="1" ht="24.95" customHeight="1">
      <c r="B498" s="254" t="s">
        <v>982</v>
      </c>
      <c r="C498" s="303" t="s">
        <v>983</v>
      </c>
      <c r="D498" s="304"/>
      <c r="E498" s="261" t="s">
        <v>25</v>
      </c>
      <c r="F498" s="320"/>
      <c r="G498" s="321"/>
      <c r="H498" s="251">
        <f>VLOOKUP(B498,[25]P2!$C$33:$U$884,19,0)</f>
        <v>33007.333333333336</v>
      </c>
      <c r="I498" s="248">
        <f t="shared" si="32"/>
        <v>37786.7952</v>
      </c>
      <c r="J498" s="251">
        <f>VLOOKUP(B498,[25]P5!$C$33:$U$890,19,0)</f>
        <v>33125.333333333336</v>
      </c>
      <c r="K498" s="248">
        <f t="shared" si="33"/>
        <v>37921.881600000001</v>
      </c>
      <c r="L498" s="251">
        <f>VLOOKUP(B498,[25]P6!$C$33:$U$890,19,0)</f>
        <v>33007.333333333336</v>
      </c>
      <c r="M498" s="248">
        <f t="shared" si="34"/>
        <v>37786.7952</v>
      </c>
      <c r="N498" s="248">
        <f t="shared" si="35"/>
        <v>37831.824000000001</v>
      </c>
      <c r="O498" s="230"/>
      <c r="P498" s="230"/>
      <c r="Q498" s="230"/>
      <c r="R498" s="230"/>
      <c r="S498" s="230"/>
      <c r="T498" s="230"/>
      <c r="U498" s="230"/>
      <c r="V498" s="230"/>
      <c r="W498" s="230"/>
      <c r="X498" s="230"/>
      <c r="Y498" s="230"/>
      <c r="Z498" s="230"/>
    </row>
    <row r="499" spans="2:26" s="217" customFormat="1" ht="31.5" customHeight="1">
      <c r="B499" s="254" t="s">
        <v>984</v>
      </c>
      <c r="C499" s="303" t="s">
        <v>985</v>
      </c>
      <c r="D499" s="304"/>
      <c r="E499" s="261" t="s">
        <v>25</v>
      </c>
      <c r="F499" s="320"/>
      <c r="G499" s="321"/>
      <c r="H499" s="251">
        <f>VLOOKUP(B499,[25]P2!$C$33:$U$884,19,0)</f>
        <v>33663.666666666664</v>
      </c>
      <c r="I499" s="248">
        <f t="shared" si="32"/>
        <v>38538.1656</v>
      </c>
      <c r="J499" s="251">
        <f>VLOOKUP(B499,[25]P5!$C$33:$U$890,19,0)</f>
        <v>33783.666666666664</v>
      </c>
      <c r="K499" s="248">
        <f t="shared" si="33"/>
        <v>38675.541599999997</v>
      </c>
      <c r="L499" s="251">
        <f>VLOOKUP(B499,[25]P6!$C$33:$U$890,19,0)</f>
        <v>33663.666666666664</v>
      </c>
      <c r="M499" s="248">
        <f t="shared" si="34"/>
        <v>38538.1656</v>
      </c>
      <c r="N499" s="248">
        <f t="shared" si="35"/>
        <v>38583.957600000002</v>
      </c>
      <c r="O499" s="230"/>
      <c r="P499" s="230"/>
      <c r="Q499" s="230"/>
      <c r="R499" s="230"/>
      <c r="S499" s="230"/>
      <c r="T499" s="230"/>
      <c r="U499" s="230"/>
      <c r="V499" s="230"/>
      <c r="W499" s="230"/>
      <c r="X499" s="230"/>
      <c r="Y499" s="230"/>
      <c r="Z499" s="230"/>
    </row>
    <row r="500" spans="2:26" s="217" customFormat="1" ht="34.5" customHeight="1">
      <c r="B500" s="254" t="s">
        <v>986</v>
      </c>
      <c r="C500" s="303" t="s">
        <v>987</v>
      </c>
      <c r="D500" s="304"/>
      <c r="E500" s="261" t="s">
        <v>25</v>
      </c>
      <c r="F500" s="320"/>
      <c r="G500" s="321"/>
      <c r="H500" s="251">
        <f>VLOOKUP(B500,[25]P2!$C$33:$U$884,19,0)</f>
        <v>890843.33333333337</v>
      </c>
      <c r="I500" s="248">
        <f t="shared" si="32"/>
        <v>1019837.4480000001</v>
      </c>
      <c r="J500" s="251">
        <f>VLOOKUP(B500,[25]P5!$C$33:$U$890,19,0)</f>
        <v>894019.66666666663</v>
      </c>
      <c r="K500" s="248">
        <f t="shared" si="33"/>
        <v>1023473.7143999999</v>
      </c>
      <c r="L500" s="251">
        <f>VLOOKUP(B500,[25]P6!$C$33:$U$890,19,0)</f>
        <v>890843.33333333337</v>
      </c>
      <c r="M500" s="248">
        <f t="shared" si="34"/>
        <v>1019837.4480000001</v>
      </c>
      <c r="N500" s="248">
        <f t="shared" si="35"/>
        <v>1021049.5368</v>
      </c>
      <c r="O500" s="230"/>
      <c r="P500" s="230"/>
      <c r="Q500" s="230"/>
      <c r="R500" s="230"/>
      <c r="S500" s="230"/>
      <c r="T500" s="230"/>
      <c r="U500" s="230"/>
      <c r="V500" s="230"/>
      <c r="W500" s="230"/>
      <c r="X500" s="230"/>
      <c r="Y500" s="230"/>
      <c r="Z500" s="230"/>
    </row>
    <row r="501" spans="2:26" s="217" customFormat="1" ht="18.75" customHeight="1">
      <c r="B501" s="254" t="s">
        <v>988</v>
      </c>
      <c r="C501" s="303" t="s">
        <v>989</v>
      </c>
      <c r="D501" s="304"/>
      <c r="E501" s="261" t="s">
        <v>25</v>
      </c>
      <c r="F501" s="320"/>
      <c r="G501" s="321"/>
      <c r="H501" s="251">
        <f>VLOOKUP(B501,[25]P2!$C$33:$U$884,19,0)</f>
        <v>324385.33333333331</v>
      </c>
      <c r="I501" s="248">
        <f t="shared" si="32"/>
        <v>371356.3296</v>
      </c>
      <c r="J501" s="251">
        <f>VLOOKUP(B501,[25]P5!$C$33:$U$890,19,0)</f>
        <v>325541.66666666669</v>
      </c>
      <c r="K501" s="248">
        <f t="shared" si="33"/>
        <v>372680.10000000003</v>
      </c>
      <c r="L501" s="251">
        <f>VLOOKUP(B501,[25]P6!$C$33:$U$890,19,0)</f>
        <v>324385.33333333331</v>
      </c>
      <c r="M501" s="248">
        <f t="shared" si="34"/>
        <v>371356.3296</v>
      </c>
      <c r="N501" s="248">
        <f t="shared" si="35"/>
        <v>371797.58639999997</v>
      </c>
      <c r="O501" s="230"/>
      <c r="P501" s="230"/>
      <c r="Q501" s="230"/>
      <c r="R501" s="230"/>
      <c r="S501" s="230"/>
      <c r="T501" s="230"/>
      <c r="U501" s="230"/>
      <c r="V501" s="230"/>
      <c r="W501" s="230"/>
      <c r="X501" s="230"/>
      <c r="Y501" s="230"/>
      <c r="Z501" s="230"/>
    </row>
    <row r="502" spans="2:26" s="217" customFormat="1" ht="18.75" customHeight="1">
      <c r="B502" s="254" t="s">
        <v>990</v>
      </c>
      <c r="C502" s="303" t="s">
        <v>991</v>
      </c>
      <c r="D502" s="304"/>
      <c r="E502" s="261" t="s">
        <v>30</v>
      </c>
      <c r="F502" s="320"/>
      <c r="G502" s="321"/>
      <c r="H502" s="251">
        <f>VLOOKUP(B502,[25]P2!$C$33:$U$884,19,0)</f>
        <v>46302.666666666664</v>
      </c>
      <c r="I502" s="248">
        <f t="shared" si="32"/>
        <v>53007.292799999996</v>
      </c>
      <c r="J502" s="251">
        <f>VLOOKUP(B502,[25]P5!$C$33:$U$890,19,0)</f>
        <v>46467.666666666664</v>
      </c>
      <c r="K502" s="248">
        <f t="shared" si="33"/>
        <v>53196.184799999995</v>
      </c>
      <c r="L502" s="251">
        <f>VLOOKUP(B502,[25]P6!$C$33:$U$890,19,0)</f>
        <v>46302.666666666664</v>
      </c>
      <c r="M502" s="248">
        <f t="shared" si="34"/>
        <v>53007.292799999996</v>
      </c>
      <c r="N502" s="248">
        <f t="shared" si="35"/>
        <v>53070.256799999996</v>
      </c>
      <c r="O502" s="230"/>
      <c r="P502" s="230"/>
      <c r="Q502" s="230"/>
      <c r="R502" s="230"/>
      <c r="S502" s="230"/>
      <c r="T502" s="230"/>
      <c r="U502" s="230"/>
      <c r="V502" s="230"/>
      <c r="W502" s="230"/>
      <c r="X502" s="230"/>
      <c r="Y502" s="230"/>
      <c r="Z502" s="230"/>
    </row>
    <row r="503" spans="2:26" s="217" customFormat="1" ht="18.75" customHeight="1">
      <c r="B503" s="254" t="s">
        <v>992</v>
      </c>
      <c r="C503" s="303" t="s">
        <v>993</v>
      </c>
      <c r="D503" s="304"/>
      <c r="E503" s="261" t="s">
        <v>30</v>
      </c>
      <c r="F503" s="320"/>
      <c r="G503" s="321"/>
      <c r="H503" s="251">
        <f>VLOOKUP(B503,[25]P2!$C$33:$U$884,19,0)</f>
        <v>16421</v>
      </c>
      <c r="I503" s="248">
        <f t="shared" si="32"/>
        <v>18798.7608</v>
      </c>
      <c r="J503" s="251">
        <f>VLOOKUP(B503,[25]P5!$C$33:$U$890,19,0)</f>
        <v>16479.333333333332</v>
      </c>
      <c r="K503" s="248">
        <f t="shared" si="33"/>
        <v>18865.540799999999</v>
      </c>
      <c r="L503" s="251">
        <f>VLOOKUP(B503,[25]P6!$C$33:$U$890,19,0)</f>
        <v>16421</v>
      </c>
      <c r="M503" s="248">
        <f t="shared" si="34"/>
        <v>18798.7608</v>
      </c>
      <c r="N503" s="248">
        <f t="shared" si="35"/>
        <v>18821.020799999998</v>
      </c>
      <c r="O503" s="230"/>
      <c r="P503" s="230"/>
      <c r="Q503" s="230"/>
      <c r="R503" s="230"/>
      <c r="S503" s="230"/>
      <c r="T503" s="230"/>
      <c r="U503" s="230"/>
      <c r="V503" s="230"/>
      <c r="W503" s="230"/>
      <c r="X503" s="230"/>
      <c r="Y503" s="230"/>
      <c r="Z503" s="230"/>
    </row>
    <row r="504" spans="2:26" s="217" customFormat="1" ht="18.75" customHeight="1">
      <c r="B504" s="254" t="s">
        <v>994</v>
      </c>
      <c r="C504" s="303" t="s">
        <v>995</v>
      </c>
      <c r="D504" s="304"/>
      <c r="E504" s="261" t="s">
        <v>25</v>
      </c>
      <c r="F504" s="320"/>
      <c r="G504" s="321"/>
      <c r="H504" s="251">
        <f>VLOOKUP(B504,[25]P2!$C$33:$U$884,19,0)</f>
        <v>26113.666666666668</v>
      </c>
      <c r="I504" s="248">
        <f t="shared" si="32"/>
        <v>29894.925600000002</v>
      </c>
      <c r="J504" s="251">
        <f>VLOOKUP(B504,[25]P5!$C$33:$U$890,19,0)</f>
        <v>26206.666666666668</v>
      </c>
      <c r="K504" s="248">
        <f t="shared" si="33"/>
        <v>30001.392000000003</v>
      </c>
      <c r="L504" s="251">
        <f>VLOOKUP(B504,[25]P6!$C$33:$U$890,19,0)</f>
        <v>26113.666666666668</v>
      </c>
      <c r="M504" s="248">
        <f t="shared" si="34"/>
        <v>29894.925600000002</v>
      </c>
      <c r="N504" s="248">
        <f t="shared" si="35"/>
        <v>29930.414400000005</v>
      </c>
      <c r="O504" s="230"/>
      <c r="P504" s="230"/>
      <c r="Q504" s="230"/>
      <c r="R504" s="230"/>
      <c r="S504" s="230"/>
      <c r="T504" s="230"/>
      <c r="U504" s="230"/>
      <c r="V504" s="230"/>
      <c r="W504" s="230"/>
      <c r="X504" s="230"/>
      <c r="Y504" s="230"/>
      <c r="Z504" s="230"/>
    </row>
    <row r="505" spans="2:26" s="217" customFormat="1" ht="18.75" customHeight="1">
      <c r="B505" s="254" t="s">
        <v>996</v>
      </c>
      <c r="C505" s="303" t="s">
        <v>997</v>
      </c>
      <c r="D505" s="304"/>
      <c r="E505" s="261" t="s">
        <v>25</v>
      </c>
      <c r="F505" s="320"/>
      <c r="G505" s="321"/>
      <c r="H505" s="251">
        <f>VLOOKUP(B505,[25]P2!$C$33:$U$884,19,0)</f>
        <v>30156</v>
      </c>
      <c r="I505" s="248">
        <f t="shared" si="32"/>
        <v>34522.588799999998</v>
      </c>
      <c r="J505" s="251">
        <f>VLOOKUP(B505,[25]P5!$C$33:$U$890,19,0)</f>
        <v>30264</v>
      </c>
      <c r="K505" s="248">
        <f t="shared" si="33"/>
        <v>34646.227200000001</v>
      </c>
      <c r="L505" s="251">
        <f>VLOOKUP(B505,[25]P6!$C$33:$U$890,19,0)</f>
        <v>30156</v>
      </c>
      <c r="M505" s="248">
        <f t="shared" si="34"/>
        <v>34522.588799999998</v>
      </c>
      <c r="N505" s="248">
        <f t="shared" si="35"/>
        <v>34563.801599999999</v>
      </c>
      <c r="O505" s="230"/>
      <c r="P505" s="230"/>
      <c r="Q505" s="230"/>
      <c r="R505" s="230"/>
      <c r="S505" s="230"/>
      <c r="T505" s="230"/>
      <c r="U505" s="230"/>
      <c r="V505" s="230"/>
      <c r="W505" s="230"/>
      <c r="X505" s="230"/>
      <c r="Y505" s="230"/>
      <c r="Z505" s="230"/>
    </row>
    <row r="506" spans="2:26" s="217" customFormat="1" ht="18.75" customHeight="1">
      <c r="B506" s="254" t="s">
        <v>998</v>
      </c>
      <c r="C506" s="303" t="s">
        <v>999</v>
      </c>
      <c r="D506" s="304"/>
      <c r="E506" s="261" t="s">
        <v>25</v>
      </c>
      <c r="F506" s="320"/>
      <c r="G506" s="321"/>
      <c r="H506" s="251">
        <f>VLOOKUP(B506,[25]P2!$C$33:$U$884,19,0)</f>
        <v>200840.33333333334</v>
      </c>
      <c r="I506" s="248">
        <f t="shared" si="32"/>
        <v>229922.01360000001</v>
      </c>
      <c r="J506" s="251">
        <f>VLOOKUP(B506,[25]P5!$C$33:$U$890,19,0)</f>
        <v>201556.66666666666</v>
      </c>
      <c r="K506" s="248">
        <f t="shared" si="33"/>
        <v>230742.07199999999</v>
      </c>
      <c r="L506" s="251">
        <f>VLOOKUP(B506,[25]P6!$C$33:$U$890,19,0)</f>
        <v>200840.33333333334</v>
      </c>
      <c r="M506" s="248">
        <f t="shared" si="34"/>
        <v>229922.01360000001</v>
      </c>
      <c r="N506" s="248">
        <f t="shared" si="35"/>
        <v>230195.36640000003</v>
      </c>
      <c r="O506" s="230"/>
      <c r="P506" s="230"/>
      <c r="Q506" s="230"/>
      <c r="R506" s="230"/>
      <c r="S506" s="230"/>
      <c r="T506" s="230"/>
      <c r="U506" s="230"/>
      <c r="V506" s="230"/>
      <c r="W506" s="230"/>
      <c r="X506" s="230"/>
      <c r="Y506" s="230"/>
      <c r="Z506" s="230"/>
    </row>
    <row r="507" spans="2:26" s="217" customFormat="1" ht="18.75" customHeight="1">
      <c r="B507" s="254" t="s">
        <v>1000</v>
      </c>
      <c r="C507" s="303" t="s">
        <v>1001</v>
      </c>
      <c r="D507" s="304"/>
      <c r="E507" s="261" t="s">
        <v>25</v>
      </c>
      <c r="F507" s="320"/>
      <c r="G507" s="321"/>
      <c r="H507" s="251">
        <f>VLOOKUP(B507,[25]P2!$C$33:$U$884,19,0)</f>
        <v>429322</v>
      </c>
      <c r="I507" s="248">
        <f t="shared" si="32"/>
        <v>491487.82560000004</v>
      </c>
      <c r="J507" s="251">
        <f>VLOOKUP(B507,[25]P5!$C$33:$U$890,19,0)</f>
        <v>430853</v>
      </c>
      <c r="K507" s="248">
        <f t="shared" si="33"/>
        <v>493240.51440000004</v>
      </c>
      <c r="L507" s="251">
        <f>VLOOKUP(B507,[25]P6!$C$33:$U$890,19,0)</f>
        <v>429322</v>
      </c>
      <c r="M507" s="248">
        <f t="shared" si="34"/>
        <v>491487.82560000004</v>
      </c>
      <c r="N507" s="248">
        <f t="shared" si="35"/>
        <v>492072.05520000006</v>
      </c>
      <c r="O507" s="230"/>
      <c r="P507" s="230"/>
      <c r="Q507" s="230"/>
      <c r="R507" s="230"/>
      <c r="S507" s="230"/>
      <c r="T507" s="230"/>
      <c r="U507" s="230"/>
      <c r="V507" s="230"/>
      <c r="W507" s="230"/>
      <c r="X507" s="230"/>
      <c r="Y507" s="230"/>
      <c r="Z507" s="230"/>
    </row>
    <row r="508" spans="2:26" s="217" customFormat="1" ht="18.75" customHeight="1">
      <c r="B508" s="254" t="s">
        <v>1002</v>
      </c>
      <c r="C508" s="303" t="s">
        <v>1003</v>
      </c>
      <c r="D508" s="304"/>
      <c r="E508" s="261" t="s">
        <v>25</v>
      </c>
      <c r="F508" s="320"/>
      <c r="G508" s="321"/>
      <c r="H508" s="251">
        <f>VLOOKUP(B508,[25]P2!$C$33:$U$884,19,0)</f>
        <v>252007.33333333334</v>
      </c>
      <c r="I508" s="248">
        <f t="shared" si="32"/>
        <v>288497.9952</v>
      </c>
      <c r="J508" s="251">
        <f>VLOOKUP(B508,[25]P5!$C$33:$U$890,19,0)</f>
        <v>252906</v>
      </c>
      <c r="K508" s="248">
        <f t="shared" si="33"/>
        <v>289526.78880000004</v>
      </c>
      <c r="L508" s="251">
        <f>VLOOKUP(B508,[25]P6!$C$33:$U$890,19,0)</f>
        <v>252007.33333333334</v>
      </c>
      <c r="M508" s="248">
        <f t="shared" si="34"/>
        <v>288497.9952</v>
      </c>
      <c r="N508" s="248">
        <f t="shared" si="35"/>
        <v>288840.9264</v>
      </c>
      <c r="O508" s="230"/>
      <c r="P508" s="230"/>
      <c r="Q508" s="230"/>
      <c r="R508" s="230"/>
      <c r="S508" s="230"/>
      <c r="T508" s="230"/>
      <c r="U508" s="230"/>
      <c r="V508" s="230"/>
      <c r="W508" s="230"/>
      <c r="X508" s="230"/>
      <c r="Y508" s="230"/>
      <c r="Z508" s="230"/>
    </row>
    <row r="509" spans="2:26" s="217" customFormat="1" ht="18.75" customHeight="1">
      <c r="B509" s="254" t="s">
        <v>1004</v>
      </c>
      <c r="C509" s="303" t="s">
        <v>1005</v>
      </c>
      <c r="D509" s="304"/>
      <c r="E509" s="261" t="s">
        <v>774</v>
      </c>
      <c r="F509" s="320"/>
      <c r="G509" s="321"/>
      <c r="H509" s="251">
        <f>VLOOKUP(B509,[25]P2!$C$33:$U$884,19,0)</f>
        <v>141645.66666666666</v>
      </c>
      <c r="I509" s="248">
        <f t="shared" si="32"/>
        <v>162155.95919999998</v>
      </c>
      <c r="J509" s="251">
        <f>VLOOKUP(B509,[25]P5!$C$33:$U$890,19,0)</f>
        <v>142151.33333333334</v>
      </c>
      <c r="K509" s="248">
        <f t="shared" si="33"/>
        <v>162734.84640000001</v>
      </c>
      <c r="L509" s="251">
        <f>VLOOKUP(B509,[25]P6!$C$33:$U$890,19,0)</f>
        <v>141645.66666666666</v>
      </c>
      <c r="M509" s="248">
        <f t="shared" si="34"/>
        <v>162155.95919999998</v>
      </c>
      <c r="N509" s="248">
        <f t="shared" si="35"/>
        <v>162348.92159999997</v>
      </c>
      <c r="O509" s="230"/>
      <c r="P509" s="230"/>
      <c r="Q509" s="230"/>
      <c r="R509" s="230"/>
      <c r="S509" s="230"/>
      <c r="T509" s="230"/>
      <c r="U509" s="230"/>
      <c r="V509" s="230"/>
      <c r="W509" s="230"/>
      <c r="X509" s="230"/>
      <c r="Y509" s="230"/>
      <c r="Z509" s="230"/>
    </row>
    <row r="510" spans="2:26" s="217" customFormat="1" ht="24.6" customHeight="1">
      <c r="B510" s="254" t="s">
        <v>1006</v>
      </c>
      <c r="C510" s="303" t="s">
        <v>1007</v>
      </c>
      <c r="D510" s="304"/>
      <c r="E510" s="261" t="s">
        <v>25</v>
      </c>
      <c r="F510" s="320"/>
      <c r="G510" s="321"/>
      <c r="H510" s="251">
        <f>VLOOKUP(B510,[25]P2!$C$33:$U$884,19,0)</f>
        <v>2553529.6666666665</v>
      </c>
      <c r="I510" s="248">
        <f t="shared" si="32"/>
        <v>2923280.7623999999</v>
      </c>
      <c r="J510" s="251">
        <f>VLOOKUP(B510,[25]P5!$C$33:$U$890,19,0)</f>
        <v>2562634.3333333335</v>
      </c>
      <c r="K510" s="248">
        <f t="shared" si="33"/>
        <v>2933703.7848000005</v>
      </c>
      <c r="L510" s="251">
        <f>VLOOKUP(B510,[25]P6!$C$33:$U$890,19,0)</f>
        <v>2553529.6666666665</v>
      </c>
      <c r="M510" s="248">
        <f t="shared" si="34"/>
        <v>2923280.7623999999</v>
      </c>
      <c r="N510" s="248">
        <f t="shared" si="35"/>
        <v>2926755.1031999998</v>
      </c>
      <c r="O510" s="230"/>
      <c r="P510" s="230"/>
      <c r="Q510" s="230"/>
      <c r="R510" s="230"/>
      <c r="S510" s="230"/>
      <c r="T510" s="230"/>
      <c r="U510" s="230"/>
      <c r="V510" s="230"/>
      <c r="W510" s="230"/>
      <c r="X510" s="230"/>
      <c r="Y510" s="230"/>
      <c r="Z510" s="230"/>
    </row>
    <row r="511" spans="2:26" s="217" customFormat="1" ht="25.5" customHeight="1">
      <c r="B511" s="254" t="s">
        <v>1008</v>
      </c>
      <c r="C511" s="303" t="s">
        <v>1009</v>
      </c>
      <c r="D511" s="304"/>
      <c r="E511" s="261" t="s">
        <v>25</v>
      </c>
      <c r="F511" s="320"/>
      <c r="G511" s="321"/>
      <c r="H511" s="251">
        <f>VLOOKUP(B511,[25]P2!$C$33:$U$884,19,0)</f>
        <v>907648</v>
      </c>
      <c r="I511" s="248">
        <f t="shared" si="32"/>
        <v>1039075.4304000001</v>
      </c>
      <c r="J511" s="251">
        <f>VLOOKUP(B511,[25]P5!$C$33:$U$890,19,0)</f>
        <v>910884.66666666663</v>
      </c>
      <c r="K511" s="248">
        <f t="shared" si="33"/>
        <v>1042780.7664</v>
      </c>
      <c r="L511" s="251">
        <f>VLOOKUP(B511,[25]P6!$C$33:$U$890,19,0)</f>
        <v>907648</v>
      </c>
      <c r="M511" s="248">
        <f t="shared" si="34"/>
        <v>1039075.4304000001</v>
      </c>
      <c r="N511" s="248">
        <f t="shared" si="35"/>
        <v>1040310.5424</v>
      </c>
      <c r="O511" s="230"/>
      <c r="P511" s="230"/>
      <c r="Q511" s="230"/>
      <c r="R511" s="230"/>
      <c r="S511" s="230"/>
      <c r="T511" s="230"/>
      <c r="U511" s="230"/>
      <c r="V511" s="230"/>
      <c r="W511" s="230"/>
      <c r="X511" s="230"/>
      <c r="Y511" s="230"/>
      <c r="Z511" s="230"/>
    </row>
    <row r="512" spans="2:26" s="217" customFormat="1" ht="27" customHeight="1">
      <c r="B512" s="254" t="s">
        <v>1010</v>
      </c>
      <c r="C512" s="303" t="s">
        <v>1011</v>
      </c>
      <c r="D512" s="304"/>
      <c r="E512" s="261" t="s">
        <v>25</v>
      </c>
      <c r="F512" s="320"/>
      <c r="G512" s="321"/>
      <c r="H512" s="251">
        <f>VLOOKUP(B512,[25]P2!$C$33:$U$884,19,0)</f>
        <v>810541.66666666663</v>
      </c>
      <c r="I512" s="248">
        <f t="shared" si="32"/>
        <v>927908.1</v>
      </c>
      <c r="J512" s="251">
        <f>VLOOKUP(B512,[25]P5!$C$33:$U$890,19,0)</f>
        <v>813432</v>
      </c>
      <c r="K512" s="248">
        <f t="shared" si="33"/>
        <v>931216.95360000001</v>
      </c>
      <c r="L512" s="251">
        <f>VLOOKUP(B512,[25]P6!$C$33:$U$890,19,0)</f>
        <v>810541.66666666663</v>
      </c>
      <c r="M512" s="248">
        <f t="shared" si="34"/>
        <v>927908.1</v>
      </c>
      <c r="N512" s="248">
        <f t="shared" si="35"/>
        <v>929011.05119999999</v>
      </c>
      <c r="O512" s="230"/>
      <c r="P512" s="230"/>
      <c r="Q512" s="230"/>
      <c r="R512" s="230"/>
      <c r="S512" s="230"/>
      <c r="T512" s="230"/>
      <c r="U512" s="230"/>
      <c r="V512" s="230"/>
      <c r="W512" s="230"/>
      <c r="X512" s="230"/>
      <c r="Y512" s="230"/>
      <c r="Z512" s="230"/>
    </row>
    <row r="513" spans="2:26" s="215" customFormat="1" ht="27.6" customHeight="1">
      <c r="B513" s="254" t="s">
        <v>1012</v>
      </c>
      <c r="C513" s="303" t="s">
        <v>1013</v>
      </c>
      <c r="D513" s="304"/>
      <c r="E513" s="261" t="s">
        <v>25</v>
      </c>
      <c r="F513" s="320"/>
      <c r="G513" s="321"/>
      <c r="H513" s="251">
        <f>VLOOKUP(B513,[25]P2!$C$33:$U$884,19,0)</f>
        <v>572532.66666666663</v>
      </c>
      <c r="I513" s="248">
        <f t="shared" si="32"/>
        <v>655435.39679999999</v>
      </c>
      <c r="J513" s="251">
        <f>VLOOKUP(B513,[25]P5!$C$33:$U$890,19,0)</f>
        <v>574573.66666666663</v>
      </c>
      <c r="K513" s="248">
        <f t="shared" si="33"/>
        <v>657771.93359999999</v>
      </c>
      <c r="L513" s="251">
        <f>VLOOKUP(B513,[25]P6!$C$33:$U$890,19,0)</f>
        <v>572532.66666666663</v>
      </c>
      <c r="M513" s="248">
        <f t="shared" si="34"/>
        <v>655435.39679999999</v>
      </c>
      <c r="N513" s="248">
        <f t="shared" si="35"/>
        <v>656214.24239999999</v>
      </c>
      <c r="O513" s="228"/>
      <c r="P513" s="228"/>
      <c r="Q513" s="228"/>
      <c r="R513" s="228"/>
      <c r="S513" s="228"/>
      <c r="T513" s="228"/>
      <c r="U513" s="228"/>
      <c r="V513" s="228"/>
      <c r="W513" s="228"/>
      <c r="X513" s="228"/>
      <c r="Y513" s="228"/>
      <c r="Z513" s="228"/>
    </row>
    <row r="514" spans="2:26" s="215" customFormat="1" ht="18.75" customHeight="1">
      <c r="B514" s="254" t="s">
        <v>1014</v>
      </c>
      <c r="C514" s="303" t="s">
        <v>1015</v>
      </c>
      <c r="D514" s="304"/>
      <c r="E514" s="261" t="s">
        <v>774</v>
      </c>
      <c r="F514" s="320"/>
      <c r="G514" s="321"/>
      <c r="H514" s="251">
        <f>VLOOKUP(B514,[25]P2!$C$33:$U$884,19,0)</f>
        <v>1983068</v>
      </c>
      <c r="I514" s="248">
        <f t="shared" si="32"/>
        <v>2270216.2464000001</v>
      </c>
      <c r="J514" s="251">
        <f>VLOOKUP(B514,[25]P5!$C$33:$U$890,19,0)</f>
        <v>1990138.6666666667</v>
      </c>
      <c r="K514" s="248">
        <f t="shared" si="33"/>
        <v>2278310.7456</v>
      </c>
      <c r="L514" s="251">
        <f>VLOOKUP(B514,[25]P6!$C$33:$U$890,19,0)</f>
        <v>1983068</v>
      </c>
      <c r="M514" s="248">
        <f t="shared" si="34"/>
        <v>2270216.2464000001</v>
      </c>
      <c r="N514" s="248">
        <f t="shared" si="35"/>
        <v>2272914.4128000005</v>
      </c>
      <c r="O514" s="228"/>
      <c r="P514" s="228"/>
      <c r="Q514" s="228"/>
      <c r="R514" s="228"/>
      <c r="S514" s="228"/>
      <c r="T514" s="228"/>
      <c r="U514" s="228"/>
      <c r="V514" s="228"/>
      <c r="W514" s="228"/>
      <c r="X514" s="228"/>
      <c r="Y514" s="228"/>
      <c r="Z514" s="228"/>
    </row>
    <row r="515" spans="2:26" s="215" customFormat="1" ht="18.75" customHeight="1">
      <c r="B515" s="250">
        <v>13</v>
      </c>
      <c r="C515" s="314" t="s">
        <v>1016</v>
      </c>
      <c r="D515" s="315"/>
      <c r="E515" s="315"/>
      <c r="F515" s="315"/>
      <c r="G515" s="316"/>
      <c r="H515" s="251"/>
      <c r="I515" s="248"/>
      <c r="J515" s="251"/>
      <c r="K515" s="248"/>
      <c r="L515" s="251"/>
      <c r="M515" s="248"/>
      <c r="N515" s="248"/>
      <c r="O515" s="228"/>
      <c r="P515" s="228"/>
      <c r="Q515" s="228"/>
      <c r="R515" s="228"/>
      <c r="S515" s="228"/>
      <c r="T515" s="228"/>
      <c r="U515" s="228"/>
      <c r="V515" s="228"/>
      <c r="W515" s="228"/>
      <c r="X515" s="228"/>
      <c r="Y515" s="228"/>
      <c r="Z515" s="228"/>
    </row>
    <row r="516" spans="2:26" s="215" customFormat="1" ht="18.75" customHeight="1">
      <c r="B516" s="257" t="s">
        <v>1017</v>
      </c>
      <c r="C516" s="303" t="s">
        <v>1018</v>
      </c>
      <c r="D516" s="304"/>
      <c r="E516" s="257" t="s">
        <v>20</v>
      </c>
      <c r="F516" s="296"/>
      <c r="G516" s="297"/>
      <c r="H516" s="251">
        <f>VLOOKUP(B516,[25]P2!$C$33:$U$884,19,0)</f>
        <v>35145.333333333336</v>
      </c>
      <c r="I516" s="248">
        <f t="shared" si="32"/>
        <v>40234.377600000007</v>
      </c>
      <c r="J516" s="251">
        <f>VLOOKUP(B516,[25]P5!$C$33:$U$890,19,0)</f>
        <v>35270.333333333336</v>
      </c>
      <c r="K516" s="248">
        <f t="shared" si="33"/>
        <v>40377.477600000006</v>
      </c>
      <c r="L516" s="251">
        <f>VLOOKUP(B516,[25]P6!$C$33:$U$890,19,0)</f>
        <v>35145.333333333336</v>
      </c>
      <c r="M516" s="248">
        <f t="shared" si="34"/>
        <v>40234.377600000007</v>
      </c>
      <c r="N516" s="248">
        <f t="shared" si="35"/>
        <v>40282.077600000011</v>
      </c>
      <c r="O516" s="228"/>
      <c r="P516" s="228"/>
      <c r="Q516" s="228"/>
      <c r="R516" s="228"/>
      <c r="S516" s="228"/>
      <c r="T516" s="228"/>
      <c r="U516" s="228"/>
      <c r="V516" s="228"/>
      <c r="W516" s="228"/>
      <c r="X516" s="228"/>
      <c r="Y516" s="228"/>
      <c r="Z516" s="228"/>
    </row>
    <row r="517" spans="2:26" s="215" customFormat="1" ht="18.75" customHeight="1">
      <c r="B517" s="257" t="s">
        <v>1019</v>
      </c>
      <c r="C517" s="303" t="s">
        <v>1020</v>
      </c>
      <c r="D517" s="304"/>
      <c r="E517" s="257" t="s">
        <v>20</v>
      </c>
      <c r="F517" s="296"/>
      <c r="G517" s="297"/>
      <c r="H517" s="251">
        <f>VLOOKUP(B517,[25]P2!$C$33:$U$884,19,0)</f>
        <v>44827.333333333336</v>
      </c>
      <c r="I517" s="248">
        <f t="shared" si="32"/>
        <v>51318.331200000008</v>
      </c>
      <c r="J517" s="251">
        <f>VLOOKUP(B517,[25]P5!$C$33:$U$890,19,0)</f>
        <v>44987</v>
      </c>
      <c r="K517" s="248">
        <f t="shared" si="33"/>
        <v>51501.117600000005</v>
      </c>
      <c r="L517" s="251">
        <f>VLOOKUP(B517,[25]P6!$C$33:$U$890,19,0)</f>
        <v>44827.333333333336</v>
      </c>
      <c r="M517" s="248">
        <f t="shared" si="34"/>
        <v>51318.331200000008</v>
      </c>
      <c r="N517" s="248">
        <f t="shared" si="35"/>
        <v>51379.260000000009</v>
      </c>
      <c r="O517" s="228"/>
      <c r="P517" s="228"/>
      <c r="Q517" s="228"/>
      <c r="R517" s="228"/>
      <c r="S517" s="228"/>
      <c r="T517" s="228"/>
      <c r="U517" s="228"/>
      <c r="V517" s="228"/>
      <c r="W517" s="228"/>
      <c r="X517" s="228"/>
      <c r="Y517" s="228"/>
      <c r="Z517" s="228"/>
    </row>
    <row r="518" spans="2:26" s="215" customFormat="1" ht="18.75" customHeight="1">
      <c r="B518" s="257" t="s">
        <v>1021</v>
      </c>
      <c r="C518" s="303" t="s">
        <v>1022</v>
      </c>
      <c r="D518" s="304"/>
      <c r="E518" s="257" t="s">
        <v>20</v>
      </c>
      <c r="F518" s="296"/>
      <c r="G518" s="297"/>
      <c r="H518" s="251">
        <f>VLOOKUP(B518,[25]P2!$C$33:$U$884,19,0)</f>
        <v>26146</v>
      </c>
      <c r="I518" s="248">
        <f t="shared" si="32"/>
        <v>29931.9408</v>
      </c>
      <c r="J518" s="251">
        <f>VLOOKUP(B518,[25]P5!$C$33:$U$890,19,0)</f>
        <v>26239</v>
      </c>
      <c r="K518" s="248">
        <f t="shared" si="33"/>
        <v>30038.407200000001</v>
      </c>
      <c r="L518" s="251">
        <f>VLOOKUP(B518,[25]P6!$C$33:$U$890,19,0)</f>
        <v>26146</v>
      </c>
      <c r="M518" s="248">
        <f t="shared" si="34"/>
        <v>29931.9408</v>
      </c>
      <c r="N518" s="248">
        <f t="shared" si="35"/>
        <v>29967.429599999999</v>
      </c>
      <c r="O518" s="228"/>
      <c r="P518" s="228"/>
      <c r="Q518" s="228"/>
      <c r="R518" s="228"/>
      <c r="S518" s="228"/>
      <c r="T518" s="228"/>
      <c r="U518" s="228"/>
      <c r="V518" s="228"/>
      <c r="W518" s="228"/>
      <c r="X518" s="228"/>
      <c r="Y518" s="228"/>
      <c r="Z518" s="228"/>
    </row>
    <row r="519" spans="2:26" s="215" customFormat="1" ht="18.75" customHeight="1">
      <c r="B519" s="257" t="s">
        <v>1023</v>
      </c>
      <c r="C519" s="303" t="s">
        <v>1024</v>
      </c>
      <c r="D519" s="304"/>
      <c r="E519" s="257" t="s">
        <v>20</v>
      </c>
      <c r="F519" s="296"/>
      <c r="G519" s="297"/>
      <c r="H519" s="251">
        <f>VLOOKUP(B519,[25]P2!$C$33:$U$884,19,0)</f>
        <v>19827.333333333332</v>
      </c>
      <c r="I519" s="248">
        <f t="shared" si="32"/>
        <v>22698.331200000001</v>
      </c>
      <c r="J519" s="251">
        <f>VLOOKUP(B519,[25]P5!$C$33:$U$890,19,0)</f>
        <v>19898.333333333332</v>
      </c>
      <c r="K519" s="248">
        <f t="shared" si="33"/>
        <v>22779.612000000001</v>
      </c>
      <c r="L519" s="251">
        <f>VLOOKUP(B519,[25]P6!$C$33:$U$890,19,0)</f>
        <v>19827.333333333332</v>
      </c>
      <c r="M519" s="248">
        <f t="shared" si="34"/>
        <v>22698.331200000001</v>
      </c>
      <c r="N519" s="248">
        <f t="shared" si="35"/>
        <v>22725.424799999997</v>
      </c>
      <c r="O519" s="228"/>
      <c r="P519" s="228"/>
      <c r="Q519" s="228"/>
      <c r="R519" s="228"/>
      <c r="S519" s="228"/>
      <c r="T519" s="228"/>
      <c r="U519" s="228"/>
      <c r="V519" s="228"/>
      <c r="W519" s="228"/>
      <c r="X519" s="228"/>
      <c r="Y519" s="228"/>
      <c r="Z519" s="228"/>
    </row>
    <row r="520" spans="2:26" s="215" customFormat="1" ht="18.75" customHeight="1">
      <c r="B520" s="257" t="s">
        <v>1025</v>
      </c>
      <c r="C520" s="303" t="s">
        <v>1026</v>
      </c>
      <c r="D520" s="304"/>
      <c r="E520" s="257" t="s">
        <v>20</v>
      </c>
      <c r="F520" s="296"/>
      <c r="G520" s="297"/>
      <c r="H520" s="251">
        <f>VLOOKUP(B520,[25]P2!$C$33:$U$884,19,0)</f>
        <v>89079</v>
      </c>
      <c r="I520" s="248">
        <f t="shared" ref="I520:I583" si="36">H520*(1+14.48%)</f>
        <v>101977.63920000001</v>
      </c>
      <c r="J520" s="251">
        <f>VLOOKUP(B520,[25]P5!$C$33:$U$890,19,0)</f>
        <v>89396.333333333328</v>
      </c>
      <c r="K520" s="248">
        <f t="shared" ref="K520:K583" si="37">J520*(1+14.48%)</f>
        <v>102340.9224</v>
      </c>
      <c r="L520" s="251">
        <f>VLOOKUP(B520,[25]P6!$C$33:$U$890,19,0)</f>
        <v>89079</v>
      </c>
      <c r="M520" s="248">
        <f t="shared" ref="M520:M583" si="38">L520*(1+14.48%)</f>
        <v>101977.63920000001</v>
      </c>
      <c r="N520" s="248">
        <f t="shared" ref="N520:N583" si="39">AVERAGE(F520,I520,K520,M520)</f>
        <v>102098.73359999999</v>
      </c>
      <c r="O520" s="228"/>
      <c r="P520" s="228"/>
      <c r="Q520" s="228"/>
      <c r="R520" s="228"/>
      <c r="S520" s="228"/>
      <c r="T520" s="228"/>
      <c r="U520" s="228"/>
      <c r="V520" s="228"/>
      <c r="W520" s="228"/>
      <c r="X520" s="228"/>
      <c r="Y520" s="228"/>
      <c r="Z520" s="228"/>
    </row>
    <row r="521" spans="2:26" s="215" customFormat="1" ht="28.5" customHeight="1">
      <c r="B521" s="257" t="s">
        <v>1027</v>
      </c>
      <c r="C521" s="303" t="s">
        <v>1028</v>
      </c>
      <c r="D521" s="304"/>
      <c r="E521" s="257" t="s">
        <v>20</v>
      </c>
      <c r="F521" s="296"/>
      <c r="G521" s="297"/>
      <c r="H521" s="251">
        <f>VLOOKUP(B521,[25]P2!$C$33:$U$884,19,0)</f>
        <v>71792.666666666672</v>
      </c>
      <c r="I521" s="248">
        <f t="shared" si="36"/>
        <v>82188.244800000015</v>
      </c>
      <c r="J521" s="251">
        <f>VLOOKUP(B521,[25]P5!$C$33:$U$890,19,0)</f>
        <v>72048.666666666672</v>
      </c>
      <c r="K521" s="248">
        <f t="shared" si="37"/>
        <v>82481.313600000009</v>
      </c>
      <c r="L521" s="251">
        <f>VLOOKUP(B521,[25]P6!$C$33:$U$890,19,0)</f>
        <v>71792.666666666672</v>
      </c>
      <c r="M521" s="248">
        <f t="shared" si="38"/>
        <v>82188.244800000015</v>
      </c>
      <c r="N521" s="248">
        <f t="shared" si="39"/>
        <v>82285.934400000013</v>
      </c>
      <c r="O521" s="228"/>
      <c r="P521" s="228"/>
      <c r="Q521" s="228"/>
      <c r="R521" s="228"/>
      <c r="S521" s="228"/>
      <c r="T521" s="228"/>
      <c r="U521" s="228"/>
      <c r="V521" s="228"/>
      <c r="W521" s="228"/>
      <c r="X521" s="228"/>
      <c r="Y521" s="228"/>
      <c r="Z521" s="228"/>
    </row>
    <row r="522" spans="2:26" s="215" customFormat="1" ht="18.75" customHeight="1">
      <c r="B522" s="257" t="s">
        <v>1029</v>
      </c>
      <c r="C522" s="303" t="s">
        <v>1030</v>
      </c>
      <c r="D522" s="304"/>
      <c r="E522" s="257" t="s">
        <v>30</v>
      </c>
      <c r="F522" s="296"/>
      <c r="G522" s="297"/>
      <c r="H522" s="251">
        <f>VLOOKUP(B522,[25]P2!$C$33:$U$884,19,0)</f>
        <v>44195.666666666664</v>
      </c>
      <c r="I522" s="248">
        <f t="shared" si="36"/>
        <v>50595.199199999995</v>
      </c>
      <c r="J522" s="251">
        <f>VLOOKUP(B522,[25]P5!$C$33:$U$890,19,0)</f>
        <v>44353.333333333336</v>
      </c>
      <c r="K522" s="248">
        <f t="shared" si="37"/>
        <v>50775.696000000004</v>
      </c>
      <c r="L522" s="251">
        <f>VLOOKUP(B522,[25]P6!$C$33:$U$890,19,0)</f>
        <v>44195.666666666664</v>
      </c>
      <c r="M522" s="248">
        <f t="shared" si="38"/>
        <v>50595.199199999995</v>
      </c>
      <c r="N522" s="248">
        <f t="shared" si="39"/>
        <v>50655.364800000003</v>
      </c>
      <c r="O522" s="228"/>
      <c r="P522" s="228"/>
      <c r="Q522" s="228"/>
      <c r="R522" s="228"/>
      <c r="S522" s="228"/>
      <c r="T522" s="228"/>
      <c r="U522" s="228"/>
      <c r="V522" s="228"/>
      <c r="W522" s="228"/>
      <c r="X522" s="228"/>
      <c r="Y522" s="228"/>
      <c r="Z522" s="228"/>
    </row>
    <row r="523" spans="2:26" s="215" customFormat="1" ht="18.75" customHeight="1">
      <c r="B523" s="257" t="s">
        <v>1031</v>
      </c>
      <c r="C523" s="303" t="s">
        <v>1032</v>
      </c>
      <c r="D523" s="304"/>
      <c r="E523" s="257" t="s">
        <v>20</v>
      </c>
      <c r="F523" s="296"/>
      <c r="G523" s="297"/>
      <c r="H523" s="251">
        <f>VLOOKUP(B523,[25]P2!$C$33:$U$884,19,0)</f>
        <v>94434.333333333328</v>
      </c>
      <c r="I523" s="248">
        <f t="shared" si="36"/>
        <v>108108.42479999999</v>
      </c>
      <c r="J523" s="251">
        <f>VLOOKUP(B523,[25]P5!$C$33:$U$890,19,0)</f>
        <v>94771</v>
      </c>
      <c r="K523" s="248">
        <f t="shared" si="37"/>
        <v>108493.84080000001</v>
      </c>
      <c r="L523" s="251">
        <f>VLOOKUP(B523,[25]P6!$C$33:$U$890,19,0)</f>
        <v>94434.333333333328</v>
      </c>
      <c r="M523" s="248">
        <f t="shared" si="38"/>
        <v>108108.42479999999</v>
      </c>
      <c r="N523" s="248">
        <f t="shared" si="39"/>
        <v>108236.89679999999</v>
      </c>
      <c r="O523" s="228"/>
      <c r="P523" s="228"/>
      <c r="Q523" s="228"/>
      <c r="R523" s="228"/>
      <c r="S523" s="228"/>
      <c r="T523" s="228"/>
      <c r="U523" s="228"/>
      <c r="V523" s="228"/>
      <c r="W523" s="228"/>
      <c r="X523" s="228"/>
      <c r="Y523" s="228"/>
      <c r="Z523" s="228"/>
    </row>
    <row r="524" spans="2:26" s="215" customFormat="1" ht="18.75" customHeight="1">
      <c r="B524" s="257" t="s">
        <v>1033</v>
      </c>
      <c r="C524" s="303" t="s">
        <v>1034</v>
      </c>
      <c r="D524" s="304"/>
      <c r="E524" s="257" t="s">
        <v>20</v>
      </c>
      <c r="F524" s="296"/>
      <c r="G524" s="297"/>
      <c r="H524" s="251">
        <f>VLOOKUP(B524,[25]P2!$C$33:$U$884,19,0)</f>
        <v>70206.666666666672</v>
      </c>
      <c r="I524" s="248">
        <f t="shared" si="36"/>
        <v>80372.592000000004</v>
      </c>
      <c r="J524" s="251">
        <f>VLOOKUP(B524,[25]P5!$C$33:$U$890,19,0)</f>
        <v>70457.333333333328</v>
      </c>
      <c r="K524" s="248">
        <f t="shared" si="37"/>
        <v>80659.555200000003</v>
      </c>
      <c r="L524" s="251">
        <f>VLOOKUP(B524,[25]P6!$C$33:$U$890,19,0)</f>
        <v>70206.666666666672</v>
      </c>
      <c r="M524" s="248">
        <f t="shared" si="38"/>
        <v>80372.592000000004</v>
      </c>
      <c r="N524" s="248">
        <f t="shared" si="39"/>
        <v>80468.246400000004</v>
      </c>
      <c r="O524" s="228"/>
      <c r="P524" s="228"/>
      <c r="Q524" s="228"/>
      <c r="R524" s="228"/>
      <c r="S524" s="228"/>
      <c r="T524" s="228"/>
      <c r="U524" s="228"/>
      <c r="V524" s="228"/>
      <c r="W524" s="228"/>
      <c r="X524" s="228"/>
      <c r="Y524" s="228"/>
      <c r="Z524" s="228"/>
    </row>
    <row r="525" spans="2:26" s="215" customFormat="1" ht="18.75" customHeight="1">
      <c r="B525" s="257" t="s">
        <v>1035</v>
      </c>
      <c r="C525" s="303" t="s">
        <v>1036</v>
      </c>
      <c r="D525" s="304"/>
      <c r="E525" s="257" t="s">
        <v>20</v>
      </c>
      <c r="F525" s="296"/>
      <c r="G525" s="297"/>
      <c r="H525" s="251">
        <f>VLOOKUP(B525,[25]P2!$C$33:$U$884,19,0)</f>
        <v>106107.33333333333</v>
      </c>
      <c r="I525" s="248">
        <f t="shared" si="36"/>
        <v>121471.6752</v>
      </c>
      <c r="J525" s="251">
        <f>VLOOKUP(B525,[25]P5!$C$33:$U$890,19,0)</f>
        <v>106485.66666666667</v>
      </c>
      <c r="K525" s="248">
        <f t="shared" si="37"/>
        <v>121904.79120000001</v>
      </c>
      <c r="L525" s="251">
        <f>VLOOKUP(B525,[25]P6!$C$33:$U$890,19,0)</f>
        <v>106107.33333333333</v>
      </c>
      <c r="M525" s="248">
        <f t="shared" si="38"/>
        <v>121471.6752</v>
      </c>
      <c r="N525" s="248">
        <f t="shared" si="39"/>
        <v>121616.04719999999</v>
      </c>
      <c r="O525" s="228"/>
      <c r="P525" s="228"/>
      <c r="Q525" s="228"/>
      <c r="R525" s="228"/>
      <c r="S525" s="228"/>
      <c r="T525" s="228"/>
      <c r="U525" s="228"/>
      <c r="V525" s="228"/>
      <c r="W525" s="228"/>
      <c r="X525" s="228"/>
      <c r="Y525" s="228"/>
      <c r="Z525" s="228"/>
    </row>
    <row r="526" spans="2:26" s="215" customFormat="1" ht="18.75" customHeight="1">
      <c r="B526" s="257" t="s">
        <v>1037</v>
      </c>
      <c r="C526" s="303" t="s">
        <v>1038</v>
      </c>
      <c r="D526" s="304"/>
      <c r="E526" s="257" t="s">
        <v>20</v>
      </c>
      <c r="F526" s="296"/>
      <c r="G526" s="297"/>
      <c r="H526" s="251">
        <f>VLOOKUP(B526,[25]P2!$C$33:$U$884,19,0)</f>
        <v>60936.333333333336</v>
      </c>
      <c r="I526" s="248">
        <f t="shared" si="36"/>
        <v>69759.914400000009</v>
      </c>
      <c r="J526" s="251">
        <f>VLOOKUP(B526,[25]P5!$C$33:$U$890,19,0)</f>
        <v>61153.666666666664</v>
      </c>
      <c r="K526" s="248">
        <f t="shared" si="37"/>
        <v>70008.717600000004</v>
      </c>
      <c r="L526" s="251">
        <f>VLOOKUP(B526,[25]P6!$C$33:$U$890,19,0)</f>
        <v>60936.333333333336</v>
      </c>
      <c r="M526" s="248">
        <f t="shared" si="38"/>
        <v>69759.914400000009</v>
      </c>
      <c r="N526" s="248">
        <f t="shared" si="39"/>
        <v>69842.848800000007</v>
      </c>
      <c r="O526" s="228"/>
      <c r="P526" s="228"/>
      <c r="Q526" s="228"/>
      <c r="R526" s="228"/>
      <c r="S526" s="228"/>
      <c r="T526" s="228"/>
      <c r="U526" s="228"/>
      <c r="V526" s="228"/>
      <c r="W526" s="228"/>
      <c r="X526" s="228"/>
      <c r="Y526" s="228"/>
      <c r="Z526" s="228"/>
    </row>
    <row r="527" spans="2:26" s="215" customFormat="1" ht="18.75" customHeight="1">
      <c r="B527" s="257" t="s">
        <v>1039</v>
      </c>
      <c r="C527" s="303" t="s">
        <v>1040</v>
      </c>
      <c r="D527" s="304"/>
      <c r="E527" s="257" t="s">
        <v>20</v>
      </c>
      <c r="F527" s="296"/>
      <c r="G527" s="297"/>
      <c r="H527" s="251">
        <f>VLOOKUP(B527,[25]P2!$C$33:$U$884,19,0)</f>
        <v>65880.666666666672</v>
      </c>
      <c r="I527" s="248">
        <f t="shared" si="36"/>
        <v>75420.187200000015</v>
      </c>
      <c r="J527" s="251">
        <f>VLOOKUP(B527,[25]P5!$C$33:$U$890,19,0)</f>
        <v>66115.666666666672</v>
      </c>
      <c r="K527" s="248">
        <f t="shared" si="37"/>
        <v>75689.215200000006</v>
      </c>
      <c r="L527" s="251">
        <f>VLOOKUP(B527,[25]P6!$C$33:$U$890,19,0)</f>
        <v>65880.666666666672</v>
      </c>
      <c r="M527" s="248">
        <f t="shared" si="38"/>
        <v>75420.187200000015</v>
      </c>
      <c r="N527" s="248">
        <f t="shared" si="39"/>
        <v>75509.863200000007</v>
      </c>
      <c r="O527" s="228"/>
      <c r="P527" s="228"/>
      <c r="Q527" s="228"/>
      <c r="R527" s="228"/>
      <c r="S527" s="228"/>
      <c r="T527" s="228"/>
      <c r="U527" s="228"/>
      <c r="V527" s="228"/>
      <c r="W527" s="228"/>
      <c r="X527" s="228"/>
      <c r="Y527" s="228"/>
      <c r="Z527" s="228"/>
    </row>
    <row r="528" spans="2:26" s="215" customFormat="1" ht="18.75" customHeight="1">
      <c r="B528" s="257" t="s">
        <v>1041</v>
      </c>
      <c r="C528" s="303" t="s">
        <v>1042</v>
      </c>
      <c r="D528" s="304"/>
      <c r="E528" s="257" t="s">
        <v>20</v>
      </c>
      <c r="F528" s="296"/>
      <c r="G528" s="297"/>
      <c r="H528" s="251">
        <f>VLOOKUP(B528,[25]P2!$C$33:$U$884,19,0)</f>
        <v>74087.333333333328</v>
      </c>
      <c r="I528" s="248">
        <f t="shared" si="36"/>
        <v>84815.179199999999</v>
      </c>
      <c r="J528" s="251">
        <f>VLOOKUP(B528,[25]P5!$C$33:$U$890,19,0)</f>
        <v>74351.333333333328</v>
      </c>
      <c r="K528" s="248">
        <f t="shared" si="37"/>
        <v>85117.406399999993</v>
      </c>
      <c r="L528" s="251">
        <f>VLOOKUP(B528,[25]P6!$C$33:$U$890,19,0)</f>
        <v>74087.333333333328</v>
      </c>
      <c r="M528" s="248">
        <f t="shared" si="38"/>
        <v>84815.179199999999</v>
      </c>
      <c r="N528" s="248">
        <f t="shared" si="39"/>
        <v>84915.921600000001</v>
      </c>
      <c r="O528" s="228"/>
      <c r="P528" s="228"/>
      <c r="Q528" s="228"/>
      <c r="R528" s="228"/>
      <c r="S528" s="228"/>
      <c r="T528" s="228"/>
      <c r="U528" s="228"/>
      <c r="V528" s="228"/>
      <c r="W528" s="228"/>
      <c r="X528" s="228"/>
      <c r="Y528" s="228"/>
      <c r="Z528" s="228"/>
    </row>
    <row r="529" spans="2:26" s="215" customFormat="1" ht="18.75" customHeight="1">
      <c r="B529" s="257" t="s">
        <v>1043</v>
      </c>
      <c r="C529" s="303" t="s">
        <v>1044</v>
      </c>
      <c r="D529" s="304"/>
      <c r="E529" s="257" t="s">
        <v>20</v>
      </c>
      <c r="F529" s="296"/>
      <c r="G529" s="297"/>
      <c r="H529" s="251">
        <f>VLOOKUP(B529,[25]P2!$C$33:$U$884,19,0)</f>
        <v>72573</v>
      </c>
      <c r="I529" s="248">
        <f t="shared" si="36"/>
        <v>83081.570399999997</v>
      </c>
      <c r="J529" s="251">
        <f>VLOOKUP(B529,[25]P5!$C$33:$U$890,19,0)</f>
        <v>72832.333333333328</v>
      </c>
      <c r="K529" s="248">
        <f t="shared" si="37"/>
        <v>83378.455199999997</v>
      </c>
      <c r="L529" s="251">
        <f>VLOOKUP(B529,[25]P6!$C$33:$U$890,19,0)</f>
        <v>72573</v>
      </c>
      <c r="M529" s="248">
        <f t="shared" si="38"/>
        <v>83081.570399999997</v>
      </c>
      <c r="N529" s="248">
        <f t="shared" si="39"/>
        <v>83180.531999999992</v>
      </c>
      <c r="O529" s="228"/>
      <c r="P529" s="228"/>
      <c r="Q529" s="228"/>
      <c r="R529" s="228"/>
      <c r="S529" s="228"/>
      <c r="T529" s="228"/>
      <c r="U529" s="228"/>
      <c r="V529" s="228"/>
      <c r="W529" s="228"/>
      <c r="X529" s="228"/>
      <c r="Y529" s="228"/>
      <c r="Z529" s="228"/>
    </row>
    <row r="530" spans="2:26" s="215" customFormat="1" ht="18.75" customHeight="1">
      <c r="B530" s="257" t="s">
        <v>1045</v>
      </c>
      <c r="C530" s="303" t="s">
        <v>1046</v>
      </c>
      <c r="D530" s="304"/>
      <c r="E530" s="257" t="s">
        <v>20</v>
      </c>
      <c r="F530" s="296"/>
      <c r="G530" s="297"/>
      <c r="H530" s="251">
        <f>VLOOKUP(B530,[25]P2!$C$33:$U$884,19,0)</f>
        <v>66676</v>
      </c>
      <c r="I530" s="248">
        <f t="shared" si="36"/>
        <v>76330.684800000003</v>
      </c>
      <c r="J530" s="251">
        <f>VLOOKUP(B530,[25]P5!$C$33:$U$890,19,0)</f>
        <v>66914</v>
      </c>
      <c r="K530" s="248">
        <f t="shared" si="37"/>
        <v>76603.147200000007</v>
      </c>
      <c r="L530" s="251">
        <f>VLOOKUP(B530,[25]P6!$C$33:$U$890,19,0)</f>
        <v>66676</v>
      </c>
      <c r="M530" s="248">
        <f t="shared" si="38"/>
        <v>76330.684800000003</v>
      </c>
      <c r="N530" s="248">
        <f t="shared" si="39"/>
        <v>76421.505599999989</v>
      </c>
      <c r="O530" s="228"/>
      <c r="P530" s="228"/>
      <c r="Q530" s="228"/>
      <c r="R530" s="228"/>
      <c r="S530" s="228"/>
      <c r="T530" s="228"/>
      <c r="U530" s="228"/>
      <c r="V530" s="228"/>
      <c r="W530" s="228"/>
      <c r="X530" s="228"/>
      <c r="Y530" s="228"/>
      <c r="Z530" s="228"/>
    </row>
    <row r="531" spans="2:26" s="215" customFormat="1" ht="29.1" customHeight="1">
      <c r="B531" s="257" t="s">
        <v>1047</v>
      </c>
      <c r="C531" s="303" t="s">
        <v>1048</v>
      </c>
      <c r="D531" s="304"/>
      <c r="E531" s="257" t="s">
        <v>20</v>
      </c>
      <c r="F531" s="296"/>
      <c r="G531" s="297"/>
      <c r="H531" s="251">
        <f>VLOOKUP(B531,[25]P2!$C$33:$U$884,19,0)</f>
        <v>92582.333333333328</v>
      </c>
      <c r="I531" s="248">
        <f t="shared" si="36"/>
        <v>105988.2552</v>
      </c>
      <c r="J531" s="251">
        <f>VLOOKUP(B531,[25]P5!$C$33:$U$890,19,0)</f>
        <v>92912.666666666672</v>
      </c>
      <c r="K531" s="248">
        <f t="shared" si="37"/>
        <v>106366.42080000001</v>
      </c>
      <c r="L531" s="251">
        <f>VLOOKUP(B531,[25]P6!$C$33:$U$890,19,0)</f>
        <v>92582.333333333328</v>
      </c>
      <c r="M531" s="248">
        <f t="shared" si="38"/>
        <v>105988.2552</v>
      </c>
      <c r="N531" s="248">
        <f t="shared" si="39"/>
        <v>106114.3104</v>
      </c>
      <c r="O531" s="228"/>
      <c r="P531" s="228"/>
      <c r="Q531" s="228"/>
      <c r="R531" s="228"/>
      <c r="S531" s="228"/>
      <c r="T531" s="228"/>
      <c r="U531" s="228"/>
      <c r="V531" s="228"/>
      <c r="W531" s="228"/>
      <c r="X531" s="228"/>
      <c r="Y531" s="228"/>
      <c r="Z531" s="228"/>
    </row>
    <row r="532" spans="2:26" s="215" customFormat="1" ht="32.450000000000003" customHeight="1">
      <c r="B532" s="257" t="s">
        <v>1049</v>
      </c>
      <c r="C532" s="303" t="s">
        <v>1050</v>
      </c>
      <c r="D532" s="304"/>
      <c r="E532" s="257" t="s">
        <v>20</v>
      </c>
      <c r="F532" s="296"/>
      <c r="G532" s="297"/>
      <c r="H532" s="251">
        <f>VLOOKUP(B532,[25]P2!$C$33:$U$884,19,0)</f>
        <v>59225.333333333336</v>
      </c>
      <c r="I532" s="248">
        <f t="shared" si="36"/>
        <v>67801.161600000007</v>
      </c>
      <c r="J532" s="251">
        <f>VLOOKUP(B532,[25]P5!$C$33:$U$890,19,0)</f>
        <v>59436.333333333336</v>
      </c>
      <c r="K532" s="248">
        <f t="shared" si="37"/>
        <v>68042.714400000012</v>
      </c>
      <c r="L532" s="251">
        <f>VLOOKUP(B532,[25]P6!$C$33:$U$890,19,0)</f>
        <v>59225.333333333336</v>
      </c>
      <c r="M532" s="248">
        <f t="shared" si="38"/>
        <v>67801.161600000007</v>
      </c>
      <c r="N532" s="248">
        <f t="shared" si="39"/>
        <v>67881.679200000013</v>
      </c>
      <c r="O532" s="228"/>
      <c r="P532" s="228"/>
      <c r="Q532" s="228"/>
      <c r="R532" s="228"/>
      <c r="S532" s="228"/>
      <c r="T532" s="228"/>
      <c r="U532" s="228"/>
      <c r="V532" s="228"/>
      <c r="W532" s="228"/>
      <c r="X532" s="228"/>
      <c r="Y532" s="228"/>
      <c r="Z532" s="228"/>
    </row>
    <row r="533" spans="2:26" s="215" customFormat="1" ht="18.75" customHeight="1">
      <c r="B533" s="257" t="s">
        <v>1051</v>
      </c>
      <c r="C533" s="303" t="s">
        <v>1052</v>
      </c>
      <c r="D533" s="304"/>
      <c r="E533" s="257" t="s">
        <v>30</v>
      </c>
      <c r="F533" s="296"/>
      <c r="G533" s="297"/>
      <c r="H533" s="251">
        <f>VLOOKUP(B533,[25]P2!$C$33:$U$884,19,0)</f>
        <v>49009.666666666664</v>
      </c>
      <c r="I533" s="248">
        <f t="shared" si="36"/>
        <v>56106.2664</v>
      </c>
      <c r="J533" s="251">
        <f>VLOOKUP(B533,[25]P5!$C$33:$U$890,19,0)</f>
        <v>49184</v>
      </c>
      <c r="K533" s="248">
        <f t="shared" si="37"/>
        <v>56305.843200000003</v>
      </c>
      <c r="L533" s="251">
        <f>VLOOKUP(B533,[25]P6!$C$33:$U$890,19,0)</f>
        <v>49009.666666666664</v>
      </c>
      <c r="M533" s="248">
        <f t="shared" si="38"/>
        <v>56106.2664</v>
      </c>
      <c r="N533" s="248">
        <f t="shared" si="39"/>
        <v>56172.791999999994</v>
      </c>
      <c r="O533" s="228"/>
      <c r="P533" s="228"/>
      <c r="Q533" s="228"/>
      <c r="R533" s="228"/>
      <c r="S533" s="228"/>
      <c r="T533" s="228"/>
      <c r="U533" s="228"/>
      <c r="V533" s="228"/>
      <c r="W533" s="228"/>
      <c r="X533" s="228"/>
      <c r="Y533" s="228"/>
      <c r="Z533" s="228"/>
    </row>
    <row r="534" spans="2:26" s="215" customFormat="1" ht="18.75" customHeight="1">
      <c r="B534" s="257" t="s">
        <v>1053</v>
      </c>
      <c r="C534" s="303" t="s">
        <v>1054</v>
      </c>
      <c r="D534" s="304"/>
      <c r="E534" s="257" t="s">
        <v>30</v>
      </c>
      <c r="F534" s="296"/>
      <c r="G534" s="297"/>
      <c r="H534" s="251">
        <f>VLOOKUP(B534,[25]P2!$C$33:$U$884,19,0)</f>
        <v>14998.666666666666</v>
      </c>
      <c r="I534" s="248">
        <f t="shared" si="36"/>
        <v>17170.473600000001</v>
      </c>
      <c r="J534" s="251">
        <f>VLOOKUP(B534,[25]P5!$C$33:$U$890,19,0)</f>
        <v>15052.333333333334</v>
      </c>
      <c r="K534" s="248">
        <f t="shared" si="37"/>
        <v>17231.911200000002</v>
      </c>
      <c r="L534" s="251">
        <f>VLOOKUP(B534,[25]P6!$C$33:$U$890,19,0)</f>
        <v>14998.666666666666</v>
      </c>
      <c r="M534" s="248">
        <f t="shared" si="38"/>
        <v>17170.473600000001</v>
      </c>
      <c r="N534" s="248">
        <f t="shared" si="39"/>
        <v>17190.952799999999</v>
      </c>
      <c r="O534" s="228"/>
      <c r="P534" s="228"/>
      <c r="Q534" s="228"/>
      <c r="R534" s="228"/>
      <c r="S534" s="228"/>
      <c r="T534" s="228"/>
      <c r="U534" s="228"/>
      <c r="V534" s="228"/>
      <c r="W534" s="228"/>
      <c r="X534" s="228"/>
      <c r="Y534" s="228"/>
      <c r="Z534" s="228"/>
    </row>
    <row r="535" spans="2:26" s="215" customFormat="1" ht="18.75" customHeight="1">
      <c r="B535" s="257" t="s">
        <v>1055</v>
      </c>
      <c r="C535" s="303" t="s">
        <v>1056</v>
      </c>
      <c r="D535" s="304"/>
      <c r="E535" s="257" t="s">
        <v>30</v>
      </c>
      <c r="F535" s="296"/>
      <c r="G535" s="297"/>
      <c r="H535" s="251">
        <f>VLOOKUP(B535,[25]P2!$C$33:$U$884,19,0)</f>
        <v>12922.333333333334</v>
      </c>
      <c r="I535" s="248">
        <f t="shared" si="36"/>
        <v>14793.487200000001</v>
      </c>
      <c r="J535" s="251">
        <f>VLOOKUP(B535,[25]P5!$C$33:$U$890,19,0)</f>
        <v>12968.666666666666</v>
      </c>
      <c r="K535" s="248">
        <f t="shared" si="37"/>
        <v>14846.5296</v>
      </c>
      <c r="L535" s="251">
        <f>VLOOKUP(B535,[25]P6!$C$33:$U$890,19,0)</f>
        <v>12922.333333333334</v>
      </c>
      <c r="M535" s="248">
        <f t="shared" si="38"/>
        <v>14793.487200000001</v>
      </c>
      <c r="N535" s="248">
        <f t="shared" si="39"/>
        <v>14811.168</v>
      </c>
      <c r="O535" s="228"/>
      <c r="P535" s="228"/>
      <c r="Q535" s="228"/>
      <c r="R535" s="228"/>
      <c r="S535" s="228"/>
      <c r="T535" s="228"/>
      <c r="U535" s="228"/>
      <c r="V535" s="228"/>
      <c r="W535" s="228"/>
      <c r="X535" s="228"/>
      <c r="Y535" s="228"/>
      <c r="Z535" s="228"/>
    </row>
    <row r="536" spans="2:26" s="215" customFormat="1" ht="18.75" customHeight="1">
      <c r="B536" s="257" t="s">
        <v>1057</v>
      </c>
      <c r="C536" s="303" t="s">
        <v>1058</v>
      </c>
      <c r="D536" s="304"/>
      <c r="E536" s="257" t="s">
        <v>30</v>
      </c>
      <c r="F536" s="296"/>
      <c r="G536" s="297"/>
      <c r="H536" s="251">
        <f>VLOOKUP(B536,[25]P2!$C$33:$U$884,19,0)</f>
        <v>12884.666666666666</v>
      </c>
      <c r="I536" s="248">
        <f t="shared" si="36"/>
        <v>14750.366399999999</v>
      </c>
      <c r="J536" s="251">
        <f>VLOOKUP(B536,[25]P5!$C$33:$U$890,19,0)</f>
        <v>12931</v>
      </c>
      <c r="K536" s="248">
        <f t="shared" si="37"/>
        <v>14803.408800000001</v>
      </c>
      <c r="L536" s="251">
        <f>VLOOKUP(B536,[25]P6!$C$33:$U$890,19,0)</f>
        <v>12884.666666666666</v>
      </c>
      <c r="M536" s="248">
        <f t="shared" si="38"/>
        <v>14750.366399999999</v>
      </c>
      <c r="N536" s="248">
        <f t="shared" si="39"/>
        <v>14768.047200000001</v>
      </c>
      <c r="O536" s="228"/>
      <c r="P536" s="228"/>
      <c r="Q536" s="228"/>
      <c r="R536" s="228"/>
      <c r="S536" s="228"/>
      <c r="T536" s="228"/>
      <c r="U536" s="228"/>
      <c r="V536" s="228"/>
      <c r="W536" s="228"/>
      <c r="X536" s="228"/>
      <c r="Y536" s="228"/>
      <c r="Z536" s="228"/>
    </row>
    <row r="537" spans="2:26" s="215" customFormat="1" ht="18.75" customHeight="1">
      <c r="B537" s="257" t="s">
        <v>1059</v>
      </c>
      <c r="C537" s="303" t="s">
        <v>1060</v>
      </c>
      <c r="D537" s="304"/>
      <c r="E537" s="257" t="s">
        <v>30</v>
      </c>
      <c r="F537" s="296"/>
      <c r="G537" s="297"/>
      <c r="H537" s="251">
        <f>VLOOKUP(B537,[25]P2!$C$33:$U$884,19,0)</f>
        <v>27877</v>
      </c>
      <c r="I537" s="248">
        <f t="shared" si="36"/>
        <v>31913.589599999999</v>
      </c>
      <c r="J537" s="251">
        <f>VLOOKUP(B537,[25]P5!$C$33:$U$890,19,0)</f>
        <v>27976.333333333332</v>
      </c>
      <c r="K537" s="248">
        <f t="shared" si="37"/>
        <v>32027.306400000001</v>
      </c>
      <c r="L537" s="251">
        <f>VLOOKUP(B537,[25]P6!$C$33:$U$890,19,0)</f>
        <v>27877</v>
      </c>
      <c r="M537" s="248">
        <f t="shared" si="38"/>
        <v>31913.589599999999</v>
      </c>
      <c r="N537" s="248">
        <f t="shared" si="39"/>
        <v>31951.495200000001</v>
      </c>
      <c r="O537" s="228"/>
      <c r="P537" s="228"/>
      <c r="Q537" s="228"/>
      <c r="R537" s="228"/>
      <c r="S537" s="228"/>
      <c r="T537" s="228"/>
      <c r="U537" s="228"/>
      <c r="V537" s="228"/>
      <c r="W537" s="228"/>
      <c r="X537" s="228"/>
      <c r="Y537" s="228"/>
      <c r="Z537" s="228"/>
    </row>
    <row r="538" spans="2:26" s="215" customFormat="1" ht="18.75" customHeight="1">
      <c r="B538" s="257" t="s">
        <v>1061</v>
      </c>
      <c r="C538" s="303" t="s">
        <v>1062</v>
      </c>
      <c r="D538" s="304"/>
      <c r="E538" s="257" t="s">
        <v>30</v>
      </c>
      <c r="F538" s="296"/>
      <c r="G538" s="297"/>
      <c r="H538" s="251">
        <f>VLOOKUP(B538,[25]P2!$C$33:$U$884,19,0)</f>
        <v>75917</v>
      </c>
      <c r="I538" s="248">
        <f t="shared" si="36"/>
        <v>86909.781600000002</v>
      </c>
      <c r="J538" s="251">
        <f>VLOOKUP(B538,[25]P5!$C$33:$U$890,19,0)</f>
        <v>76188</v>
      </c>
      <c r="K538" s="248">
        <f t="shared" si="37"/>
        <v>87220.022400000002</v>
      </c>
      <c r="L538" s="251">
        <f>VLOOKUP(B538,[25]P6!$C$33:$U$890,19,0)</f>
        <v>75917</v>
      </c>
      <c r="M538" s="248">
        <f t="shared" si="38"/>
        <v>86909.781600000002</v>
      </c>
      <c r="N538" s="248">
        <f t="shared" si="39"/>
        <v>87013.195200000002</v>
      </c>
      <c r="O538" s="228"/>
      <c r="P538" s="228"/>
      <c r="Q538" s="228"/>
      <c r="R538" s="228"/>
      <c r="S538" s="228"/>
      <c r="T538" s="228"/>
      <c r="U538" s="228"/>
      <c r="V538" s="228"/>
      <c r="W538" s="228"/>
      <c r="X538" s="228"/>
      <c r="Y538" s="228"/>
      <c r="Z538" s="228"/>
    </row>
    <row r="539" spans="2:26" s="215" customFormat="1" ht="18.75" customHeight="1">
      <c r="B539" s="257" t="s">
        <v>1063</v>
      </c>
      <c r="C539" s="303" t="s">
        <v>1064</v>
      </c>
      <c r="D539" s="304"/>
      <c r="E539" s="257" t="s">
        <v>30</v>
      </c>
      <c r="F539" s="296"/>
      <c r="G539" s="297"/>
      <c r="H539" s="251">
        <f>VLOOKUP(B539,[25]P2!$C$33:$U$884,19,0)</f>
        <v>37599</v>
      </c>
      <c r="I539" s="248">
        <f t="shared" si="36"/>
        <v>43043.335200000001</v>
      </c>
      <c r="J539" s="251">
        <f>VLOOKUP(B539,[25]P5!$C$33:$U$890,19,0)</f>
        <v>37733.333333333336</v>
      </c>
      <c r="K539" s="248">
        <f t="shared" si="37"/>
        <v>43197.120000000003</v>
      </c>
      <c r="L539" s="251">
        <f>VLOOKUP(B539,[25]P6!$C$33:$U$890,19,0)</f>
        <v>37599</v>
      </c>
      <c r="M539" s="248">
        <f t="shared" si="38"/>
        <v>43043.335200000001</v>
      </c>
      <c r="N539" s="248">
        <f t="shared" si="39"/>
        <v>43094.596799999999</v>
      </c>
      <c r="O539" s="228"/>
      <c r="P539" s="228"/>
      <c r="Q539" s="228"/>
      <c r="R539" s="228"/>
      <c r="S539" s="228"/>
      <c r="T539" s="228"/>
      <c r="U539" s="228"/>
      <c r="V539" s="228"/>
      <c r="W539" s="228"/>
      <c r="X539" s="228"/>
      <c r="Y539" s="228"/>
      <c r="Z539" s="228"/>
    </row>
    <row r="540" spans="2:26" s="215" customFormat="1" ht="27" customHeight="1">
      <c r="B540" s="257" t="s">
        <v>1065</v>
      </c>
      <c r="C540" s="303" t="s">
        <v>1066</v>
      </c>
      <c r="D540" s="304"/>
      <c r="E540" s="257" t="s">
        <v>20</v>
      </c>
      <c r="F540" s="296"/>
      <c r="G540" s="297"/>
      <c r="H540" s="251">
        <f>VLOOKUP(B540,[25]P2!$C$33:$U$884,19,0)</f>
        <v>68888.333333333328</v>
      </c>
      <c r="I540" s="248">
        <f t="shared" si="36"/>
        <v>78863.364000000001</v>
      </c>
      <c r="J540" s="251">
        <f>VLOOKUP(B540,[25]P5!$C$33:$U$890,19,0)</f>
        <v>69134</v>
      </c>
      <c r="K540" s="248">
        <f t="shared" si="37"/>
        <v>79144.603199999998</v>
      </c>
      <c r="L540" s="251">
        <f>VLOOKUP(B540,[25]P6!$C$33:$U$890,19,0)</f>
        <v>68888.333333333328</v>
      </c>
      <c r="M540" s="248">
        <f t="shared" si="38"/>
        <v>78863.364000000001</v>
      </c>
      <c r="N540" s="248">
        <f t="shared" si="39"/>
        <v>78957.110400000005</v>
      </c>
      <c r="O540" s="228"/>
      <c r="P540" s="228"/>
      <c r="Q540" s="228"/>
      <c r="R540" s="228"/>
      <c r="S540" s="228"/>
      <c r="T540" s="228"/>
      <c r="U540" s="228"/>
      <c r="V540" s="228"/>
      <c r="W540" s="228"/>
      <c r="X540" s="228"/>
      <c r="Y540" s="228"/>
      <c r="Z540" s="228"/>
    </row>
    <row r="541" spans="2:26" s="215" customFormat="1" ht="18.75" customHeight="1">
      <c r="B541" s="257" t="s">
        <v>1067</v>
      </c>
      <c r="C541" s="303" t="s">
        <v>1068</v>
      </c>
      <c r="D541" s="304"/>
      <c r="E541" s="257" t="s">
        <v>20</v>
      </c>
      <c r="F541" s="296"/>
      <c r="G541" s="297"/>
      <c r="H541" s="251">
        <f>VLOOKUP(B541,[25]P2!$C$33:$U$884,19,0)</f>
        <v>170021.33333333334</v>
      </c>
      <c r="I541" s="248">
        <f t="shared" si="36"/>
        <v>194640.42240000001</v>
      </c>
      <c r="J541" s="251">
        <f>VLOOKUP(B541,[25]P5!$C$33:$U$890,19,0)</f>
        <v>170627.66666666666</v>
      </c>
      <c r="K541" s="248">
        <f t="shared" si="37"/>
        <v>195334.5528</v>
      </c>
      <c r="L541" s="251">
        <f>VLOOKUP(B541,[25]P6!$C$33:$U$890,19,0)</f>
        <v>170021.33333333334</v>
      </c>
      <c r="M541" s="248">
        <f t="shared" si="38"/>
        <v>194640.42240000001</v>
      </c>
      <c r="N541" s="248">
        <f t="shared" si="39"/>
        <v>194871.79920000001</v>
      </c>
      <c r="O541" s="228"/>
      <c r="P541" s="228"/>
      <c r="Q541" s="228"/>
      <c r="R541" s="228"/>
      <c r="S541" s="228"/>
      <c r="T541" s="228"/>
      <c r="U541" s="228"/>
      <c r="V541" s="228"/>
      <c r="W541" s="228"/>
      <c r="X541" s="228"/>
      <c r="Y541" s="228"/>
      <c r="Z541" s="228"/>
    </row>
    <row r="542" spans="2:26" s="215" customFormat="1" ht="18.75" customHeight="1">
      <c r="B542" s="257" t="s">
        <v>1069</v>
      </c>
      <c r="C542" s="303" t="s">
        <v>1070</v>
      </c>
      <c r="D542" s="304"/>
      <c r="E542" s="257" t="s">
        <v>25</v>
      </c>
      <c r="F542" s="296"/>
      <c r="G542" s="297"/>
      <c r="H542" s="251">
        <f>VLOOKUP(B542,[25]P2!$C$33:$U$884,19,0)</f>
        <v>352393</v>
      </c>
      <c r="I542" s="248">
        <f t="shared" si="36"/>
        <v>403419.50640000001</v>
      </c>
      <c r="J542" s="251">
        <f>VLOOKUP(B542,[25]P5!$C$33:$U$890,19,0)</f>
        <v>353649.66666666669</v>
      </c>
      <c r="K542" s="248">
        <f t="shared" si="37"/>
        <v>404858.13840000005</v>
      </c>
      <c r="L542" s="251">
        <f>VLOOKUP(B542,[25]P6!$C$33:$U$890,19,0)</f>
        <v>352393</v>
      </c>
      <c r="M542" s="248">
        <f t="shared" si="38"/>
        <v>403419.50640000001</v>
      </c>
      <c r="N542" s="248">
        <f t="shared" si="39"/>
        <v>403899.05040000007</v>
      </c>
      <c r="O542" s="228"/>
      <c r="P542" s="228"/>
      <c r="Q542" s="228"/>
      <c r="R542" s="228"/>
      <c r="S542" s="228"/>
      <c r="T542" s="228"/>
      <c r="U542" s="228"/>
      <c r="V542" s="228"/>
      <c r="W542" s="228"/>
      <c r="X542" s="228"/>
      <c r="Y542" s="228"/>
      <c r="Z542" s="228"/>
    </row>
    <row r="543" spans="2:26" s="215" customFormat="1" ht="18.75" customHeight="1">
      <c r="B543" s="257" t="s">
        <v>1071</v>
      </c>
      <c r="C543" s="303" t="s">
        <v>1072</v>
      </c>
      <c r="D543" s="304"/>
      <c r="E543" s="257" t="s">
        <v>20</v>
      </c>
      <c r="F543" s="296"/>
      <c r="G543" s="297"/>
      <c r="H543" s="251">
        <f>VLOOKUP(B543,[25]P2!$C$33:$U$884,19,0)</f>
        <v>76109.666666666672</v>
      </c>
      <c r="I543" s="248">
        <f t="shared" si="36"/>
        <v>87130.346400000009</v>
      </c>
      <c r="J543" s="251">
        <f>VLOOKUP(B543,[25]P5!$C$33:$U$890,19,0)</f>
        <v>76381</v>
      </c>
      <c r="K543" s="248">
        <f t="shared" si="37"/>
        <v>87440.968800000002</v>
      </c>
      <c r="L543" s="251">
        <f>VLOOKUP(B543,[25]P6!$C$33:$U$890,19,0)</f>
        <v>76109.666666666672</v>
      </c>
      <c r="M543" s="248">
        <f t="shared" si="38"/>
        <v>87130.346400000009</v>
      </c>
      <c r="N543" s="248">
        <f t="shared" si="39"/>
        <v>87233.887200000012</v>
      </c>
      <c r="O543" s="228"/>
      <c r="P543" s="228"/>
      <c r="Q543" s="228"/>
      <c r="R543" s="228"/>
      <c r="S543" s="228"/>
      <c r="T543" s="228"/>
      <c r="U543" s="228"/>
      <c r="V543" s="228"/>
      <c r="W543" s="228"/>
      <c r="X543" s="228"/>
      <c r="Y543" s="228"/>
      <c r="Z543" s="228"/>
    </row>
    <row r="544" spans="2:26" s="215" customFormat="1" ht="18.75" customHeight="1">
      <c r="B544" s="257" t="s">
        <v>1073</v>
      </c>
      <c r="C544" s="303" t="s">
        <v>1074</v>
      </c>
      <c r="D544" s="304"/>
      <c r="E544" s="257" t="s">
        <v>20</v>
      </c>
      <c r="F544" s="296"/>
      <c r="G544" s="297"/>
      <c r="H544" s="251">
        <f>VLOOKUP(B544,[25]P2!$C$33:$U$884,19,0)</f>
        <v>78769.333333333328</v>
      </c>
      <c r="I544" s="248">
        <f t="shared" si="36"/>
        <v>90175.132799999992</v>
      </c>
      <c r="J544" s="251">
        <f>VLOOKUP(B544,[25]P5!$C$33:$U$890,19,0)</f>
        <v>79050.333333333328</v>
      </c>
      <c r="K544" s="248">
        <f t="shared" si="37"/>
        <v>90496.821599999996</v>
      </c>
      <c r="L544" s="251">
        <f>VLOOKUP(B544,[25]P6!$C$33:$U$890,19,0)</f>
        <v>78769.333333333328</v>
      </c>
      <c r="M544" s="248">
        <f t="shared" si="38"/>
        <v>90175.132799999992</v>
      </c>
      <c r="N544" s="248">
        <f t="shared" si="39"/>
        <v>90282.362399999984</v>
      </c>
      <c r="O544" s="228"/>
      <c r="P544" s="228"/>
      <c r="Q544" s="228"/>
      <c r="R544" s="228"/>
      <c r="S544" s="228"/>
      <c r="T544" s="228"/>
      <c r="U544" s="228"/>
      <c r="V544" s="228"/>
      <c r="W544" s="228"/>
      <c r="X544" s="228"/>
      <c r="Y544" s="228"/>
      <c r="Z544" s="228"/>
    </row>
    <row r="545" spans="2:26" s="215" customFormat="1" ht="33" customHeight="1">
      <c r="B545" s="257" t="s">
        <v>1075</v>
      </c>
      <c r="C545" s="303" t="s">
        <v>1076</v>
      </c>
      <c r="D545" s="304"/>
      <c r="E545" s="257" t="s">
        <v>20</v>
      </c>
      <c r="F545" s="296"/>
      <c r="G545" s="297"/>
      <c r="H545" s="251">
        <f>VLOOKUP(B545,[25]P2!$C$33:$U$884,19,0)</f>
        <v>96118.666666666672</v>
      </c>
      <c r="I545" s="248">
        <f t="shared" si="36"/>
        <v>110036.6496</v>
      </c>
      <c r="J545" s="251">
        <f>VLOOKUP(B545,[25]P5!$C$33:$U$890,19,0)</f>
        <v>96461.333333333328</v>
      </c>
      <c r="K545" s="248">
        <f t="shared" si="37"/>
        <v>110428.9344</v>
      </c>
      <c r="L545" s="251">
        <f>VLOOKUP(B545,[25]P6!$C$33:$U$890,19,0)</f>
        <v>96118.666666666672</v>
      </c>
      <c r="M545" s="248">
        <f t="shared" si="38"/>
        <v>110036.6496</v>
      </c>
      <c r="N545" s="248">
        <f t="shared" si="39"/>
        <v>110167.41120000002</v>
      </c>
      <c r="O545" s="228"/>
      <c r="P545" s="228"/>
      <c r="Q545" s="228"/>
      <c r="R545" s="228"/>
      <c r="S545" s="228"/>
      <c r="T545" s="228"/>
      <c r="U545" s="228"/>
      <c r="V545" s="228"/>
      <c r="W545" s="228"/>
      <c r="X545" s="228"/>
      <c r="Y545" s="228"/>
      <c r="Z545" s="228"/>
    </row>
    <row r="546" spans="2:26" s="215" customFormat="1" ht="18.75" customHeight="1">
      <c r="B546" s="257" t="s">
        <v>1077</v>
      </c>
      <c r="C546" s="303" t="s">
        <v>1078</v>
      </c>
      <c r="D546" s="304"/>
      <c r="E546" s="257" t="s">
        <v>20</v>
      </c>
      <c r="F546" s="296"/>
      <c r="G546" s="297"/>
      <c r="H546" s="251">
        <f>VLOOKUP(B546,[25]P2!$C$33:$U$884,19,0)</f>
        <v>76954</v>
      </c>
      <c r="I546" s="248">
        <f t="shared" si="36"/>
        <v>88096.939200000008</v>
      </c>
      <c r="J546" s="251">
        <f>VLOOKUP(B546,[25]P5!$C$33:$U$890,19,0)</f>
        <v>77228.666666666672</v>
      </c>
      <c r="K546" s="248">
        <f t="shared" si="37"/>
        <v>88411.377600000007</v>
      </c>
      <c r="L546" s="251">
        <f>VLOOKUP(B546,[25]P6!$C$33:$U$890,19,0)</f>
        <v>76954</v>
      </c>
      <c r="M546" s="248">
        <f t="shared" si="38"/>
        <v>88096.939200000008</v>
      </c>
      <c r="N546" s="248">
        <f t="shared" si="39"/>
        <v>88201.752000000022</v>
      </c>
      <c r="O546" s="228"/>
      <c r="P546" s="228"/>
      <c r="Q546" s="228"/>
      <c r="R546" s="228"/>
      <c r="S546" s="228"/>
      <c r="T546" s="228"/>
      <c r="U546" s="228"/>
      <c r="V546" s="228"/>
      <c r="W546" s="228"/>
      <c r="X546" s="228"/>
      <c r="Y546" s="228"/>
      <c r="Z546" s="228"/>
    </row>
    <row r="547" spans="2:26" s="215" customFormat="1" ht="18.75" customHeight="1">
      <c r="B547" s="257" t="s">
        <v>1079</v>
      </c>
      <c r="C547" s="303" t="s">
        <v>1080</v>
      </c>
      <c r="D547" s="304"/>
      <c r="E547" s="262" t="s">
        <v>20</v>
      </c>
      <c r="F547" s="296"/>
      <c r="G547" s="297"/>
      <c r="H547" s="251">
        <f>VLOOKUP(B547,[25]P2!$C$33:$U$884,19,0)</f>
        <v>328095</v>
      </c>
      <c r="I547" s="248">
        <f t="shared" si="36"/>
        <v>375603.15600000002</v>
      </c>
      <c r="J547" s="251">
        <f>VLOOKUP(B547,[25]P5!$C$33:$U$890,19,0)</f>
        <v>329265</v>
      </c>
      <c r="K547" s="248">
        <f t="shared" si="37"/>
        <v>376942.57199999999</v>
      </c>
      <c r="L547" s="251">
        <f>VLOOKUP(B547,[25]P6!$C$33:$U$890,19,0)</f>
        <v>328095</v>
      </c>
      <c r="M547" s="248">
        <f t="shared" si="38"/>
        <v>375603.15600000002</v>
      </c>
      <c r="N547" s="248">
        <f t="shared" si="39"/>
        <v>376049.62800000003</v>
      </c>
      <c r="O547" s="228"/>
      <c r="P547" s="228"/>
      <c r="Q547" s="228"/>
      <c r="R547" s="228"/>
      <c r="S547" s="228"/>
      <c r="T547" s="228"/>
      <c r="U547" s="228"/>
      <c r="V547" s="228"/>
      <c r="W547" s="228"/>
      <c r="X547" s="228"/>
      <c r="Y547" s="228"/>
      <c r="Z547" s="228"/>
    </row>
    <row r="548" spans="2:26" s="215" customFormat="1" ht="18.75" customHeight="1">
      <c r="B548" s="257" t="s">
        <v>1081</v>
      </c>
      <c r="C548" s="303" t="s">
        <v>1082</v>
      </c>
      <c r="D548" s="304"/>
      <c r="E548" s="262" t="s">
        <v>30</v>
      </c>
      <c r="F548" s="296"/>
      <c r="G548" s="297"/>
      <c r="H548" s="251">
        <f>VLOOKUP(B548,[25]P2!$C$33:$U$884,19,0)</f>
        <v>42716.666666666664</v>
      </c>
      <c r="I548" s="248">
        <f t="shared" si="36"/>
        <v>48902.04</v>
      </c>
      <c r="J548" s="251">
        <f>VLOOKUP(B548,[25]P5!$C$33:$U$890,19,0)</f>
        <v>42869.333333333336</v>
      </c>
      <c r="K548" s="248">
        <f t="shared" si="37"/>
        <v>49076.812800000007</v>
      </c>
      <c r="L548" s="251">
        <f>VLOOKUP(B548,[25]P6!$C$33:$U$890,19,0)</f>
        <v>42716.666666666664</v>
      </c>
      <c r="M548" s="248">
        <f t="shared" si="38"/>
        <v>48902.04</v>
      </c>
      <c r="N548" s="248">
        <f t="shared" si="39"/>
        <v>48960.297599999998</v>
      </c>
      <c r="O548" s="228"/>
      <c r="P548" s="228"/>
      <c r="Q548" s="228"/>
      <c r="R548" s="228"/>
      <c r="S548" s="228"/>
      <c r="T548" s="228"/>
      <c r="U548" s="228"/>
      <c r="V548" s="228"/>
      <c r="W548" s="228"/>
      <c r="X548" s="228"/>
      <c r="Y548" s="228"/>
      <c r="Z548" s="228"/>
    </row>
    <row r="549" spans="2:26" s="215" customFormat="1" ht="31.5" customHeight="1">
      <c r="B549" s="257" t="s">
        <v>1083</v>
      </c>
      <c r="C549" s="303" t="s">
        <v>1084</v>
      </c>
      <c r="D549" s="304"/>
      <c r="E549" s="257" t="s">
        <v>20</v>
      </c>
      <c r="F549" s="296"/>
      <c r="G549" s="297"/>
      <c r="H549" s="251">
        <f>VLOOKUP(B549,[25]P2!$C$33:$U$884,19,0)</f>
        <v>134765.33333333334</v>
      </c>
      <c r="I549" s="248">
        <f t="shared" si="36"/>
        <v>154279.3536</v>
      </c>
      <c r="J549" s="251">
        <f>VLOOKUP(B549,[25]P5!$C$33:$U$890,19,0)</f>
        <v>135246</v>
      </c>
      <c r="K549" s="248">
        <f t="shared" si="37"/>
        <v>154829.6208</v>
      </c>
      <c r="L549" s="251">
        <f>VLOOKUP(B549,[25]P6!$C$33:$U$890,19,0)</f>
        <v>134765.33333333334</v>
      </c>
      <c r="M549" s="248">
        <f t="shared" si="38"/>
        <v>154279.3536</v>
      </c>
      <c r="N549" s="248">
        <f t="shared" si="39"/>
        <v>154462.77599999998</v>
      </c>
      <c r="O549" s="228"/>
      <c r="P549" s="228"/>
      <c r="Q549" s="228"/>
      <c r="R549" s="228"/>
      <c r="S549" s="228"/>
      <c r="T549" s="228"/>
      <c r="U549" s="228"/>
      <c r="V549" s="228"/>
      <c r="W549" s="228"/>
      <c r="X549" s="228"/>
      <c r="Y549" s="228"/>
      <c r="Z549" s="228"/>
    </row>
    <row r="550" spans="2:26" s="215" customFormat="1" ht="18.75" customHeight="1">
      <c r="B550" s="257" t="s">
        <v>1085</v>
      </c>
      <c r="C550" s="303" t="s">
        <v>1086</v>
      </c>
      <c r="D550" s="304"/>
      <c r="E550" s="257" t="s">
        <v>20</v>
      </c>
      <c r="F550" s="296"/>
      <c r="G550" s="297"/>
      <c r="H550" s="251">
        <f>VLOOKUP(B550,[25]P2!$C$33:$U$884,19,0)</f>
        <v>94217.333333333328</v>
      </c>
      <c r="I550" s="248">
        <f t="shared" si="36"/>
        <v>107860.00319999999</v>
      </c>
      <c r="J550" s="251">
        <f>VLOOKUP(B550,[25]P5!$C$33:$U$890,19,0)</f>
        <v>94553.333333333328</v>
      </c>
      <c r="K550" s="248">
        <f t="shared" si="37"/>
        <v>108244.656</v>
      </c>
      <c r="L550" s="251">
        <f>VLOOKUP(B550,[25]P6!$C$33:$U$890,19,0)</f>
        <v>94217.333333333328</v>
      </c>
      <c r="M550" s="248">
        <f t="shared" si="38"/>
        <v>107860.00319999999</v>
      </c>
      <c r="N550" s="248">
        <f t="shared" si="39"/>
        <v>107988.2208</v>
      </c>
      <c r="O550" s="228"/>
      <c r="P550" s="228"/>
      <c r="Q550" s="228"/>
      <c r="R550" s="228"/>
      <c r="S550" s="228"/>
      <c r="T550" s="228"/>
      <c r="U550" s="228"/>
      <c r="V550" s="228"/>
      <c r="W550" s="228"/>
      <c r="X550" s="228"/>
      <c r="Y550" s="228"/>
      <c r="Z550" s="228"/>
    </row>
    <row r="551" spans="2:26" s="215" customFormat="1" ht="30" customHeight="1">
      <c r="B551" s="257" t="s">
        <v>1087</v>
      </c>
      <c r="C551" s="303" t="s">
        <v>1088</v>
      </c>
      <c r="D551" s="304"/>
      <c r="E551" s="257" t="s">
        <v>20</v>
      </c>
      <c r="F551" s="296"/>
      <c r="G551" s="297"/>
      <c r="H551" s="251">
        <f>VLOOKUP(B551,[25]P2!$C$33:$U$884,19,0)</f>
        <v>73074.333333333328</v>
      </c>
      <c r="I551" s="248">
        <f t="shared" si="36"/>
        <v>83655.496799999994</v>
      </c>
      <c r="J551" s="251">
        <f>VLOOKUP(B551,[25]P5!$C$33:$U$890,19,0)</f>
        <v>73335</v>
      </c>
      <c r="K551" s="248">
        <f t="shared" si="37"/>
        <v>83953.907999999996</v>
      </c>
      <c r="L551" s="251">
        <f>VLOOKUP(B551,[25]P6!$C$33:$U$890,19,0)</f>
        <v>73074.333333333328</v>
      </c>
      <c r="M551" s="248">
        <f t="shared" si="38"/>
        <v>83655.496799999994</v>
      </c>
      <c r="N551" s="248">
        <f t="shared" si="39"/>
        <v>83754.967199999999</v>
      </c>
      <c r="O551" s="228"/>
      <c r="P551" s="228"/>
      <c r="Q551" s="228"/>
      <c r="R551" s="228"/>
      <c r="S551" s="228"/>
      <c r="T551" s="228"/>
      <c r="U551" s="228"/>
      <c r="V551" s="228"/>
      <c r="W551" s="228"/>
      <c r="X551" s="228"/>
      <c r="Y551" s="228"/>
      <c r="Z551" s="228"/>
    </row>
    <row r="552" spans="2:26" s="215" customFormat="1" ht="33.950000000000003" customHeight="1">
      <c r="B552" s="257" t="s">
        <v>1089</v>
      </c>
      <c r="C552" s="303" t="s">
        <v>1090</v>
      </c>
      <c r="D552" s="304"/>
      <c r="E552" s="257" t="s">
        <v>20</v>
      </c>
      <c r="F552" s="296"/>
      <c r="G552" s="297"/>
      <c r="H552" s="251">
        <f>VLOOKUP(B552,[25]P2!$C$33:$U$884,19,0)</f>
        <v>78018.333333333328</v>
      </c>
      <c r="I552" s="248">
        <f t="shared" si="36"/>
        <v>89315.387999999992</v>
      </c>
      <c r="J552" s="251">
        <f>VLOOKUP(B552,[25]P5!$C$33:$U$890,19,0)</f>
        <v>78296.666666666672</v>
      </c>
      <c r="K552" s="248">
        <f t="shared" si="37"/>
        <v>89634.024000000005</v>
      </c>
      <c r="L552" s="251">
        <f>VLOOKUP(B552,[25]P6!$C$33:$U$890,19,0)</f>
        <v>78018.333333333328</v>
      </c>
      <c r="M552" s="248">
        <f t="shared" si="38"/>
        <v>89315.387999999992</v>
      </c>
      <c r="N552" s="248">
        <f t="shared" si="39"/>
        <v>89421.599999999991</v>
      </c>
      <c r="O552" s="228"/>
      <c r="P552" s="228"/>
      <c r="Q552" s="228"/>
      <c r="R552" s="228"/>
      <c r="S552" s="228"/>
      <c r="T552" s="228"/>
      <c r="U552" s="228"/>
      <c r="V552" s="228"/>
      <c r="W552" s="228"/>
      <c r="X552" s="228"/>
      <c r="Y552" s="228"/>
      <c r="Z552" s="228"/>
    </row>
    <row r="553" spans="2:26" s="215" customFormat="1" ht="53.45" customHeight="1">
      <c r="B553" s="257" t="s">
        <v>1091</v>
      </c>
      <c r="C553" s="303" t="s">
        <v>1092</v>
      </c>
      <c r="D553" s="304"/>
      <c r="E553" s="257" t="s">
        <v>20</v>
      </c>
      <c r="F553" s="296"/>
      <c r="G553" s="297"/>
      <c r="H553" s="251">
        <f>VLOOKUP(B553,[25]P2!$C$33:$U$884,19,0)</f>
        <v>79333</v>
      </c>
      <c r="I553" s="248">
        <f t="shared" si="36"/>
        <v>90820.41840000001</v>
      </c>
      <c r="J553" s="251">
        <f>VLOOKUP(B553,[25]P5!$C$33:$U$890,19,0)</f>
        <v>79616</v>
      </c>
      <c r="K553" s="248">
        <f t="shared" si="37"/>
        <v>91144.396800000002</v>
      </c>
      <c r="L553" s="251">
        <f>VLOOKUP(B553,[25]P6!$C$33:$U$890,19,0)</f>
        <v>79333</v>
      </c>
      <c r="M553" s="248">
        <f t="shared" si="38"/>
        <v>90820.41840000001</v>
      </c>
      <c r="N553" s="248">
        <f t="shared" si="39"/>
        <v>90928.411200000017</v>
      </c>
      <c r="O553" s="228"/>
      <c r="P553" s="228"/>
      <c r="Q553" s="228"/>
      <c r="R553" s="228"/>
      <c r="S553" s="228"/>
      <c r="T553" s="228"/>
      <c r="U553" s="228"/>
      <c r="V553" s="228"/>
      <c r="W553" s="228"/>
      <c r="X553" s="228"/>
      <c r="Y553" s="228"/>
      <c r="Z553" s="228"/>
    </row>
    <row r="554" spans="2:26" s="215" customFormat="1" ht="50.1" customHeight="1">
      <c r="B554" s="257" t="s">
        <v>1093</v>
      </c>
      <c r="C554" s="303" t="s">
        <v>1094</v>
      </c>
      <c r="D554" s="304"/>
      <c r="E554" s="257" t="s">
        <v>30</v>
      </c>
      <c r="F554" s="296"/>
      <c r="G554" s="297"/>
      <c r="H554" s="251">
        <f>VLOOKUP(B554,[25]P2!$C$33:$U$884,19,0)</f>
        <v>28375</v>
      </c>
      <c r="I554" s="248">
        <f t="shared" si="36"/>
        <v>32483.7</v>
      </c>
      <c r="J554" s="251">
        <f>VLOOKUP(B554,[25]P5!$C$33:$U$890,19,0)</f>
        <v>28476</v>
      </c>
      <c r="K554" s="248">
        <f t="shared" si="37"/>
        <v>32599.324800000002</v>
      </c>
      <c r="L554" s="251">
        <f>VLOOKUP(B554,[25]P6!$C$33:$U$890,19,0)</f>
        <v>28375</v>
      </c>
      <c r="M554" s="248">
        <f t="shared" si="38"/>
        <v>32483.7</v>
      </c>
      <c r="N554" s="248">
        <f t="shared" si="39"/>
        <v>32522.241599999998</v>
      </c>
      <c r="O554" s="228"/>
      <c r="P554" s="228"/>
      <c r="Q554" s="228"/>
      <c r="R554" s="228"/>
      <c r="S554" s="228"/>
      <c r="T554" s="228"/>
      <c r="U554" s="228"/>
      <c r="V554" s="228"/>
      <c r="W554" s="228"/>
      <c r="X554" s="228"/>
      <c r="Y554" s="228"/>
      <c r="Z554" s="228"/>
    </row>
    <row r="555" spans="2:26" s="215" customFormat="1" ht="33" customHeight="1">
      <c r="B555" s="257" t="s">
        <v>1095</v>
      </c>
      <c r="C555" s="303" t="s">
        <v>1096</v>
      </c>
      <c r="D555" s="304"/>
      <c r="E555" s="257" t="s">
        <v>30</v>
      </c>
      <c r="F555" s="296"/>
      <c r="G555" s="297"/>
      <c r="H555" s="251">
        <f>VLOOKUP(B555,[25]P2!$C$33:$U$884,19,0)</f>
        <v>29169.666666666668</v>
      </c>
      <c r="I555" s="248">
        <f t="shared" si="36"/>
        <v>33393.434400000006</v>
      </c>
      <c r="J555" s="251">
        <f>VLOOKUP(B555,[25]P5!$C$33:$U$890,19,0)</f>
        <v>29273.666666666668</v>
      </c>
      <c r="K555" s="248">
        <f t="shared" si="37"/>
        <v>33512.493600000002</v>
      </c>
      <c r="L555" s="251">
        <f>VLOOKUP(B555,[25]P6!$C$33:$U$890,19,0)</f>
        <v>29169.666666666668</v>
      </c>
      <c r="M555" s="248">
        <f t="shared" si="38"/>
        <v>33393.434400000006</v>
      </c>
      <c r="N555" s="248">
        <f t="shared" si="39"/>
        <v>33433.120800000004</v>
      </c>
      <c r="O555" s="228"/>
      <c r="P555" s="228"/>
      <c r="Q555" s="228"/>
      <c r="R555" s="228"/>
      <c r="S555" s="228"/>
      <c r="T555" s="228"/>
      <c r="U555" s="228"/>
      <c r="V555" s="228"/>
      <c r="W555" s="228"/>
      <c r="X555" s="228"/>
      <c r="Y555" s="228"/>
      <c r="Z555" s="228"/>
    </row>
    <row r="556" spans="2:26" s="215" customFormat="1" ht="39.950000000000003" customHeight="1">
      <c r="B556" s="257" t="s">
        <v>1097</v>
      </c>
      <c r="C556" s="303" t="s">
        <v>1098</v>
      </c>
      <c r="D556" s="304"/>
      <c r="E556" s="257" t="s">
        <v>20</v>
      </c>
      <c r="F556" s="296"/>
      <c r="G556" s="297"/>
      <c r="H556" s="251">
        <f>VLOOKUP(B556,[25]P2!$C$33:$U$884,19,0)</f>
        <v>70540</v>
      </c>
      <c r="I556" s="248">
        <f t="shared" si="36"/>
        <v>80754.19200000001</v>
      </c>
      <c r="J556" s="251">
        <f>VLOOKUP(B556,[25]P5!$C$33:$U$890,19,0)</f>
        <v>70791</v>
      </c>
      <c r="K556" s="248">
        <f t="shared" si="37"/>
        <v>81041.536800000002</v>
      </c>
      <c r="L556" s="251">
        <f>VLOOKUP(B556,[25]P6!$C$33:$U$890,19,0)</f>
        <v>70540</v>
      </c>
      <c r="M556" s="248">
        <f t="shared" si="38"/>
        <v>80754.19200000001</v>
      </c>
      <c r="N556" s="248">
        <f t="shared" si="39"/>
        <v>80849.973600000012</v>
      </c>
      <c r="O556" s="228"/>
      <c r="P556" s="228"/>
      <c r="Q556" s="228"/>
      <c r="R556" s="228"/>
      <c r="S556" s="228"/>
      <c r="T556" s="228"/>
      <c r="U556" s="228"/>
      <c r="V556" s="228"/>
      <c r="W556" s="228"/>
      <c r="X556" s="228"/>
      <c r="Y556" s="228"/>
      <c r="Z556" s="228"/>
    </row>
    <row r="557" spans="2:26" s="215" customFormat="1" ht="63.6" customHeight="1">
      <c r="B557" s="257" t="s">
        <v>1099</v>
      </c>
      <c r="C557" s="303" t="s">
        <v>1100</v>
      </c>
      <c r="D557" s="304"/>
      <c r="E557" s="257" t="s">
        <v>30</v>
      </c>
      <c r="F557" s="296"/>
      <c r="G557" s="297"/>
      <c r="H557" s="251">
        <f>VLOOKUP(B557,[25]P2!$C$33:$U$884,19,0)</f>
        <v>284576.66666666669</v>
      </c>
      <c r="I557" s="248">
        <f t="shared" si="36"/>
        <v>325783.36800000002</v>
      </c>
      <c r="J557" s="251">
        <f>VLOOKUP(B557,[25]P5!$C$33:$U$890,19,0)</f>
        <v>285591.33333333331</v>
      </c>
      <c r="K557" s="248">
        <f t="shared" si="37"/>
        <v>326944.9584</v>
      </c>
      <c r="L557" s="251">
        <f>VLOOKUP(B557,[25]P6!$C$33:$U$890,19,0)</f>
        <v>284576.66666666669</v>
      </c>
      <c r="M557" s="248">
        <f t="shared" si="38"/>
        <v>325783.36800000002</v>
      </c>
      <c r="N557" s="248">
        <f t="shared" si="39"/>
        <v>326170.56479999999</v>
      </c>
      <c r="O557" s="228"/>
      <c r="P557" s="228"/>
      <c r="Q557" s="228"/>
      <c r="R557" s="228"/>
      <c r="S557" s="228"/>
      <c r="T557" s="228"/>
      <c r="U557" s="228"/>
      <c r="V557" s="228"/>
      <c r="W557" s="228"/>
      <c r="X557" s="228"/>
      <c r="Y557" s="228"/>
      <c r="Z557" s="228"/>
    </row>
    <row r="558" spans="2:26" s="215" customFormat="1" ht="39" customHeight="1">
      <c r="B558" s="257" t="s">
        <v>1101</v>
      </c>
      <c r="C558" s="303" t="s">
        <v>1102</v>
      </c>
      <c r="D558" s="304"/>
      <c r="E558" s="257" t="s">
        <v>20</v>
      </c>
      <c r="F558" s="296"/>
      <c r="G558" s="297"/>
      <c r="H558" s="251">
        <f>VLOOKUP(B558,[25]P2!$C$33:$U$884,19,0)</f>
        <v>235847.33333333334</v>
      </c>
      <c r="I558" s="248">
        <f t="shared" si="36"/>
        <v>269998.02720000001</v>
      </c>
      <c r="J558" s="251">
        <f>VLOOKUP(B558,[25]P5!$C$33:$U$890,19,0)</f>
        <v>236688.33333333334</v>
      </c>
      <c r="K558" s="248">
        <f t="shared" si="37"/>
        <v>270960.804</v>
      </c>
      <c r="L558" s="251">
        <f>VLOOKUP(B558,[25]P6!$C$33:$U$890,19,0)</f>
        <v>235847.33333333334</v>
      </c>
      <c r="M558" s="248">
        <f t="shared" si="38"/>
        <v>269998.02720000001</v>
      </c>
      <c r="N558" s="248">
        <f t="shared" si="39"/>
        <v>270318.95280000003</v>
      </c>
      <c r="O558" s="228"/>
      <c r="P558" s="228"/>
      <c r="Q558" s="228"/>
      <c r="R558" s="228"/>
      <c r="S558" s="228"/>
      <c r="T558" s="228"/>
      <c r="U558" s="228"/>
      <c r="V558" s="228"/>
      <c r="W558" s="228"/>
      <c r="X558" s="228"/>
      <c r="Y558" s="228"/>
      <c r="Z558" s="228"/>
    </row>
    <row r="559" spans="2:26" s="215" customFormat="1" ht="18.75" customHeight="1">
      <c r="B559" s="257" t="s">
        <v>1103</v>
      </c>
      <c r="C559" s="303" t="s">
        <v>1104</v>
      </c>
      <c r="D559" s="304"/>
      <c r="E559" s="257" t="s">
        <v>20</v>
      </c>
      <c r="F559" s="296"/>
      <c r="G559" s="297"/>
      <c r="H559" s="251">
        <f>VLOOKUP(B559,[25]P2!$C$33:$U$884,19,0)</f>
        <v>64173.666666666664</v>
      </c>
      <c r="I559" s="248">
        <f t="shared" si="36"/>
        <v>73466.013600000006</v>
      </c>
      <c r="J559" s="251">
        <f>VLOOKUP(B559,[25]P5!$C$33:$U$890,19,0)</f>
        <v>64402.333333333336</v>
      </c>
      <c r="K559" s="248">
        <f t="shared" si="37"/>
        <v>73727.791200000007</v>
      </c>
      <c r="L559" s="251">
        <f>VLOOKUP(B559,[25]P6!$C$33:$U$890,19,0)</f>
        <v>64173.666666666664</v>
      </c>
      <c r="M559" s="248">
        <f t="shared" si="38"/>
        <v>73466.013600000006</v>
      </c>
      <c r="N559" s="248">
        <f t="shared" si="39"/>
        <v>73553.272800000006</v>
      </c>
      <c r="O559" s="228"/>
      <c r="P559" s="228"/>
      <c r="Q559" s="228"/>
      <c r="R559" s="228"/>
      <c r="S559" s="228"/>
      <c r="T559" s="228"/>
      <c r="U559" s="228"/>
      <c r="V559" s="228"/>
      <c r="W559" s="228"/>
      <c r="X559" s="228"/>
      <c r="Y559" s="228"/>
      <c r="Z559" s="228"/>
    </row>
    <row r="560" spans="2:26" s="215" customFormat="1" ht="18.75" customHeight="1">
      <c r="B560" s="257" t="s">
        <v>1105</v>
      </c>
      <c r="C560" s="303" t="s">
        <v>1106</v>
      </c>
      <c r="D560" s="304"/>
      <c r="E560" s="257" t="s">
        <v>30</v>
      </c>
      <c r="F560" s="296"/>
      <c r="G560" s="297"/>
      <c r="H560" s="251">
        <f>VLOOKUP(B560,[25]P2!$C$33:$U$884,19,0)</f>
        <v>13795</v>
      </c>
      <c r="I560" s="248">
        <f t="shared" si="36"/>
        <v>15792.516000000001</v>
      </c>
      <c r="J560" s="251">
        <f>VLOOKUP(B560,[25]P5!$C$33:$U$890,19,0)</f>
        <v>13844</v>
      </c>
      <c r="K560" s="248">
        <f t="shared" si="37"/>
        <v>15848.611200000001</v>
      </c>
      <c r="L560" s="251">
        <f>VLOOKUP(B560,[25]P6!$C$33:$U$890,19,0)</f>
        <v>13795</v>
      </c>
      <c r="M560" s="248">
        <f t="shared" si="38"/>
        <v>15792.516000000001</v>
      </c>
      <c r="N560" s="248">
        <f t="shared" si="39"/>
        <v>15811.214400000003</v>
      </c>
      <c r="O560" s="228"/>
      <c r="P560" s="228"/>
      <c r="Q560" s="228"/>
      <c r="R560" s="228"/>
      <c r="S560" s="228"/>
      <c r="T560" s="228"/>
      <c r="U560" s="228"/>
      <c r="V560" s="228"/>
      <c r="W560" s="228"/>
      <c r="X560" s="228"/>
      <c r="Y560" s="228"/>
      <c r="Z560" s="228"/>
    </row>
    <row r="561" spans="2:26" s="215" customFormat="1" ht="18.75" customHeight="1">
      <c r="B561" s="257" t="s">
        <v>1107</v>
      </c>
      <c r="C561" s="303" t="s">
        <v>1108</v>
      </c>
      <c r="D561" s="304"/>
      <c r="E561" s="257" t="s">
        <v>20</v>
      </c>
      <c r="F561" s="296"/>
      <c r="G561" s="297"/>
      <c r="H561" s="251">
        <f>VLOOKUP(B561,[25]P2!$C$33:$U$884,19,0)</f>
        <v>72217.666666666672</v>
      </c>
      <c r="I561" s="248">
        <f t="shared" si="36"/>
        <v>82674.784800000009</v>
      </c>
      <c r="J561" s="251">
        <f>VLOOKUP(B561,[25]P5!$C$33:$U$890,19,0)</f>
        <v>72475.333333333328</v>
      </c>
      <c r="K561" s="248">
        <f t="shared" si="37"/>
        <v>82969.761599999998</v>
      </c>
      <c r="L561" s="251">
        <f>VLOOKUP(B561,[25]P6!$C$33:$U$890,19,0)</f>
        <v>72217.666666666672</v>
      </c>
      <c r="M561" s="248">
        <f t="shared" si="38"/>
        <v>82674.784800000009</v>
      </c>
      <c r="N561" s="248">
        <f t="shared" si="39"/>
        <v>82773.110400000005</v>
      </c>
      <c r="O561" s="228"/>
      <c r="P561" s="228"/>
      <c r="Q561" s="228"/>
      <c r="R561" s="228"/>
      <c r="S561" s="228"/>
      <c r="T561" s="228"/>
      <c r="U561" s="228"/>
      <c r="V561" s="228"/>
      <c r="W561" s="228"/>
      <c r="X561" s="228"/>
      <c r="Y561" s="228"/>
      <c r="Z561" s="228"/>
    </row>
    <row r="562" spans="2:26" s="215" customFormat="1" ht="18.75" customHeight="1">
      <c r="B562" s="257" t="s">
        <v>1109</v>
      </c>
      <c r="C562" s="303" t="s">
        <v>1110</v>
      </c>
      <c r="D562" s="304"/>
      <c r="E562" s="257" t="s">
        <v>20</v>
      </c>
      <c r="F562" s="296"/>
      <c r="G562" s="297"/>
      <c r="H562" s="251">
        <f>VLOOKUP(B562,[25]P2!$C$33:$U$884,19,0)</f>
        <v>95641</v>
      </c>
      <c r="I562" s="248">
        <f t="shared" si="36"/>
        <v>109489.8168</v>
      </c>
      <c r="J562" s="251">
        <f>VLOOKUP(B562,[25]P5!$C$33:$U$890,19,0)</f>
        <v>95982.333333333328</v>
      </c>
      <c r="K562" s="248">
        <f t="shared" si="37"/>
        <v>109880.57519999999</v>
      </c>
      <c r="L562" s="251">
        <f>VLOOKUP(B562,[25]P6!$C$33:$U$890,19,0)</f>
        <v>95641</v>
      </c>
      <c r="M562" s="248">
        <f t="shared" si="38"/>
        <v>109489.8168</v>
      </c>
      <c r="N562" s="248">
        <f t="shared" si="39"/>
        <v>109620.0696</v>
      </c>
      <c r="O562" s="228"/>
      <c r="P562" s="228"/>
      <c r="Q562" s="228"/>
      <c r="R562" s="228"/>
      <c r="S562" s="228"/>
      <c r="T562" s="228"/>
      <c r="U562" s="228"/>
      <c r="V562" s="228"/>
      <c r="W562" s="228"/>
      <c r="X562" s="228"/>
      <c r="Y562" s="228"/>
      <c r="Z562" s="228"/>
    </row>
    <row r="563" spans="2:26" s="215" customFormat="1" ht="18.75" customHeight="1">
      <c r="B563" s="257" t="s">
        <v>1111</v>
      </c>
      <c r="C563" s="303" t="s">
        <v>1112</v>
      </c>
      <c r="D563" s="304"/>
      <c r="E563" s="257" t="s">
        <v>20</v>
      </c>
      <c r="F563" s="296"/>
      <c r="G563" s="297"/>
      <c r="H563" s="251">
        <f>VLOOKUP(B563,[25]P2!$C$33:$U$884,19,0)</f>
        <v>86264</v>
      </c>
      <c r="I563" s="248">
        <f t="shared" si="36"/>
        <v>98755.027199999997</v>
      </c>
      <c r="J563" s="251">
        <f>VLOOKUP(B563,[25]P5!$C$33:$U$890,19,0)</f>
        <v>86571.666666666672</v>
      </c>
      <c r="K563" s="248">
        <f t="shared" si="37"/>
        <v>99107.244000000006</v>
      </c>
      <c r="L563" s="251">
        <f>VLOOKUP(B563,[25]P6!$C$33:$U$890,19,0)</f>
        <v>86264</v>
      </c>
      <c r="M563" s="248">
        <f t="shared" si="38"/>
        <v>98755.027199999997</v>
      </c>
      <c r="N563" s="248">
        <f t="shared" si="39"/>
        <v>98872.43280000001</v>
      </c>
      <c r="O563" s="228"/>
      <c r="P563" s="228"/>
      <c r="Q563" s="228"/>
      <c r="R563" s="228"/>
      <c r="S563" s="228"/>
      <c r="T563" s="228"/>
      <c r="U563" s="228"/>
      <c r="V563" s="228"/>
      <c r="W563" s="228"/>
      <c r="X563" s="228"/>
      <c r="Y563" s="228"/>
      <c r="Z563" s="228"/>
    </row>
    <row r="564" spans="2:26" s="215" customFormat="1" ht="28.5" customHeight="1">
      <c r="B564" s="257" t="s">
        <v>1113</v>
      </c>
      <c r="C564" s="303" t="s">
        <v>1114</v>
      </c>
      <c r="D564" s="304"/>
      <c r="E564" s="257" t="s">
        <v>20</v>
      </c>
      <c r="F564" s="296"/>
      <c r="G564" s="297"/>
      <c r="H564" s="251">
        <f>VLOOKUP(B564,[25]P2!$C$33:$U$884,19,0)</f>
        <v>74397.333333333328</v>
      </c>
      <c r="I564" s="248">
        <f t="shared" si="36"/>
        <v>85170.06719999999</v>
      </c>
      <c r="J564" s="251">
        <f>VLOOKUP(B564,[25]P5!$C$33:$U$890,19,0)</f>
        <v>74662.333333333328</v>
      </c>
      <c r="K564" s="248">
        <f t="shared" si="37"/>
        <v>85473.439199999993</v>
      </c>
      <c r="L564" s="251">
        <f>VLOOKUP(B564,[25]P6!$C$33:$U$890,19,0)</f>
        <v>74397.333333333328</v>
      </c>
      <c r="M564" s="248">
        <f t="shared" si="38"/>
        <v>85170.06719999999</v>
      </c>
      <c r="N564" s="248">
        <f t="shared" si="39"/>
        <v>85271.191199999987</v>
      </c>
      <c r="O564" s="228"/>
      <c r="P564" s="228"/>
      <c r="Q564" s="228"/>
      <c r="R564" s="228"/>
      <c r="S564" s="228"/>
      <c r="T564" s="228"/>
      <c r="U564" s="228"/>
      <c r="V564" s="228"/>
      <c r="W564" s="228"/>
      <c r="X564" s="228"/>
      <c r="Y564" s="228"/>
      <c r="Z564" s="228"/>
    </row>
    <row r="565" spans="2:26" s="215" customFormat="1" ht="18.75" customHeight="1">
      <c r="B565" s="257" t="s">
        <v>1115</v>
      </c>
      <c r="C565" s="303" t="s">
        <v>1116</v>
      </c>
      <c r="D565" s="304"/>
      <c r="E565" s="257" t="s">
        <v>20</v>
      </c>
      <c r="F565" s="296"/>
      <c r="G565" s="297"/>
      <c r="H565" s="251">
        <f>VLOOKUP(B565,[25]P2!$C$33:$U$884,19,0)</f>
        <v>76407</v>
      </c>
      <c r="I565" s="248">
        <f t="shared" si="36"/>
        <v>87470.733600000007</v>
      </c>
      <c r="J565" s="251">
        <f>VLOOKUP(B565,[25]P5!$C$33:$U$890,19,0)</f>
        <v>76679.333333333328</v>
      </c>
      <c r="K565" s="248">
        <f t="shared" si="37"/>
        <v>87782.500799999994</v>
      </c>
      <c r="L565" s="251">
        <f>VLOOKUP(B565,[25]P6!$C$33:$U$890,19,0)</f>
        <v>76407</v>
      </c>
      <c r="M565" s="248">
        <f t="shared" si="38"/>
        <v>87470.733600000007</v>
      </c>
      <c r="N565" s="248">
        <f t="shared" si="39"/>
        <v>87574.656000000003</v>
      </c>
      <c r="O565" s="228"/>
      <c r="P565" s="228"/>
      <c r="Q565" s="228"/>
      <c r="R565" s="228"/>
      <c r="S565" s="228"/>
      <c r="T565" s="228"/>
      <c r="U565" s="228"/>
      <c r="V565" s="228"/>
      <c r="W565" s="228"/>
      <c r="X565" s="228"/>
      <c r="Y565" s="228"/>
      <c r="Z565" s="228"/>
    </row>
    <row r="566" spans="2:26" s="215" customFormat="1" ht="35.1" customHeight="1">
      <c r="B566" s="257" t="s">
        <v>1117</v>
      </c>
      <c r="C566" s="303" t="s">
        <v>1118</v>
      </c>
      <c r="D566" s="304"/>
      <c r="E566" s="257" t="s">
        <v>20</v>
      </c>
      <c r="F566" s="296"/>
      <c r="G566" s="297"/>
      <c r="H566" s="251">
        <f>VLOOKUP(B566,[25]P2!$C$33:$U$884,19,0)</f>
        <v>103685</v>
      </c>
      <c r="I566" s="248">
        <f t="shared" si="36"/>
        <v>118698.588</v>
      </c>
      <c r="J566" s="251">
        <f>VLOOKUP(B566,[25]P5!$C$33:$U$890,19,0)</f>
        <v>104054.66666666667</v>
      </c>
      <c r="K566" s="248">
        <f t="shared" si="37"/>
        <v>119121.78240000001</v>
      </c>
      <c r="L566" s="251">
        <f>VLOOKUP(B566,[25]P6!$C$33:$U$890,19,0)</f>
        <v>103685</v>
      </c>
      <c r="M566" s="248">
        <f t="shared" si="38"/>
        <v>118698.588</v>
      </c>
      <c r="N566" s="248">
        <f t="shared" si="39"/>
        <v>118839.6528</v>
      </c>
      <c r="O566" s="228"/>
      <c r="P566" s="228"/>
      <c r="Q566" s="228"/>
      <c r="R566" s="228"/>
      <c r="S566" s="228"/>
      <c r="T566" s="228"/>
      <c r="U566" s="228"/>
      <c r="V566" s="228"/>
      <c r="W566" s="228"/>
      <c r="X566" s="228"/>
      <c r="Y566" s="228"/>
      <c r="Z566" s="228"/>
    </row>
    <row r="567" spans="2:26" s="215" customFormat="1" ht="18.75" customHeight="1">
      <c r="B567" s="257" t="s">
        <v>1119</v>
      </c>
      <c r="C567" s="303" t="s">
        <v>1120</v>
      </c>
      <c r="D567" s="304"/>
      <c r="E567" s="257" t="s">
        <v>20</v>
      </c>
      <c r="F567" s="296"/>
      <c r="G567" s="297"/>
      <c r="H567" s="251">
        <f>VLOOKUP(B567,[25]P2!$C$33:$U$884,19,0)</f>
        <v>151216.33333333334</v>
      </c>
      <c r="I567" s="248">
        <f t="shared" si="36"/>
        <v>173112.4584</v>
      </c>
      <c r="J567" s="251">
        <f>VLOOKUP(B567,[25]P5!$C$33:$U$890,19,0)</f>
        <v>151755.33333333334</v>
      </c>
      <c r="K567" s="248">
        <f t="shared" si="37"/>
        <v>173729.5056</v>
      </c>
      <c r="L567" s="251">
        <f>VLOOKUP(B567,[25]P6!$C$33:$U$890,19,0)</f>
        <v>151216.33333333334</v>
      </c>
      <c r="M567" s="248">
        <f t="shared" si="38"/>
        <v>173112.4584</v>
      </c>
      <c r="N567" s="248">
        <f t="shared" si="39"/>
        <v>173318.14080000002</v>
      </c>
      <c r="O567" s="228"/>
      <c r="P567" s="228"/>
      <c r="Q567" s="228"/>
      <c r="R567" s="228"/>
      <c r="S567" s="228"/>
      <c r="T567" s="228"/>
      <c r="U567" s="228"/>
      <c r="V567" s="228"/>
      <c r="W567" s="228"/>
      <c r="X567" s="228"/>
      <c r="Y567" s="228"/>
      <c r="Z567" s="228"/>
    </row>
    <row r="568" spans="2:26" s="215" customFormat="1" ht="18.75" customHeight="1">
      <c r="B568" s="257" t="s">
        <v>1121</v>
      </c>
      <c r="C568" s="303" t="s">
        <v>1122</v>
      </c>
      <c r="D568" s="304"/>
      <c r="E568" s="257" t="s">
        <v>20</v>
      </c>
      <c r="F568" s="296"/>
      <c r="G568" s="297"/>
      <c r="H568" s="251">
        <f>VLOOKUP(B568,[25]P2!$C$33:$U$884,19,0)</f>
        <v>58593</v>
      </c>
      <c r="I568" s="248">
        <f t="shared" si="36"/>
        <v>67077.266400000008</v>
      </c>
      <c r="J568" s="251">
        <f>VLOOKUP(B568,[25]P5!$C$33:$U$890,19,0)</f>
        <v>58802</v>
      </c>
      <c r="K568" s="248">
        <f t="shared" si="37"/>
        <v>67316.529600000009</v>
      </c>
      <c r="L568" s="251">
        <f>VLOOKUP(B568,[25]P6!$C$33:$U$890,19,0)</f>
        <v>58593</v>
      </c>
      <c r="M568" s="248">
        <f t="shared" si="38"/>
        <v>67077.266400000008</v>
      </c>
      <c r="N568" s="248">
        <f t="shared" si="39"/>
        <v>67157.020800000013</v>
      </c>
      <c r="O568" s="228"/>
      <c r="P568" s="228"/>
      <c r="Q568" s="228"/>
      <c r="R568" s="228"/>
      <c r="S568" s="228"/>
      <c r="T568" s="228"/>
      <c r="U568" s="228"/>
      <c r="V568" s="228"/>
      <c r="W568" s="228"/>
      <c r="X568" s="228"/>
      <c r="Y568" s="228"/>
      <c r="Z568" s="228"/>
    </row>
    <row r="569" spans="2:26" s="215" customFormat="1" ht="18.75" customHeight="1">
      <c r="B569" s="257" t="s">
        <v>1123</v>
      </c>
      <c r="C569" s="303" t="s">
        <v>1124</v>
      </c>
      <c r="D569" s="304"/>
      <c r="E569" s="257" t="s">
        <v>20</v>
      </c>
      <c r="F569" s="296"/>
      <c r="G569" s="297"/>
      <c r="H569" s="251">
        <f>VLOOKUP(B569,[25]P2!$C$33:$U$884,19,0)</f>
        <v>77891.333333333328</v>
      </c>
      <c r="I569" s="248">
        <f t="shared" si="36"/>
        <v>89169.998399999997</v>
      </c>
      <c r="J569" s="251">
        <f>VLOOKUP(B569,[25]P5!$C$33:$U$890,19,0)</f>
        <v>78169.333333333328</v>
      </c>
      <c r="K569" s="248">
        <f t="shared" si="37"/>
        <v>89488.252800000002</v>
      </c>
      <c r="L569" s="251">
        <f>VLOOKUP(B569,[25]P6!$C$33:$U$890,19,0)</f>
        <v>77891.333333333328</v>
      </c>
      <c r="M569" s="248">
        <f t="shared" si="38"/>
        <v>89169.998399999997</v>
      </c>
      <c r="N569" s="248">
        <f t="shared" si="39"/>
        <v>89276.083199999994</v>
      </c>
      <c r="O569" s="228"/>
      <c r="P569" s="228"/>
      <c r="Q569" s="228"/>
      <c r="R569" s="228"/>
      <c r="S569" s="228"/>
      <c r="T569" s="228"/>
      <c r="U569" s="228"/>
      <c r="V569" s="228"/>
      <c r="W569" s="228"/>
      <c r="X569" s="228"/>
      <c r="Y569" s="228"/>
      <c r="Z569" s="228"/>
    </row>
    <row r="570" spans="2:26" s="215" customFormat="1" ht="18.75" customHeight="1">
      <c r="B570" s="257" t="s">
        <v>1125</v>
      </c>
      <c r="C570" s="303" t="s">
        <v>1126</v>
      </c>
      <c r="D570" s="304"/>
      <c r="E570" s="257" t="s">
        <v>20</v>
      </c>
      <c r="F570" s="296"/>
      <c r="G570" s="297"/>
      <c r="H570" s="251">
        <f>VLOOKUP(B570,[25]P2!$C$33:$U$884,19,0)</f>
        <v>67968.666666666672</v>
      </c>
      <c r="I570" s="248">
        <f t="shared" si="36"/>
        <v>77810.529600000009</v>
      </c>
      <c r="J570" s="251">
        <f>VLOOKUP(B570,[25]P5!$C$33:$U$890,19,0)</f>
        <v>68211</v>
      </c>
      <c r="K570" s="248">
        <f t="shared" si="37"/>
        <v>78087.952799999999</v>
      </c>
      <c r="L570" s="251">
        <f>VLOOKUP(B570,[25]P6!$C$33:$U$890,19,0)</f>
        <v>67968.666666666672</v>
      </c>
      <c r="M570" s="248">
        <f t="shared" si="38"/>
        <v>77810.529600000009</v>
      </c>
      <c r="N570" s="248">
        <f t="shared" si="39"/>
        <v>77903.004000000001</v>
      </c>
      <c r="O570" s="228"/>
      <c r="P570" s="228"/>
      <c r="Q570" s="228"/>
      <c r="R570" s="228"/>
      <c r="S570" s="228"/>
      <c r="T570" s="228"/>
      <c r="U570" s="228"/>
      <c r="V570" s="228"/>
      <c r="W570" s="228"/>
      <c r="X570" s="228"/>
      <c r="Y570" s="228"/>
      <c r="Z570" s="228"/>
    </row>
    <row r="571" spans="2:26" s="215" customFormat="1" ht="32.1" customHeight="1">
      <c r="B571" s="257" t="s">
        <v>1127</v>
      </c>
      <c r="C571" s="303" t="s">
        <v>1128</v>
      </c>
      <c r="D571" s="304"/>
      <c r="E571" s="257" t="s">
        <v>30</v>
      </c>
      <c r="F571" s="296"/>
      <c r="G571" s="297"/>
      <c r="H571" s="251">
        <f>VLOOKUP(B571,[25]P2!$C$33:$U$884,19,0)</f>
        <v>30672.666666666668</v>
      </c>
      <c r="I571" s="248">
        <f t="shared" si="36"/>
        <v>35114.068800000001</v>
      </c>
      <c r="J571" s="251">
        <f>VLOOKUP(B571,[25]P5!$C$33:$U$890,19,0)</f>
        <v>30782</v>
      </c>
      <c r="K571" s="248">
        <f t="shared" si="37"/>
        <v>35239.2336</v>
      </c>
      <c r="L571" s="251">
        <f>VLOOKUP(B571,[25]P6!$C$33:$U$890,19,0)</f>
        <v>30672.666666666668</v>
      </c>
      <c r="M571" s="248">
        <f t="shared" si="38"/>
        <v>35114.068800000001</v>
      </c>
      <c r="N571" s="248">
        <f t="shared" si="39"/>
        <v>35155.790399999998</v>
      </c>
      <c r="O571" s="228"/>
      <c r="P571" s="228"/>
      <c r="Q571" s="228"/>
      <c r="R571" s="228"/>
      <c r="S571" s="228"/>
      <c r="T571" s="228"/>
      <c r="U571" s="228"/>
      <c r="V571" s="228"/>
      <c r="W571" s="228"/>
      <c r="X571" s="228"/>
      <c r="Y571" s="228"/>
      <c r="Z571" s="228"/>
    </row>
    <row r="572" spans="2:26" s="215" customFormat="1" ht="18.75" customHeight="1">
      <c r="B572" s="257" t="s">
        <v>1129</v>
      </c>
      <c r="C572" s="303" t="s">
        <v>1130</v>
      </c>
      <c r="D572" s="304"/>
      <c r="E572" s="257" t="s">
        <v>30</v>
      </c>
      <c r="F572" s="296"/>
      <c r="G572" s="297"/>
      <c r="H572" s="251">
        <f>VLOOKUP(B572,[25]P2!$C$33:$U$884,19,0)</f>
        <v>64006.666666666664</v>
      </c>
      <c r="I572" s="248">
        <f t="shared" si="36"/>
        <v>73274.831999999995</v>
      </c>
      <c r="J572" s="251">
        <f>VLOOKUP(B572,[25]P5!$C$33:$U$890,19,0)</f>
        <v>64234.666666666664</v>
      </c>
      <c r="K572" s="248">
        <f t="shared" si="37"/>
        <v>73535.846399999995</v>
      </c>
      <c r="L572" s="251">
        <f>VLOOKUP(B572,[25]P6!$C$33:$U$890,19,0)</f>
        <v>64006.666666666664</v>
      </c>
      <c r="M572" s="248">
        <f t="shared" si="38"/>
        <v>73274.831999999995</v>
      </c>
      <c r="N572" s="248">
        <f t="shared" si="39"/>
        <v>73361.83679999999</v>
      </c>
      <c r="O572" s="228"/>
      <c r="P572" s="228"/>
      <c r="Q572" s="228"/>
      <c r="R572" s="228"/>
      <c r="S572" s="228"/>
      <c r="T572" s="228"/>
      <c r="U572" s="228"/>
      <c r="V572" s="228"/>
      <c r="W572" s="228"/>
      <c r="X572" s="228"/>
      <c r="Y572" s="228"/>
      <c r="Z572" s="228"/>
    </row>
    <row r="573" spans="2:26" s="215" customFormat="1" ht="32.450000000000003" customHeight="1">
      <c r="B573" s="257" t="s">
        <v>1131</v>
      </c>
      <c r="C573" s="303" t="s">
        <v>1132</v>
      </c>
      <c r="D573" s="304"/>
      <c r="E573" s="257" t="s">
        <v>30</v>
      </c>
      <c r="F573" s="296"/>
      <c r="G573" s="297"/>
      <c r="H573" s="251">
        <f>VLOOKUP(B573,[25]P2!$C$33:$U$884,19,0)</f>
        <v>60479.333333333336</v>
      </c>
      <c r="I573" s="248">
        <f t="shared" si="36"/>
        <v>69236.7408</v>
      </c>
      <c r="J573" s="251">
        <f>VLOOKUP(B573,[25]P5!$C$33:$U$890,19,0)</f>
        <v>60695</v>
      </c>
      <c r="K573" s="248">
        <f t="shared" si="37"/>
        <v>69483.635999999999</v>
      </c>
      <c r="L573" s="251">
        <f>VLOOKUP(B573,[25]P6!$C$33:$U$890,19,0)</f>
        <v>60479.333333333336</v>
      </c>
      <c r="M573" s="248">
        <f t="shared" si="38"/>
        <v>69236.7408</v>
      </c>
      <c r="N573" s="248">
        <f t="shared" si="39"/>
        <v>69319.039199999999</v>
      </c>
      <c r="O573" s="228"/>
      <c r="P573" s="228"/>
      <c r="Q573" s="228"/>
      <c r="R573" s="228"/>
      <c r="S573" s="228"/>
      <c r="T573" s="228"/>
      <c r="U573" s="228"/>
      <c r="V573" s="228"/>
      <c r="W573" s="228"/>
      <c r="X573" s="228"/>
      <c r="Y573" s="228"/>
      <c r="Z573" s="228"/>
    </row>
    <row r="574" spans="2:26" s="215" customFormat="1" ht="18.75" customHeight="1">
      <c r="B574" s="257" t="s">
        <v>1133</v>
      </c>
      <c r="C574" s="303" t="s">
        <v>1134</v>
      </c>
      <c r="D574" s="304"/>
      <c r="E574" s="257" t="s">
        <v>30</v>
      </c>
      <c r="F574" s="296"/>
      <c r="G574" s="297"/>
      <c r="H574" s="251">
        <f>VLOOKUP(B574,[25]P2!$C$33:$U$884,19,0)</f>
        <v>46824</v>
      </c>
      <c r="I574" s="248">
        <f t="shared" si="36"/>
        <v>53604.1152</v>
      </c>
      <c r="J574" s="251">
        <f>VLOOKUP(B574,[25]P5!$C$33:$U$890,19,0)</f>
        <v>46991</v>
      </c>
      <c r="K574" s="248">
        <f t="shared" si="37"/>
        <v>53795.296800000004</v>
      </c>
      <c r="L574" s="251">
        <f>VLOOKUP(B574,[25]P6!$C$33:$U$890,19,0)</f>
        <v>46824</v>
      </c>
      <c r="M574" s="248">
        <f t="shared" si="38"/>
        <v>53604.1152</v>
      </c>
      <c r="N574" s="248">
        <f t="shared" si="39"/>
        <v>53667.842400000001</v>
      </c>
      <c r="O574" s="228"/>
      <c r="P574" s="228"/>
      <c r="Q574" s="228"/>
      <c r="R574" s="228"/>
      <c r="S574" s="228"/>
      <c r="T574" s="228"/>
      <c r="U574" s="228"/>
      <c r="V574" s="228"/>
      <c r="W574" s="228"/>
      <c r="X574" s="228"/>
      <c r="Y574" s="228"/>
      <c r="Z574" s="228"/>
    </row>
    <row r="575" spans="2:26" s="215" customFormat="1" ht="33.6" customHeight="1">
      <c r="B575" s="257" t="s">
        <v>1135</v>
      </c>
      <c r="C575" s="303" t="s">
        <v>1136</v>
      </c>
      <c r="D575" s="304"/>
      <c r="E575" s="257" t="s">
        <v>30</v>
      </c>
      <c r="F575" s="296"/>
      <c r="G575" s="297"/>
      <c r="H575" s="251">
        <f>VLOOKUP(B575,[25]P2!$C$33:$U$884,19,0)</f>
        <v>124165</v>
      </c>
      <c r="I575" s="248">
        <f t="shared" si="36"/>
        <v>142144.092</v>
      </c>
      <c r="J575" s="251">
        <f>VLOOKUP(B575,[25]P5!$C$33:$U$890,19,0)</f>
        <v>124608.33333333333</v>
      </c>
      <c r="K575" s="248">
        <f t="shared" si="37"/>
        <v>142651.62</v>
      </c>
      <c r="L575" s="251">
        <f>VLOOKUP(B575,[25]P6!$C$33:$U$890,19,0)</f>
        <v>124165</v>
      </c>
      <c r="M575" s="248">
        <f t="shared" si="38"/>
        <v>142144.092</v>
      </c>
      <c r="N575" s="248">
        <f t="shared" si="39"/>
        <v>142313.26800000001</v>
      </c>
      <c r="O575" s="228"/>
      <c r="P575" s="228"/>
      <c r="Q575" s="228"/>
      <c r="R575" s="228"/>
      <c r="S575" s="228"/>
      <c r="T575" s="228"/>
      <c r="U575" s="228"/>
      <c r="V575" s="228"/>
      <c r="W575" s="228"/>
      <c r="X575" s="228"/>
      <c r="Y575" s="228"/>
      <c r="Z575" s="228"/>
    </row>
    <row r="576" spans="2:26" s="215" customFormat="1" ht="18.75" customHeight="1">
      <c r="B576" s="257" t="s">
        <v>1137</v>
      </c>
      <c r="C576" s="303" t="s">
        <v>1138</v>
      </c>
      <c r="D576" s="304"/>
      <c r="E576" s="257" t="s">
        <v>30</v>
      </c>
      <c r="F576" s="296"/>
      <c r="G576" s="297"/>
      <c r="H576" s="251">
        <f>VLOOKUP(B576,[25]P2!$C$33:$U$884,19,0)</f>
        <v>59966</v>
      </c>
      <c r="I576" s="248">
        <f t="shared" si="36"/>
        <v>68649.076799999995</v>
      </c>
      <c r="J576" s="251">
        <f>VLOOKUP(B576,[25]P5!$C$33:$U$890,19,0)</f>
        <v>60179.666666666664</v>
      </c>
      <c r="K576" s="248">
        <f t="shared" si="37"/>
        <v>68893.682400000005</v>
      </c>
      <c r="L576" s="251">
        <f>VLOOKUP(B576,[25]P6!$C$33:$U$890,19,0)</f>
        <v>59966</v>
      </c>
      <c r="M576" s="248">
        <f t="shared" si="38"/>
        <v>68649.076799999995</v>
      </c>
      <c r="N576" s="248">
        <f t="shared" si="39"/>
        <v>68730.612000000008</v>
      </c>
      <c r="O576" s="228"/>
      <c r="P576" s="228"/>
      <c r="Q576" s="228"/>
      <c r="R576" s="228"/>
      <c r="S576" s="228"/>
      <c r="T576" s="228"/>
      <c r="U576" s="228"/>
      <c r="V576" s="228"/>
      <c r="W576" s="228"/>
      <c r="X576" s="228"/>
      <c r="Y576" s="228"/>
      <c r="Z576" s="228"/>
    </row>
    <row r="577" spans="2:26" s="215" customFormat="1" ht="18.75" customHeight="1">
      <c r="B577" s="257" t="s">
        <v>1139</v>
      </c>
      <c r="C577" s="303" t="s">
        <v>1140</v>
      </c>
      <c r="D577" s="304"/>
      <c r="E577" s="257" t="s">
        <v>30</v>
      </c>
      <c r="F577" s="296"/>
      <c r="G577" s="297"/>
      <c r="H577" s="251">
        <f>VLOOKUP(B577,[25]P2!$C$33:$U$884,19,0)</f>
        <v>25142</v>
      </c>
      <c r="I577" s="248">
        <f t="shared" si="36"/>
        <v>28782.561600000001</v>
      </c>
      <c r="J577" s="251">
        <f>VLOOKUP(B577,[25]P5!$C$33:$U$890,19,0)</f>
        <v>25231.666666666668</v>
      </c>
      <c r="K577" s="248">
        <f t="shared" si="37"/>
        <v>28885.212000000003</v>
      </c>
      <c r="L577" s="251">
        <f>VLOOKUP(B577,[25]P6!$C$33:$U$890,19,0)</f>
        <v>25142</v>
      </c>
      <c r="M577" s="248">
        <f t="shared" si="38"/>
        <v>28782.561600000001</v>
      </c>
      <c r="N577" s="248">
        <f t="shared" si="39"/>
        <v>28816.778399999999</v>
      </c>
      <c r="O577" s="228"/>
      <c r="P577" s="228"/>
      <c r="Q577" s="228"/>
      <c r="R577" s="228"/>
      <c r="S577" s="228"/>
      <c r="T577" s="228"/>
      <c r="U577" s="228"/>
      <c r="V577" s="228"/>
      <c r="W577" s="228"/>
      <c r="X577" s="228"/>
      <c r="Y577" s="228"/>
      <c r="Z577" s="228"/>
    </row>
    <row r="578" spans="2:26" s="215" customFormat="1" ht="18.75" customHeight="1">
      <c r="B578" s="257" t="s">
        <v>1141</v>
      </c>
      <c r="C578" s="303" t="s">
        <v>1142</v>
      </c>
      <c r="D578" s="304"/>
      <c r="E578" s="257" t="s">
        <v>20</v>
      </c>
      <c r="F578" s="296"/>
      <c r="G578" s="297"/>
      <c r="H578" s="251">
        <f>VLOOKUP(B578,[25]P2!$C$33:$U$884,19,0)</f>
        <v>49467.333333333336</v>
      </c>
      <c r="I578" s="248">
        <f t="shared" si="36"/>
        <v>56630.203200000004</v>
      </c>
      <c r="J578" s="251">
        <f>VLOOKUP(B578,[25]P5!$C$33:$U$890,19,0)</f>
        <v>49643.666666666664</v>
      </c>
      <c r="K578" s="248">
        <f t="shared" si="37"/>
        <v>56832.069600000003</v>
      </c>
      <c r="L578" s="251">
        <f>VLOOKUP(B578,[25]P6!$C$33:$U$890,19,0)</f>
        <v>49467.333333333336</v>
      </c>
      <c r="M578" s="248">
        <f t="shared" si="38"/>
        <v>56630.203200000004</v>
      </c>
      <c r="N578" s="248">
        <f t="shared" si="39"/>
        <v>56697.492000000006</v>
      </c>
      <c r="O578" s="228"/>
      <c r="P578" s="228"/>
      <c r="Q578" s="228"/>
      <c r="R578" s="228"/>
      <c r="S578" s="228"/>
      <c r="T578" s="228"/>
      <c r="U578" s="228"/>
      <c r="V578" s="228"/>
      <c r="W578" s="228"/>
      <c r="X578" s="228"/>
      <c r="Y578" s="228"/>
      <c r="Z578" s="228"/>
    </row>
    <row r="579" spans="2:26" s="215" customFormat="1" ht="18.75" customHeight="1">
      <c r="B579" s="250">
        <v>14</v>
      </c>
      <c r="C579" s="317" t="s">
        <v>1143</v>
      </c>
      <c r="D579" s="318"/>
      <c r="E579" s="318"/>
      <c r="F579" s="318"/>
      <c r="G579" s="319"/>
      <c r="H579" s="251"/>
      <c r="I579" s="248"/>
      <c r="J579" s="251"/>
      <c r="K579" s="248"/>
      <c r="L579" s="251"/>
      <c r="M579" s="248"/>
      <c r="N579" s="248"/>
      <c r="O579" s="228"/>
      <c r="P579" s="228"/>
      <c r="Q579" s="228"/>
      <c r="R579" s="228"/>
      <c r="S579" s="228"/>
      <c r="T579" s="228"/>
      <c r="U579" s="228"/>
      <c r="V579" s="228"/>
      <c r="W579" s="228"/>
      <c r="X579" s="228"/>
      <c r="Y579" s="228"/>
      <c r="Z579" s="228"/>
    </row>
    <row r="580" spans="2:26" s="215" customFormat="1" ht="27.95" customHeight="1">
      <c r="B580" s="257" t="s">
        <v>1144</v>
      </c>
      <c r="C580" s="303" t="s">
        <v>1145</v>
      </c>
      <c r="D580" s="304"/>
      <c r="E580" s="257" t="s">
        <v>20</v>
      </c>
      <c r="F580" s="296"/>
      <c r="G580" s="297"/>
      <c r="H580" s="251">
        <f>VLOOKUP(B580,[25]P2!$C$33:$U$884,19,0)</f>
        <v>63881.666666666664</v>
      </c>
      <c r="I580" s="248">
        <f t="shared" si="36"/>
        <v>73131.732000000004</v>
      </c>
      <c r="J580" s="251">
        <f>VLOOKUP(B580,[25]P5!$C$33:$U$890,19,0)</f>
        <v>64109.666666666664</v>
      </c>
      <c r="K580" s="248">
        <f t="shared" si="37"/>
        <v>73392.746400000004</v>
      </c>
      <c r="L580" s="251">
        <f>VLOOKUP(B580,[25]P6!$C$33:$U$890,19,0)</f>
        <v>63881.666666666664</v>
      </c>
      <c r="M580" s="248">
        <f t="shared" si="38"/>
        <v>73131.732000000004</v>
      </c>
      <c r="N580" s="248">
        <f t="shared" si="39"/>
        <v>73218.736800000013</v>
      </c>
      <c r="O580" s="228"/>
      <c r="P580" s="228"/>
      <c r="Q580" s="228"/>
      <c r="R580" s="228"/>
      <c r="S580" s="228"/>
      <c r="T580" s="228"/>
      <c r="U580" s="228"/>
      <c r="V580" s="228"/>
      <c r="W580" s="228"/>
      <c r="X580" s="228"/>
      <c r="Y580" s="228"/>
      <c r="Z580" s="228"/>
    </row>
    <row r="581" spans="2:26" s="215" customFormat="1" ht="27.95" customHeight="1">
      <c r="B581" s="257" t="s">
        <v>1146</v>
      </c>
      <c r="C581" s="303" t="s">
        <v>1147</v>
      </c>
      <c r="D581" s="304"/>
      <c r="E581" s="257" t="s">
        <v>20</v>
      </c>
      <c r="F581" s="296"/>
      <c r="G581" s="297"/>
      <c r="H581" s="251">
        <f>VLOOKUP(B581,[25]P2!$C$33:$U$884,19,0)</f>
        <v>94784.666666666672</v>
      </c>
      <c r="I581" s="248">
        <f t="shared" si="36"/>
        <v>108509.48640000001</v>
      </c>
      <c r="J581" s="251">
        <f>VLOOKUP(B581,[25]P5!$C$33:$U$890,19,0)</f>
        <v>95122.666666666672</v>
      </c>
      <c r="K581" s="248">
        <f t="shared" si="37"/>
        <v>108896.42880000001</v>
      </c>
      <c r="L581" s="251">
        <f>VLOOKUP(B581,[25]P6!$C$33:$U$890,19,0)</f>
        <v>94784.666666666672</v>
      </c>
      <c r="M581" s="248">
        <f t="shared" si="38"/>
        <v>108509.48640000001</v>
      </c>
      <c r="N581" s="248">
        <f t="shared" si="39"/>
        <v>108638.46720000001</v>
      </c>
      <c r="O581" s="228"/>
      <c r="P581" s="228"/>
      <c r="Q581" s="228"/>
      <c r="R581" s="228"/>
      <c r="S581" s="228"/>
      <c r="T581" s="228"/>
      <c r="U581" s="228"/>
      <c r="V581" s="228"/>
      <c r="W581" s="228"/>
      <c r="X581" s="228"/>
      <c r="Y581" s="228"/>
      <c r="Z581" s="228"/>
    </row>
    <row r="582" spans="2:26" s="215" customFormat="1" ht="18.75" customHeight="1">
      <c r="B582" s="257" t="s">
        <v>1148</v>
      </c>
      <c r="C582" s="303" t="s">
        <v>1149</v>
      </c>
      <c r="D582" s="304"/>
      <c r="E582" s="257" t="s">
        <v>20</v>
      </c>
      <c r="F582" s="296"/>
      <c r="G582" s="297"/>
      <c r="H582" s="251">
        <f>VLOOKUP(B582,[25]P2!$C$33:$U$884,19,0)</f>
        <v>101997.66666666667</v>
      </c>
      <c r="I582" s="248">
        <f t="shared" si="36"/>
        <v>116766.92880000001</v>
      </c>
      <c r="J582" s="251">
        <f>VLOOKUP(B582,[25]P5!$C$33:$U$890,19,0)</f>
        <v>102361</v>
      </c>
      <c r="K582" s="248">
        <f t="shared" si="37"/>
        <v>117182.8728</v>
      </c>
      <c r="L582" s="251">
        <f>VLOOKUP(B582,[25]P6!$C$33:$U$890,19,0)</f>
        <v>101997.66666666667</v>
      </c>
      <c r="M582" s="248">
        <f t="shared" si="38"/>
        <v>116766.92880000001</v>
      </c>
      <c r="N582" s="248">
        <f t="shared" si="39"/>
        <v>116905.5768</v>
      </c>
      <c r="O582" s="228"/>
      <c r="P582" s="228"/>
      <c r="Q582" s="228"/>
      <c r="R582" s="228"/>
      <c r="S582" s="228"/>
      <c r="T582" s="228"/>
      <c r="U582" s="228"/>
      <c r="V582" s="228"/>
      <c r="W582" s="228"/>
      <c r="X582" s="228"/>
      <c r="Y582" s="228"/>
      <c r="Z582" s="228"/>
    </row>
    <row r="583" spans="2:26" s="215" customFormat="1" ht="18.75" customHeight="1">
      <c r="B583" s="257" t="s">
        <v>1150</v>
      </c>
      <c r="C583" s="303" t="s">
        <v>1151</v>
      </c>
      <c r="D583" s="304"/>
      <c r="E583" s="257" t="s">
        <v>20</v>
      </c>
      <c r="F583" s="296"/>
      <c r="G583" s="297"/>
      <c r="H583" s="251">
        <f>VLOOKUP(B583,[25]P2!$C$33:$U$884,19,0)</f>
        <v>62025.666666666664</v>
      </c>
      <c r="I583" s="248">
        <f t="shared" si="36"/>
        <v>71006.983200000002</v>
      </c>
      <c r="J583" s="251">
        <f>VLOOKUP(B583,[25]P5!$C$33:$U$890,19,0)</f>
        <v>62246.333333333336</v>
      </c>
      <c r="K583" s="248">
        <f t="shared" si="37"/>
        <v>71259.602400000003</v>
      </c>
      <c r="L583" s="251">
        <f>VLOOKUP(B583,[25]P6!$C$33:$U$890,19,0)</f>
        <v>62025.666666666664</v>
      </c>
      <c r="M583" s="248">
        <f t="shared" si="38"/>
        <v>71006.983200000002</v>
      </c>
      <c r="N583" s="248">
        <f t="shared" si="39"/>
        <v>71091.189599999998</v>
      </c>
      <c r="O583" s="228"/>
      <c r="P583" s="228"/>
      <c r="Q583" s="228"/>
      <c r="R583" s="228"/>
      <c r="S583" s="228"/>
      <c r="T583" s="228"/>
      <c r="U583" s="228"/>
      <c r="V583" s="228"/>
      <c r="W583" s="228"/>
      <c r="X583" s="228"/>
      <c r="Y583" s="228"/>
      <c r="Z583" s="228"/>
    </row>
    <row r="584" spans="2:26" s="215" customFormat="1" ht="18.75" customHeight="1">
      <c r="B584" s="257" t="s">
        <v>1152</v>
      </c>
      <c r="C584" s="303" t="s">
        <v>1153</v>
      </c>
      <c r="D584" s="304"/>
      <c r="E584" s="257" t="s">
        <v>20</v>
      </c>
      <c r="F584" s="296"/>
      <c r="G584" s="297"/>
      <c r="H584" s="251">
        <f>VLOOKUP(B584,[25]P2!$C$33:$U$884,19,0)</f>
        <v>116574.66666666667</v>
      </c>
      <c r="I584" s="248">
        <f t="shared" ref="I584:I647" si="40">H584*(1+14.48%)</f>
        <v>133454.6784</v>
      </c>
      <c r="J584" s="251">
        <f>VLOOKUP(B584,[25]P5!$C$33:$U$890,19,0)</f>
        <v>116990.66666666667</v>
      </c>
      <c r="K584" s="248">
        <f t="shared" ref="K584:K647" si="41">J584*(1+14.48%)</f>
        <v>133930.91520000002</v>
      </c>
      <c r="L584" s="251">
        <f>VLOOKUP(B584,[25]P6!$C$33:$U$890,19,0)</f>
        <v>116574.66666666667</v>
      </c>
      <c r="M584" s="248">
        <f t="shared" ref="M584:M647" si="42">L584*(1+14.48%)</f>
        <v>133454.6784</v>
      </c>
      <c r="N584" s="248">
        <f t="shared" ref="N584:N647" si="43">AVERAGE(F584,I584,K584,M584)</f>
        <v>133613.424</v>
      </c>
      <c r="O584" s="228"/>
      <c r="P584" s="228"/>
      <c r="Q584" s="228"/>
      <c r="R584" s="228"/>
      <c r="S584" s="228"/>
      <c r="T584" s="228"/>
      <c r="U584" s="228"/>
      <c r="V584" s="228"/>
      <c r="W584" s="228"/>
      <c r="X584" s="228"/>
      <c r="Y584" s="228"/>
      <c r="Z584" s="228"/>
    </row>
    <row r="585" spans="2:26" s="215" customFormat="1" ht="18.75" customHeight="1">
      <c r="B585" s="257" t="s">
        <v>1154</v>
      </c>
      <c r="C585" s="303" t="s">
        <v>1155</v>
      </c>
      <c r="D585" s="304"/>
      <c r="E585" s="257" t="s">
        <v>1156</v>
      </c>
      <c r="F585" s="296"/>
      <c r="G585" s="297"/>
      <c r="H585" s="251">
        <f>VLOOKUP(B585,[25]P2!$C$33:$U$884,19,0)</f>
        <v>39135.666666666664</v>
      </c>
      <c r="I585" s="248">
        <f t="shared" si="40"/>
        <v>44802.511200000001</v>
      </c>
      <c r="J585" s="251">
        <f>VLOOKUP(B585,[25]P5!$C$33:$U$890,19,0)</f>
        <v>39275.333333333336</v>
      </c>
      <c r="K585" s="248">
        <f t="shared" si="41"/>
        <v>44962.401600000005</v>
      </c>
      <c r="L585" s="251">
        <f>VLOOKUP(B585,[25]P6!$C$33:$U$890,19,0)</f>
        <v>39135.666666666664</v>
      </c>
      <c r="M585" s="248">
        <f t="shared" si="42"/>
        <v>44802.511200000001</v>
      </c>
      <c r="N585" s="248">
        <f t="shared" si="43"/>
        <v>44855.807999999997</v>
      </c>
      <c r="O585" s="228"/>
      <c r="P585" s="228"/>
      <c r="Q585" s="228"/>
      <c r="R585" s="228"/>
      <c r="S585" s="228"/>
      <c r="T585" s="228"/>
      <c r="U585" s="228"/>
      <c r="V585" s="228"/>
      <c r="W585" s="228"/>
      <c r="X585" s="228"/>
      <c r="Y585" s="228"/>
      <c r="Z585" s="228"/>
    </row>
    <row r="586" spans="2:26" s="215" customFormat="1" ht="27.95" customHeight="1">
      <c r="B586" s="257" t="s">
        <v>1157</v>
      </c>
      <c r="C586" s="303" t="s">
        <v>1158</v>
      </c>
      <c r="D586" s="304"/>
      <c r="E586" s="257" t="s">
        <v>20</v>
      </c>
      <c r="F586" s="296"/>
      <c r="G586" s="297"/>
      <c r="H586" s="251">
        <f>VLOOKUP(B586,[25]P2!$C$33:$U$884,19,0)</f>
        <v>79039</v>
      </c>
      <c r="I586" s="248">
        <f t="shared" si="40"/>
        <v>90483.847200000004</v>
      </c>
      <c r="J586" s="251">
        <f>VLOOKUP(B586,[25]P5!$C$33:$U$890,19,0)</f>
        <v>79321</v>
      </c>
      <c r="K586" s="248">
        <f t="shared" si="41"/>
        <v>90806.680800000002</v>
      </c>
      <c r="L586" s="251">
        <f>VLOOKUP(B586,[25]P6!$C$33:$U$890,19,0)</f>
        <v>79039</v>
      </c>
      <c r="M586" s="248">
        <f t="shared" si="42"/>
        <v>90483.847200000004</v>
      </c>
      <c r="N586" s="248">
        <f t="shared" si="43"/>
        <v>90591.458400000003</v>
      </c>
      <c r="O586" s="228"/>
      <c r="P586" s="228"/>
      <c r="Q586" s="228"/>
      <c r="R586" s="228"/>
      <c r="S586" s="228"/>
      <c r="T586" s="228"/>
      <c r="U586" s="228"/>
      <c r="V586" s="228"/>
      <c r="W586" s="228"/>
      <c r="X586" s="228"/>
      <c r="Y586" s="228"/>
      <c r="Z586" s="228"/>
    </row>
    <row r="587" spans="2:26" s="215" customFormat="1" ht="29.1" customHeight="1">
      <c r="B587" s="257" t="s">
        <v>1159</v>
      </c>
      <c r="C587" s="303" t="s">
        <v>1160</v>
      </c>
      <c r="D587" s="304"/>
      <c r="E587" s="257" t="s">
        <v>20</v>
      </c>
      <c r="F587" s="296"/>
      <c r="G587" s="297"/>
      <c r="H587" s="251">
        <f>VLOOKUP(B587,[25]P2!$C$33:$U$884,19,0)</f>
        <v>119922.66666666667</v>
      </c>
      <c r="I587" s="248">
        <f t="shared" si="40"/>
        <v>137287.4688</v>
      </c>
      <c r="J587" s="251">
        <f>VLOOKUP(B587,[25]P5!$C$33:$U$890,19,0)</f>
        <v>120350.33333333333</v>
      </c>
      <c r="K587" s="248">
        <f t="shared" si="41"/>
        <v>137777.06159999999</v>
      </c>
      <c r="L587" s="251">
        <f>VLOOKUP(B587,[25]P6!$C$33:$U$890,19,0)</f>
        <v>119922.66666666667</v>
      </c>
      <c r="M587" s="248">
        <f t="shared" si="42"/>
        <v>137287.4688</v>
      </c>
      <c r="N587" s="248">
        <f t="shared" si="43"/>
        <v>137450.66639999999</v>
      </c>
      <c r="O587" s="228"/>
      <c r="P587" s="228"/>
      <c r="Q587" s="228"/>
      <c r="R587" s="228"/>
      <c r="S587" s="228"/>
      <c r="T587" s="228"/>
      <c r="U587" s="228"/>
      <c r="V587" s="228"/>
      <c r="W587" s="228"/>
      <c r="X587" s="228"/>
      <c r="Y587" s="228"/>
      <c r="Z587" s="228"/>
    </row>
    <row r="588" spans="2:26" s="215" customFormat="1" ht="29.1" customHeight="1">
      <c r="B588" s="257" t="s">
        <v>1161</v>
      </c>
      <c r="C588" s="303" t="s">
        <v>1162</v>
      </c>
      <c r="D588" s="304"/>
      <c r="E588" s="257" t="s">
        <v>20</v>
      </c>
      <c r="F588" s="296"/>
      <c r="G588" s="297"/>
      <c r="H588" s="251">
        <f>VLOOKUP(B588,[25]P2!$C$33:$U$884,19,0)</f>
        <v>103128.66666666667</v>
      </c>
      <c r="I588" s="248">
        <f t="shared" si="40"/>
        <v>118061.69760000001</v>
      </c>
      <c r="J588" s="251">
        <f>VLOOKUP(B588,[25]P5!$C$33:$U$890,19,0)</f>
        <v>103496.33333333333</v>
      </c>
      <c r="K588" s="248">
        <f t="shared" si="41"/>
        <v>118482.6024</v>
      </c>
      <c r="L588" s="251">
        <f>VLOOKUP(B588,[25]P6!$C$33:$U$890,19,0)</f>
        <v>103128.66666666667</v>
      </c>
      <c r="M588" s="248">
        <f t="shared" si="42"/>
        <v>118061.69760000001</v>
      </c>
      <c r="N588" s="248">
        <f t="shared" si="43"/>
        <v>118201.99920000001</v>
      </c>
      <c r="O588" s="228"/>
      <c r="P588" s="228"/>
      <c r="Q588" s="228"/>
      <c r="R588" s="228"/>
      <c r="S588" s="228"/>
      <c r="T588" s="228"/>
      <c r="U588" s="228"/>
      <c r="V588" s="228"/>
      <c r="W588" s="228"/>
      <c r="X588" s="228"/>
      <c r="Y588" s="228"/>
      <c r="Z588" s="228"/>
    </row>
    <row r="589" spans="2:26" s="215" customFormat="1" ht="29.1" customHeight="1">
      <c r="B589" s="257" t="s">
        <v>1163</v>
      </c>
      <c r="C589" s="303" t="s">
        <v>1164</v>
      </c>
      <c r="D589" s="304"/>
      <c r="E589" s="257" t="s">
        <v>1156</v>
      </c>
      <c r="F589" s="296"/>
      <c r="G589" s="297"/>
      <c r="H589" s="251">
        <f>VLOOKUP(B589,[25]P2!$C$33:$U$884,19,0)</f>
        <v>63578.333333333336</v>
      </c>
      <c r="I589" s="248">
        <f t="shared" si="40"/>
        <v>72784.47600000001</v>
      </c>
      <c r="J589" s="251">
        <f>VLOOKUP(B589,[25]P5!$C$33:$U$890,19,0)</f>
        <v>63805.333333333336</v>
      </c>
      <c r="K589" s="248">
        <f t="shared" si="41"/>
        <v>73044.345600000001</v>
      </c>
      <c r="L589" s="251">
        <f>VLOOKUP(B589,[25]P6!$C$33:$U$890,19,0)</f>
        <v>63578.333333333336</v>
      </c>
      <c r="M589" s="248">
        <f t="shared" si="42"/>
        <v>72784.47600000001</v>
      </c>
      <c r="N589" s="248">
        <f t="shared" si="43"/>
        <v>72871.099200000011</v>
      </c>
      <c r="O589" s="228"/>
      <c r="P589" s="228"/>
      <c r="Q589" s="228"/>
      <c r="R589" s="228"/>
      <c r="S589" s="228"/>
      <c r="T589" s="228"/>
      <c r="U589" s="228"/>
      <c r="V589" s="228"/>
      <c r="W589" s="228"/>
      <c r="X589" s="228"/>
      <c r="Y589" s="228"/>
      <c r="Z589" s="228"/>
    </row>
    <row r="590" spans="2:26" s="215" customFormat="1" ht="29.1" customHeight="1">
      <c r="B590" s="257" t="s">
        <v>1165</v>
      </c>
      <c r="C590" s="303" t="s">
        <v>1166</v>
      </c>
      <c r="D590" s="304"/>
      <c r="E590" s="257" t="s">
        <v>20</v>
      </c>
      <c r="F590" s="296"/>
      <c r="G590" s="297"/>
      <c r="H590" s="251">
        <f>VLOOKUP(B590,[25]P2!$C$33:$U$884,19,0)</f>
        <v>101134.33333333333</v>
      </c>
      <c r="I590" s="248">
        <f t="shared" si="40"/>
        <v>115778.5848</v>
      </c>
      <c r="J590" s="251">
        <f>VLOOKUP(B590,[25]P5!$C$33:$U$890,19,0)</f>
        <v>101494.66666666667</v>
      </c>
      <c r="K590" s="248">
        <f t="shared" si="41"/>
        <v>116191.09440000002</v>
      </c>
      <c r="L590" s="251">
        <f>VLOOKUP(B590,[25]P6!$C$33:$U$890,19,0)</f>
        <v>101134.33333333333</v>
      </c>
      <c r="M590" s="248">
        <f t="shared" si="42"/>
        <v>115778.5848</v>
      </c>
      <c r="N590" s="248">
        <f t="shared" si="43"/>
        <v>115916.088</v>
      </c>
      <c r="O590" s="228"/>
      <c r="P590" s="228"/>
      <c r="Q590" s="228"/>
      <c r="R590" s="228"/>
      <c r="S590" s="228"/>
      <c r="T590" s="228"/>
      <c r="U590" s="228"/>
      <c r="V590" s="228"/>
      <c r="W590" s="228"/>
      <c r="X590" s="228"/>
      <c r="Y590" s="228"/>
      <c r="Z590" s="228"/>
    </row>
    <row r="591" spans="2:26" s="215" customFormat="1" ht="29.1" customHeight="1">
      <c r="B591" s="257" t="s">
        <v>1167</v>
      </c>
      <c r="C591" s="303" t="s">
        <v>1168</v>
      </c>
      <c r="D591" s="304"/>
      <c r="E591" s="257" t="s">
        <v>1156</v>
      </c>
      <c r="F591" s="296"/>
      <c r="G591" s="297"/>
      <c r="H591" s="251">
        <f>VLOOKUP(B591,[25]P2!$C$33:$U$884,19,0)</f>
        <v>62065.666666666664</v>
      </c>
      <c r="I591" s="248">
        <f t="shared" si="40"/>
        <v>71052.775200000004</v>
      </c>
      <c r="J591" s="251">
        <f>VLOOKUP(B591,[25]P5!$C$33:$U$890,19,0)</f>
        <v>62287.333333333336</v>
      </c>
      <c r="K591" s="248">
        <f t="shared" si="41"/>
        <v>71306.539199999999</v>
      </c>
      <c r="L591" s="251">
        <f>VLOOKUP(B591,[25]P6!$C$33:$U$890,19,0)</f>
        <v>62065.666666666664</v>
      </c>
      <c r="M591" s="248">
        <f t="shared" si="42"/>
        <v>71052.775200000004</v>
      </c>
      <c r="N591" s="248">
        <f t="shared" si="43"/>
        <v>71137.363200000007</v>
      </c>
      <c r="O591" s="228"/>
      <c r="P591" s="228"/>
      <c r="Q591" s="228"/>
      <c r="R591" s="228"/>
      <c r="S591" s="228"/>
      <c r="T591" s="228"/>
      <c r="U591" s="228"/>
      <c r="V591" s="228"/>
      <c r="W591" s="228"/>
      <c r="X591" s="228"/>
      <c r="Y591" s="228"/>
      <c r="Z591" s="228"/>
    </row>
    <row r="592" spans="2:26" s="215" customFormat="1" ht="29.1" customHeight="1">
      <c r="B592" s="257" t="s">
        <v>1169</v>
      </c>
      <c r="C592" s="303" t="s">
        <v>1170</v>
      </c>
      <c r="D592" s="304"/>
      <c r="E592" s="257" t="s">
        <v>20</v>
      </c>
      <c r="F592" s="296"/>
      <c r="G592" s="297"/>
      <c r="H592" s="251">
        <f>VLOOKUP(B592,[25]P2!$C$33:$U$884,19,0)</f>
        <v>119577.33333333333</v>
      </c>
      <c r="I592" s="248">
        <f t="shared" si="40"/>
        <v>136892.1312</v>
      </c>
      <c r="J592" s="251">
        <f>VLOOKUP(B592,[25]P5!$C$33:$U$890,19,0)</f>
        <v>120003.66666666667</v>
      </c>
      <c r="K592" s="248">
        <f t="shared" si="41"/>
        <v>137380.19760000001</v>
      </c>
      <c r="L592" s="251">
        <f>VLOOKUP(B592,[25]P6!$C$33:$U$890,19,0)</f>
        <v>119577.33333333333</v>
      </c>
      <c r="M592" s="248">
        <f t="shared" si="42"/>
        <v>136892.1312</v>
      </c>
      <c r="N592" s="248">
        <f t="shared" si="43"/>
        <v>137054.82</v>
      </c>
      <c r="O592" s="228"/>
      <c r="P592" s="228"/>
      <c r="Q592" s="228"/>
      <c r="R592" s="228"/>
      <c r="S592" s="228"/>
      <c r="T592" s="228"/>
      <c r="U592" s="228"/>
      <c r="V592" s="228"/>
      <c r="W592" s="228"/>
      <c r="X592" s="228"/>
      <c r="Y592" s="228"/>
      <c r="Z592" s="228"/>
    </row>
    <row r="593" spans="2:26" s="215" customFormat="1" ht="29.1" customHeight="1">
      <c r="B593" s="257" t="s">
        <v>1171</v>
      </c>
      <c r="C593" s="303" t="s">
        <v>1172</v>
      </c>
      <c r="D593" s="304"/>
      <c r="E593" s="257" t="s">
        <v>1156</v>
      </c>
      <c r="F593" s="296"/>
      <c r="G593" s="297"/>
      <c r="H593" s="251">
        <f>VLOOKUP(B593,[25]P2!$C$33:$U$884,19,0)</f>
        <v>73214.333333333328</v>
      </c>
      <c r="I593" s="248">
        <f t="shared" si="40"/>
        <v>83815.768799999991</v>
      </c>
      <c r="J593" s="251">
        <f>VLOOKUP(B593,[25]P5!$C$33:$U$890,19,0)</f>
        <v>73475.666666666672</v>
      </c>
      <c r="K593" s="248">
        <f t="shared" si="41"/>
        <v>84114.943200000009</v>
      </c>
      <c r="L593" s="251">
        <f>VLOOKUP(B593,[25]P6!$C$33:$U$890,19,0)</f>
        <v>73214.333333333328</v>
      </c>
      <c r="M593" s="248">
        <f t="shared" si="42"/>
        <v>83815.768799999991</v>
      </c>
      <c r="N593" s="248">
        <f t="shared" si="43"/>
        <v>83915.493600000002</v>
      </c>
      <c r="O593" s="228"/>
      <c r="P593" s="228"/>
      <c r="Q593" s="228"/>
      <c r="R593" s="228"/>
      <c r="S593" s="228"/>
      <c r="T593" s="228"/>
      <c r="U593" s="228"/>
      <c r="V593" s="228"/>
      <c r="W593" s="228"/>
      <c r="X593" s="228"/>
      <c r="Y593" s="228"/>
      <c r="Z593" s="228"/>
    </row>
    <row r="594" spans="2:26" s="215" customFormat="1" ht="29.1" customHeight="1">
      <c r="B594" s="257" t="s">
        <v>1173</v>
      </c>
      <c r="C594" s="303" t="s">
        <v>1174</v>
      </c>
      <c r="D594" s="304"/>
      <c r="E594" s="257" t="s">
        <v>20</v>
      </c>
      <c r="F594" s="296"/>
      <c r="G594" s="297"/>
      <c r="H594" s="251">
        <f>VLOOKUP(B594,[25]P2!$C$33:$U$884,19,0)</f>
        <v>129435</v>
      </c>
      <c r="I594" s="248">
        <f t="shared" si="40"/>
        <v>148177.18799999999</v>
      </c>
      <c r="J594" s="251">
        <f>VLOOKUP(B594,[25]P5!$C$33:$U$890,19,0)</f>
        <v>129896.33333333333</v>
      </c>
      <c r="K594" s="248">
        <f t="shared" si="41"/>
        <v>148705.3224</v>
      </c>
      <c r="L594" s="251">
        <f>VLOOKUP(B594,[25]P6!$C$33:$U$890,19,0)</f>
        <v>129435</v>
      </c>
      <c r="M594" s="248">
        <f t="shared" si="42"/>
        <v>148177.18799999999</v>
      </c>
      <c r="N594" s="248">
        <f t="shared" si="43"/>
        <v>148353.2328</v>
      </c>
      <c r="O594" s="228"/>
      <c r="P594" s="228"/>
      <c r="Q594" s="228"/>
      <c r="R594" s="228"/>
      <c r="S594" s="228"/>
      <c r="T594" s="228"/>
      <c r="U594" s="228"/>
      <c r="V594" s="228"/>
      <c r="W594" s="228"/>
      <c r="X594" s="228"/>
      <c r="Y594" s="228"/>
      <c r="Z594" s="228"/>
    </row>
    <row r="595" spans="2:26" s="215" customFormat="1" ht="29.1" customHeight="1">
      <c r="B595" s="257" t="s">
        <v>1175</v>
      </c>
      <c r="C595" s="303" t="s">
        <v>1174</v>
      </c>
      <c r="D595" s="304"/>
      <c r="E595" s="257" t="s">
        <v>1156</v>
      </c>
      <c r="F595" s="296"/>
      <c r="G595" s="297"/>
      <c r="H595" s="251">
        <f>VLOOKUP(B595,[25]P2!$C$33:$U$884,19,0)</f>
        <v>77776</v>
      </c>
      <c r="I595" s="248">
        <f t="shared" si="40"/>
        <v>89037.964800000002</v>
      </c>
      <c r="J595" s="251">
        <f>VLOOKUP(B595,[25]P5!$C$33:$U$890,19,0)</f>
        <v>78053</v>
      </c>
      <c r="K595" s="248">
        <f t="shared" si="41"/>
        <v>89355.074399999998</v>
      </c>
      <c r="L595" s="251">
        <f>VLOOKUP(B595,[25]P6!$C$33:$U$890,19,0)</f>
        <v>77776</v>
      </c>
      <c r="M595" s="248">
        <f t="shared" si="42"/>
        <v>89037.964800000002</v>
      </c>
      <c r="N595" s="248">
        <f t="shared" si="43"/>
        <v>89143.668000000005</v>
      </c>
      <c r="O595" s="228"/>
      <c r="P595" s="228"/>
      <c r="Q595" s="228"/>
      <c r="R595" s="228"/>
      <c r="S595" s="228"/>
      <c r="T595" s="228"/>
      <c r="U595" s="228"/>
      <c r="V595" s="228"/>
      <c r="W595" s="228"/>
      <c r="X595" s="228"/>
      <c r="Y595" s="228"/>
      <c r="Z595" s="228"/>
    </row>
    <row r="596" spans="2:26" s="215" customFormat="1" ht="18.75" customHeight="1">
      <c r="B596" s="250">
        <v>15</v>
      </c>
      <c r="C596" s="314" t="s">
        <v>1176</v>
      </c>
      <c r="D596" s="315"/>
      <c r="E596" s="315"/>
      <c r="F596" s="315"/>
      <c r="G596" s="316"/>
      <c r="H596" s="251"/>
      <c r="I596" s="248"/>
      <c r="J596" s="251"/>
      <c r="K596" s="248"/>
      <c r="L596" s="251"/>
      <c r="M596" s="248"/>
      <c r="N596" s="248"/>
      <c r="O596" s="228"/>
      <c r="P596" s="228"/>
      <c r="Q596" s="228"/>
      <c r="R596" s="228"/>
      <c r="S596" s="228"/>
      <c r="T596" s="228"/>
      <c r="U596" s="228"/>
      <c r="V596" s="228"/>
      <c r="W596" s="228"/>
      <c r="X596" s="228"/>
      <c r="Y596" s="228"/>
      <c r="Z596" s="228"/>
    </row>
    <row r="597" spans="2:26" s="215" customFormat="1" ht="41.45" customHeight="1">
      <c r="B597" s="257" t="s">
        <v>1177</v>
      </c>
      <c r="C597" s="303" t="s">
        <v>1178</v>
      </c>
      <c r="D597" s="304"/>
      <c r="E597" s="257" t="s">
        <v>30</v>
      </c>
      <c r="F597" s="296"/>
      <c r="G597" s="297"/>
      <c r="H597" s="251">
        <f>VLOOKUP(B597,[25]P2!$C$33:$U$884,19,0)</f>
        <v>12742.333333333334</v>
      </c>
      <c r="I597" s="248">
        <f t="shared" si="40"/>
        <v>14587.423200000001</v>
      </c>
      <c r="J597" s="251">
        <f>VLOOKUP(B597,[25]P5!$C$33:$U$890,19,0)</f>
        <v>12787.666666666666</v>
      </c>
      <c r="K597" s="248">
        <f t="shared" si="41"/>
        <v>14639.3208</v>
      </c>
      <c r="L597" s="251">
        <f>VLOOKUP(B597,[25]P6!$C$33:$U$890,19,0)</f>
        <v>12742.333333333334</v>
      </c>
      <c r="M597" s="248">
        <f t="shared" si="42"/>
        <v>14587.423200000001</v>
      </c>
      <c r="N597" s="248">
        <f t="shared" si="43"/>
        <v>14604.722399999999</v>
      </c>
      <c r="O597" s="228"/>
      <c r="P597" s="228"/>
      <c r="Q597" s="228"/>
      <c r="R597" s="228"/>
      <c r="S597" s="228"/>
      <c r="T597" s="228"/>
      <c r="U597" s="228"/>
      <c r="V597" s="228"/>
      <c r="W597" s="228"/>
      <c r="X597" s="228"/>
      <c r="Y597" s="228"/>
      <c r="Z597" s="228"/>
    </row>
    <row r="598" spans="2:26" s="215" customFormat="1" ht="18.75" customHeight="1">
      <c r="B598" s="257" t="s">
        <v>1179</v>
      </c>
      <c r="C598" s="303" t="s">
        <v>1180</v>
      </c>
      <c r="D598" s="304"/>
      <c r="E598" s="257" t="s">
        <v>20</v>
      </c>
      <c r="F598" s="296"/>
      <c r="G598" s="297"/>
      <c r="H598" s="251">
        <f>VLOOKUP(B598,[25]P2!$C$33:$U$884,19,0)</f>
        <v>9158.6666666666661</v>
      </c>
      <c r="I598" s="248">
        <f t="shared" si="40"/>
        <v>10484.8416</v>
      </c>
      <c r="J598" s="251">
        <f>VLOOKUP(B598,[25]P5!$C$33:$U$890,19,0)</f>
        <v>9191.3333333333339</v>
      </c>
      <c r="K598" s="248">
        <f t="shared" si="41"/>
        <v>10522.2384</v>
      </c>
      <c r="L598" s="251">
        <f>VLOOKUP(B598,[25]P6!$C$33:$U$890,19,0)</f>
        <v>9158.6666666666661</v>
      </c>
      <c r="M598" s="248">
        <f t="shared" si="42"/>
        <v>10484.8416</v>
      </c>
      <c r="N598" s="248">
        <f t="shared" si="43"/>
        <v>10497.307200000001</v>
      </c>
      <c r="O598" s="228"/>
      <c r="P598" s="228"/>
      <c r="Q598" s="228"/>
      <c r="R598" s="228"/>
      <c r="S598" s="228"/>
      <c r="T598" s="228"/>
      <c r="U598" s="228"/>
      <c r="V598" s="228"/>
      <c r="W598" s="228"/>
      <c r="X598" s="228"/>
      <c r="Y598" s="228"/>
      <c r="Z598" s="228"/>
    </row>
    <row r="599" spans="2:26" s="215" customFormat="1" ht="18.75" customHeight="1">
      <c r="B599" s="257" t="s">
        <v>1181</v>
      </c>
      <c r="C599" s="303" t="s">
        <v>1182</v>
      </c>
      <c r="D599" s="304"/>
      <c r="E599" s="257" t="s">
        <v>20</v>
      </c>
      <c r="F599" s="296"/>
      <c r="G599" s="297"/>
      <c r="H599" s="251">
        <f>VLOOKUP(B599,[25]P2!$C$33:$U$884,19,0)</f>
        <v>7697</v>
      </c>
      <c r="I599" s="248">
        <f t="shared" si="40"/>
        <v>8811.5256000000008</v>
      </c>
      <c r="J599" s="251">
        <f>VLOOKUP(B599,[25]P5!$C$33:$U$890,19,0)</f>
        <v>7724.333333333333</v>
      </c>
      <c r="K599" s="248">
        <f t="shared" si="41"/>
        <v>8842.8168000000005</v>
      </c>
      <c r="L599" s="251">
        <f>VLOOKUP(B599,[25]P6!$C$33:$U$890,19,0)</f>
        <v>7697</v>
      </c>
      <c r="M599" s="248">
        <f t="shared" si="42"/>
        <v>8811.5256000000008</v>
      </c>
      <c r="N599" s="248">
        <f t="shared" si="43"/>
        <v>8821.9560000000001</v>
      </c>
      <c r="O599" s="228"/>
      <c r="P599" s="228"/>
      <c r="Q599" s="228"/>
      <c r="R599" s="228"/>
      <c r="S599" s="228"/>
      <c r="T599" s="228"/>
      <c r="U599" s="228"/>
      <c r="V599" s="228"/>
      <c r="W599" s="228"/>
      <c r="X599" s="228"/>
      <c r="Y599" s="228"/>
      <c r="Z599" s="228"/>
    </row>
    <row r="600" spans="2:26" s="215" customFormat="1" ht="18.75" customHeight="1">
      <c r="B600" s="257" t="s">
        <v>1183</v>
      </c>
      <c r="C600" s="303" t="s">
        <v>1184</v>
      </c>
      <c r="D600" s="304"/>
      <c r="E600" s="257" t="s">
        <v>20</v>
      </c>
      <c r="F600" s="296"/>
      <c r="G600" s="297"/>
      <c r="H600" s="251">
        <f>VLOOKUP(B600,[25]P2!$C$33:$U$884,19,0)</f>
        <v>17132.666666666668</v>
      </c>
      <c r="I600" s="248">
        <f t="shared" si="40"/>
        <v>19613.4768</v>
      </c>
      <c r="J600" s="251">
        <f>VLOOKUP(B600,[25]P5!$C$33:$U$890,19,0)</f>
        <v>17194</v>
      </c>
      <c r="K600" s="248">
        <f t="shared" si="41"/>
        <v>19683.691200000001</v>
      </c>
      <c r="L600" s="251">
        <f>VLOOKUP(B600,[25]P6!$C$33:$U$890,19,0)</f>
        <v>17132.666666666668</v>
      </c>
      <c r="M600" s="248">
        <f t="shared" si="42"/>
        <v>19613.4768</v>
      </c>
      <c r="N600" s="248">
        <f t="shared" si="43"/>
        <v>19636.881600000004</v>
      </c>
      <c r="O600" s="228"/>
      <c r="P600" s="228"/>
      <c r="Q600" s="228"/>
      <c r="R600" s="228"/>
      <c r="S600" s="228"/>
      <c r="T600" s="228"/>
      <c r="U600" s="228"/>
      <c r="V600" s="228"/>
      <c r="W600" s="228"/>
      <c r="X600" s="228"/>
      <c r="Y600" s="228"/>
      <c r="Z600" s="228"/>
    </row>
    <row r="601" spans="2:26" s="215" customFormat="1" ht="18.75" customHeight="1">
      <c r="B601" s="257" t="s">
        <v>1185</v>
      </c>
      <c r="C601" s="303" t="s">
        <v>1186</v>
      </c>
      <c r="D601" s="304"/>
      <c r="E601" s="257" t="s">
        <v>20</v>
      </c>
      <c r="F601" s="296"/>
      <c r="G601" s="297"/>
      <c r="H601" s="251">
        <f>VLOOKUP(B601,[25]P2!$C$33:$U$884,19,0)</f>
        <v>17758</v>
      </c>
      <c r="I601" s="248">
        <f t="shared" si="40"/>
        <v>20329.358400000001</v>
      </c>
      <c r="J601" s="251">
        <f>VLOOKUP(B601,[25]P5!$C$33:$U$890,19,0)</f>
        <v>17821.666666666668</v>
      </c>
      <c r="K601" s="248">
        <f t="shared" si="41"/>
        <v>20402.244000000002</v>
      </c>
      <c r="L601" s="251">
        <f>VLOOKUP(B601,[25]P6!$C$33:$U$890,19,0)</f>
        <v>17758</v>
      </c>
      <c r="M601" s="248">
        <f t="shared" si="42"/>
        <v>20329.358400000001</v>
      </c>
      <c r="N601" s="248">
        <f t="shared" si="43"/>
        <v>20353.653600000001</v>
      </c>
      <c r="O601" s="228"/>
      <c r="P601" s="228"/>
      <c r="Q601" s="228"/>
      <c r="R601" s="228"/>
      <c r="S601" s="228"/>
      <c r="T601" s="228"/>
      <c r="U601" s="228"/>
      <c r="V601" s="228"/>
      <c r="W601" s="228"/>
      <c r="X601" s="228"/>
      <c r="Y601" s="228"/>
      <c r="Z601" s="228"/>
    </row>
    <row r="602" spans="2:26" s="215" customFormat="1" ht="18.75" customHeight="1">
      <c r="B602" s="257" t="s">
        <v>1187</v>
      </c>
      <c r="C602" s="303" t="s">
        <v>1188</v>
      </c>
      <c r="D602" s="304"/>
      <c r="E602" s="257" t="s">
        <v>30</v>
      </c>
      <c r="F602" s="296"/>
      <c r="G602" s="297"/>
      <c r="H602" s="251">
        <f>VLOOKUP(B602,[25]P2!$C$33:$U$884,19,0)</f>
        <v>5497.666666666667</v>
      </c>
      <c r="I602" s="248">
        <f t="shared" si="40"/>
        <v>6293.7288000000008</v>
      </c>
      <c r="J602" s="251">
        <f>VLOOKUP(B602,[25]P5!$C$33:$U$890,19,0)</f>
        <v>5517.666666666667</v>
      </c>
      <c r="K602" s="248">
        <f t="shared" si="41"/>
        <v>6316.6248000000005</v>
      </c>
      <c r="L602" s="251">
        <f>VLOOKUP(B602,[25]P6!$C$33:$U$890,19,0)</f>
        <v>5497.666666666667</v>
      </c>
      <c r="M602" s="248">
        <f t="shared" si="42"/>
        <v>6293.7288000000008</v>
      </c>
      <c r="N602" s="248">
        <f t="shared" si="43"/>
        <v>6301.3608000000013</v>
      </c>
      <c r="O602" s="228"/>
      <c r="P602" s="228"/>
      <c r="Q602" s="228"/>
      <c r="R602" s="228"/>
      <c r="S602" s="228"/>
      <c r="T602" s="228"/>
      <c r="U602" s="228"/>
      <c r="V602" s="228"/>
      <c r="W602" s="228"/>
      <c r="X602" s="228"/>
      <c r="Y602" s="228"/>
      <c r="Z602" s="228"/>
    </row>
    <row r="603" spans="2:26" s="215" customFormat="1" ht="18.75" customHeight="1">
      <c r="B603" s="257" t="s">
        <v>1189</v>
      </c>
      <c r="C603" s="303" t="s">
        <v>1190</v>
      </c>
      <c r="D603" s="304"/>
      <c r="E603" s="257" t="s">
        <v>20</v>
      </c>
      <c r="F603" s="296"/>
      <c r="G603" s="297"/>
      <c r="H603" s="251">
        <f>VLOOKUP(B603,[25]P2!$C$33:$U$884,19,0)</f>
        <v>15445.666666666666</v>
      </c>
      <c r="I603" s="248">
        <f t="shared" si="40"/>
        <v>17682.199199999999</v>
      </c>
      <c r="J603" s="251">
        <f>VLOOKUP(B603,[25]P5!$C$33:$U$890,19,0)</f>
        <v>15501.333333333334</v>
      </c>
      <c r="K603" s="248">
        <f t="shared" si="41"/>
        <v>17745.9264</v>
      </c>
      <c r="L603" s="251">
        <f>VLOOKUP(B603,[25]P6!$C$33:$U$890,19,0)</f>
        <v>15445.666666666666</v>
      </c>
      <c r="M603" s="248">
        <f t="shared" si="42"/>
        <v>17682.199199999999</v>
      </c>
      <c r="N603" s="248">
        <f t="shared" si="43"/>
        <v>17703.441600000002</v>
      </c>
      <c r="O603" s="228"/>
      <c r="P603" s="228"/>
      <c r="Q603" s="228"/>
      <c r="R603" s="228"/>
      <c r="S603" s="228"/>
      <c r="T603" s="228"/>
      <c r="U603" s="228"/>
      <c r="V603" s="228"/>
      <c r="W603" s="228"/>
      <c r="X603" s="228"/>
      <c r="Y603" s="228"/>
      <c r="Z603" s="228"/>
    </row>
    <row r="604" spans="2:26" s="215" customFormat="1" ht="18.75" customHeight="1">
      <c r="B604" s="257" t="s">
        <v>1191</v>
      </c>
      <c r="C604" s="303" t="s">
        <v>1192</v>
      </c>
      <c r="D604" s="304"/>
      <c r="E604" s="257" t="s">
        <v>30</v>
      </c>
      <c r="F604" s="296"/>
      <c r="G604" s="297"/>
      <c r="H604" s="251">
        <f>VLOOKUP(B604,[25]P2!$C$33:$U$884,19,0)</f>
        <v>7715</v>
      </c>
      <c r="I604" s="248">
        <f t="shared" si="40"/>
        <v>8832.1319999999996</v>
      </c>
      <c r="J604" s="251">
        <f>VLOOKUP(B604,[25]P5!$C$33:$U$890,19,0)</f>
        <v>7742.666666666667</v>
      </c>
      <c r="K604" s="248">
        <f t="shared" si="41"/>
        <v>8863.8047999999999</v>
      </c>
      <c r="L604" s="251">
        <f>VLOOKUP(B604,[25]P6!$C$33:$U$890,19,0)</f>
        <v>7715</v>
      </c>
      <c r="M604" s="248">
        <f t="shared" si="42"/>
        <v>8832.1319999999996</v>
      </c>
      <c r="N604" s="248">
        <f t="shared" si="43"/>
        <v>8842.6895999999997</v>
      </c>
      <c r="O604" s="228"/>
      <c r="P604" s="228"/>
      <c r="Q604" s="228"/>
      <c r="R604" s="228"/>
      <c r="S604" s="228"/>
      <c r="T604" s="228"/>
      <c r="U604" s="228"/>
      <c r="V604" s="228"/>
      <c r="W604" s="228"/>
      <c r="X604" s="228"/>
      <c r="Y604" s="228"/>
      <c r="Z604" s="228"/>
    </row>
    <row r="605" spans="2:26" s="215" customFormat="1" ht="18.75" customHeight="1">
      <c r="B605" s="257" t="s">
        <v>1193</v>
      </c>
      <c r="C605" s="303" t="s">
        <v>1194</v>
      </c>
      <c r="D605" s="304"/>
      <c r="E605" s="257" t="s">
        <v>20</v>
      </c>
      <c r="F605" s="296"/>
      <c r="G605" s="297"/>
      <c r="H605" s="251">
        <f>VLOOKUP(B605,[25]P2!$C$33:$U$884,19,0)</f>
        <v>15960</v>
      </c>
      <c r="I605" s="248">
        <f t="shared" si="40"/>
        <v>18271.008000000002</v>
      </c>
      <c r="J605" s="251">
        <f>VLOOKUP(B605,[25]P5!$C$33:$U$890,19,0)</f>
        <v>16017.333333333334</v>
      </c>
      <c r="K605" s="248">
        <f t="shared" si="41"/>
        <v>18336.643200000002</v>
      </c>
      <c r="L605" s="251">
        <f>VLOOKUP(B605,[25]P6!$C$33:$U$890,19,0)</f>
        <v>15960</v>
      </c>
      <c r="M605" s="248">
        <f t="shared" si="42"/>
        <v>18271.008000000002</v>
      </c>
      <c r="N605" s="248">
        <f t="shared" si="43"/>
        <v>18292.886400000003</v>
      </c>
      <c r="O605" s="228"/>
      <c r="P605" s="228"/>
      <c r="Q605" s="228"/>
      <c r="R605" s="228"/>
      <c r="S605" s="228"/>
      <c r="T605" s="228"/>
      <c r="U605" s="228"/>
      <c r="V605" s="228"/>
      <c r="W605" s="228"/>
      <c r="X605" s="228"/>
      <c r="Y605" s="228"/>
      <c r="Z605" s="228"/>
    </row>
    <row r="606" spans="2:26" s="215" customFormat="1" ht="18.75" customHeight="1">
      <c r="B606" s="257" t="s">
        <v>1195</v>
      </c>
      <c r="C606" s="303" t="s">
        <v>1196</v>
      </c>
      <c r="D606" s="304"/>
      <c r="E606" s="257" t="s">
        <v>20</v>
      </c>
      <c r="F606" s="296"/>
      <c r="G606" s="297"/>
      <c r="H606" s="251">
        <f>VLOOKUP(B606,[25]P2!$C$33:$U$884,19,0)</f>
        <v>19221</v>
      </c>
      <c r="I606" s="248">
        <f t="shared" si="40"/>
        <v>22004.200800000002</v>
      </c>
      <c r="J606" s="251">
        <f>VLOOKUP(B606,[25]P5!$C$33:$U$890,19,0)</f>
        <v>19289.666666666668</v>
      </c>
      <c r="K606" s="248">
        <f t="shared" si="41"/>
        <v>22082.810400000002</v>
      </c>
      <c r="L606" s="251">
        <f>VLOOKUP(B606,[25]P6!$C$33:$U$890,19,0)</f>
        <v>19221</v>
      </c>
      <c r="M606" s="248">
        <f t="shared" si="42"/>
        <v>22004.200800000002</v>
      </c>
      <c r="N606" s="248">
        <f t="shared" si="43"/>
        <v>22030.404000000006</v>
      </c>
      <c r="O606" s="228"/>
      <c r="P606" s="228"/>
      <c r="Q606" s="228"/>
      <c r="R606" s="228"/>
      <c r="S606" s="228"/>
      <c r="T606" s="228"/>
      <c r="U606" s="228"/>
      <c r="V606" s="228"/>
      <c r="W606" s="228"/>
      <c r="X606" s="228"/>
      <c r="Y606" s="228"/>
      <c r="Z606" s="228"/>
    </row>
    <row r="607" spans="2:26" s="215" customFormat="1" ht="18.75" customHeight="1">
      <c r="B607" s="257" t="s">
        <v>1197</v>
      </c>
      <c r="C607" s="303" t="s">
        <v>1198</v>
      </c>
      <c r="D607" s="304"/>
      <c r="E607" s="257" t="s">
        <v>20</v>
      </c>
      <c r="F607" s="296"/>
      <c r="G607" s="297"/>
      <c r="H607" s="251">
        <f>VLOOKUP(B607,[25]P2!$C$33:$U$884,19,0)</f>
        <v>17323</v>
      </c>
      <c r="I607" s="248">
        <f t="shared" si="40"/>
        <v>19831.3704</v>
      </c>
      <c r="J607" s="251">
        <f>VLOOKUP(B607,[25]P5!$C$33:$U$890,19,0)</f>
        <v>17384.666666666668</v>
      </c>
      <c r="K607" s="248">
        <f t="shared" si="41"/>
        <v>19901.966400000001</v>
      </c>
      <c r="L607" s="251">
        <f>VLOOKUP(B607,[25]P6!$C$33:$U$890,19,0)</f>
        <v>17323</v>
      </c>
      <c r="M607" s="248">
        <f t="shared" si="42"/>
        <v>19831.3704</v>
      </c>
      <c r="N607" s="248">
        <f t="shared" si="43"/>
        <v>19854.902400000003</v>
      </c>
      <c r="O607" s="228"/>
      <c r="P607" s="228"/>
      <c r="Q607" s="228"/>
      <c r="R607" s="228"/>
      <c r="S607" s="228"/>
      <c r="T607" s="228"/>
      <c r="U607" s="228"/>
      <c r="V607" s="228"/>
      <c r="W607" s="228"/>
      <c r="X607" s="228"/>
      <c r="Y607" s="228"/>
      <c r="Z607" s="228"/>
    </row>
    <row r="608" spans="2:26" s="215" customFormat="1" ht="18.75" customHeight="1">
      <c r="B608" s="257" t="s">
        <v>1199</v>
      </c>
      <c r="C608" s="303" t="s">
        <v>1200</v>
      </c>
      <c r="D608" s="304"/>
      <c r="E608" s="257" t="s">
        <v>20</v>
      </c>
      <c r="F608" s="296"/>
      <c r="G608" s="297"/>
      <c r="H608" s="251">
        <f>VLOOKUP(B608,[25]P2!$C$33:$U$884,19,0)</f>
        <v>17265.666666666668</v>
      </c>
      <c r="I608" s="248">
        <f t="shared" si="40"/>
        <v>19765.735200000003</v>
      </c>
      <c r="J608" s="251">
        <f>VLOOKUP(B608,[25]P5!$C$33:$U$890,19,0)</f>
        <v>17327</v>
      </c>
      <c r="K608" s="248">
        <f t="shared" si="41"/>
        <v>19835.9496</v>
      </c>
      <c r="L608" s="251">
        <f>VLOOKUP(B608,[25]P6!$C$33:$U$890,19,0)</f>
        <v>17265.666666666668</v>
      </c>
      <c r="M608" s="248">
        <f t="shared" si="42"/>
        <v>19765.735200000003</v>
      </c>
      <c r="N608" s="248">
        <f t="shared" si="43"/>
        <v>19789.140000000003</v>
      </c>
      <c r="O608" s="228"/>
      <c r="P608" s="228"/>
      <c r="Q608" s="228"/>
      <c r="R608" s="228"/>
      <c r="S608" s="228"/>
      <c r="T608" s="228"/>
      <c r="U608" s="228"/>
      <c r="V608" s="228"/>
      <c r="W608" s="228"/>
      <c r="X608" s="228"/>
      <c r="Y608" s="228"/>
      <c r="Z608" s="228"/>
    </row>
    <row r="609" spans="2:26" s="215" customFormat="1" ht="18.75" customHeight="1">
      <c r="B609" s="257" t="s">
        <v>1201</v>
      </c>
      <c r="C609" s="303" t="s">
        <v>1202</v>
      </c>
      <c r="D609" s="304"/>
      <c r="E609" s="257" t="s">
        <v>20</v>
      </c>
      <c r="F609" s="296"/>
      <c r="G609" s="297"/>
      <c r="H609" s="251">
        <f>VLOOKUP(B609,[25]P2!$C$33:$U$884,19,0)</f>
        <v>12658.666666666666</v>
      </c>
      <c r="I609" s="248">
        <f t="shared" si="40"/>
        <v>14491.641599999999</v>
      </c>
      <c r="J609" s="251">
        <f>VLOOKUP(B609,[25]P5!$C$33:$U$890,19,0)</f>
        <v>12703.666666666666</v>
      </c>
      <c r="K609" s="248">
        <f t="shared" si="41"/>
        <v>14543.1576</v>
      </c>
      <c r="L609" s="251">
        <f>VLOOKUP(B609,[25]P6!$C$33:$U$890,19,0)</f>
        <v>12658.666666666666</v>
      </c>
      <c r="M609" s="248">
        <f t="shared" si="42"/>
        <v>14491.641599999999</v>
      </c>
      <c r="N609" s="248">
        <f t="shared" si="43"/>
        <v>14508.813599999999</v>
      </c>
      <c r="O609" s="228"/>
      <c r="P609" s="228"/>
      <c r="Q609" s="228"/>
      <c r="R609" s="228"/>
      <c r="S609" s="228"/>
      <c r="T609" s="228"/>
      <c r="U609" s="228"/>
      <c r="V609" s="228"/>
      <c r="W609" s="228"/>
      <c r="X609" s="228"/>
      <c r="Y609" s="228"/>
      <c r="Z609" s="228"/>
    </row>
    <row r="610" spans="2:26" s="215" customFormat="1" ht="18.75" customHeight="1">
      <c r="B610" s="257" t="s">
        <v>1203</v>
      </c>
      <c r="C610" s="303" t="s">
        <v>1204</v>
      </c>
      <c r="D610" s="304"/>
      <c r="E610" s="257" t="s">
        <v>20</v>
      </c>
      <c r="F610" s="296"/>
      <c r="G610" s="297"/>
      <c r="H610" s="251">
        <f>VLOOKUP(B610,[25]P2!$C$33:$U$884,19,0)</f>
        <v>16429.333333333332</v>
      </c>
      <c r="I610" s="248">
        <f t="shared" si="40"/>
        <v>18808.300800000001</v>
      </c>
      <c r="J610" s="251">
        <f>VLOOKUP(B610,[25]P5!$C$33:$U$890,19,0)</f>
        <v>16488.333333333332</v>
      </c>
      <c r="K610" s="248">
        <f t="shared" si="41"/>
        <v>18875.844000000001</v>
      </c>
      <c r="L610" s="251">
        <f>VLOOKUP(B610,[25]P6!$C$33:$U$890,19,0)</f>
        <v>16429.333333333332</v>
      </c>
      <c r="M610" s="248">
        <f t="shared" si="42"/>
        <v>18808.300800000001</v>
      </c>
      <c r="N610" s="248">
        <f t="shared" si="43"/>
        <v>18830.815200000001</v>
      </c>
      <c r="O610" s="228"/>
      <c r="P610" s="228"/>
      <c r="Q610" s="228"/>
      <c r="R610" s="228"/>
      <c r="S610" s="228"/>
      <c r="T610" s="228"/>
      <c r="U610" s="228"/>
      <c r="V610" s="228"/>
      <c r="W610" s="228"/>
      <c r="X610" s="228"/>
      <c r="Y610" s="228"/>
      <c r="Z610" s="228"/>
    </row>
    <row r="611" spans="2:26" s="215" customFormat="1" ht="18.75" customHeight="1">
      <c r="B611" s="257" t="s">
        <v>1205</v>
      </c>
      <c r="C611" s="303" t="s">
        <v>1206</v>
      </c>
      <c r="D611" s="304"/>
      <c r="E611" s="257" t="s">
        <v>20</v>
      </c>
      <c r="F611" s="296"/>
      <c r="G611" s="297"/>
      <c r="H611" s="251">
        <f>VLOOKUP(B611,[25]P2!$C$33:$U$884,19,0)</f>
        <v>16854</v>
      </c>
      <c r="I611" s="248">
        <f t="shared" si="40"/>
        <v>19294.459200000001</v>
      </c>
      <c r="J611" s="251">
        <f>VLOOKUP(B611,[25]P5!$C$33:$U$890,19,0)</f>
        <v>16913.666666666668</v>
      </c>
      <c r="K611" s="248">
        <f t="shared" si="41"/>
        <v>19362.765600000002</v>
      </c>
      <c r="L611" s="251">
        <f>VLOOKUP(B611,[25]P6!$C$33:$U$890,19,0)</f>
        <v>16854</v>
      </c>
      <c r="M611" s="248">
        <f t="shared" si="42"/>
        <v>19294.459200000001</v>
      </c>
      <c r="N611" s="248">
        <f t="shared" si="43"/>
        <v>19317.228000000003</v>
      </c>
      <c r="O611" s="228"/>
      <c r="P611" s="228"/>
      <c r="Q611" s="228"/>
      <c r="R611" s="228"/>
      <c r="S611" s="228"/>
      <c r="T611" s="228"/>
      <c r="U611" s="228"/>
      <c r="V611" s="228"/>
      <c r="W611" s="228"/>
      <c r="X611" s="228"/>
      <c r="Y611" s="228"/>
      <c r="Z611" s="228"/>
    </row>
    <row r="612" spans="2:26" s="215" customFormat="1" ht="35.25" customHeight="1">
      <c r="B612" s="257" t="s">
        <v>1207</v>
      </c>
      <c r="C612" s="303" t="s">
        <v>1208</v>
      </c>
      <c r="D612" s="304"/>
      <c r="E612" s="257" t="s">
        <v>20</v>
      </c>
      <c r="F612" s="296"/>
      <c r="G612" s="297"/>
      <c r="H612" s="251">
        <f>VLOOKUP(B612,[25]P2!$C$33:$U$884,19,0)</f>
        <v>29854.666666666668</v>
      </c>
      <c r="I612" s="248">
        <f t="shared" si="40"/>
        <v>34177.6224</v>
      </c>
      <c r="J612" s="251">
        <f>VLOOKUP(B612,[25]P5!$C$33:$U$890,19,0)</f>
        <v>29961</v>
      </c>
      <c r="K612" s="248">
        <f t="shared" si="41"/>
        <v>34299.352800000001</v>
      </c>
      <c r="L612" s="251">
        <f>VLOOKUP(B612,[25]P6!$C$33:$U$890,19,0)</f>
        <v>29854.666666666668</v>
      </c>
      <c r="M612" s="248">
        <f t="shared" si="42"/>
        <v>34177.6224</v>
      </c>
      <c r="N612" s="248">
        <f t="shared" si="43"/>
        <v>34218.199200000003</v>
      </c>
      <c r="O612" s="228"/>
      <c r="P612" s="228"/>
      <c r="Q612" s="228"/>
      <c r="R612" s="228"/>
      <c r="S612" s="228"/>
      <c r="T612" s="228"/>
      <c r="U612" s="228"/>
      <c r="V612" s="228"/>
      <c r="W612" s="228"/>
      <c r="X612" s="228"/>
      <c r="Y612" s="228"/>
      <c r="Z612" s="228"/>
    </row>
    <row r="613" spans="2:26" s="215" customFormat="1" ht="80.45" customHeight="1">
      <c r="B613" s="257" t="s">
        <v>1209</v>
      </c>
      <c r="C613" s="303" t="s">
        <v>1210</v>
      </c>
      <c r="D613" s="304"/>
      <c r="E613" s="257" t="s">
        <v>20</v>
      </c>
      <c r="F613" s="296"/>
      <c r="G613" s="297"/>
      <c r="H613" s="251">
        <f>VLOOKUP(B613,[25]P2!$C$33:$U$884,19,0)</f>
        <v>31400</v>
      </c>
      <c r="I613" s="248">
        <f t="shared" si="40"/>
        <v>35946.720000000001</v>
      </c>
      <c r="J613" s="251">
        <f>VLOOKUP(B613,[25]P5!$C$33:$U$890,19,0)</f>
        <v>31511.666666666668</v>
      </c>
      <c r="K613" s="248">
        <f t="shared" si="41"/>
        <v>36074.556000000004</v>
      </c>
      <c r="L613" s="251">
        <f>VLOOKUP(B613,[25]P6!$C$33:$U$890,19,0)</f>
        <v>31400</v>
      </c>
      <c r="M613" s="248">
        <f t="shared" si="42"/>
        <v>35946.720000000001</v>
      </c>
      <c r="N613" s="248">
        <f t="shared" si="43"/>
        <v>35989.332000000002</v>
      </c>
      <c r="O613" s="228"/>
      <c r="P613" s="228"/>
      <c r="Q613" s="228"/>
      <c r="R613" s="228"/>
      <c r="S613" s="228"/>
      <c r="T613" s="228"/>
      <c r="U613" s="228"/>
      <c r="V613" s="228"/>
      <c r="W613" s="228"/>
      <c r="X613" s="228"/>
      <c r="Y613" s="228"/>
      <c r="Z613" s="228"/>
    </row>
    <row r="614" spans="2:26" s="215" customFormat="1" ht="35.25" customHeight="1">
      <c r="B614" s="257" t="s">
        <v>1211</v>
      </c>
      <c r="C614" s="303" t="s">
        <v>1212</v>
      </c>
      <c r="D614" s="304"/>
      <c r="E614" s="257" t="s">
        <v>30</v>
      </c>
      <c r="F614" s="296"/>
      <c r="G614" s="297"/>
      <c r="H614" s="251">
        <f>VLOOKUP(B614,[25]P2!$C$33:$U$884,19,0)</f>
        <v>9046.3333333333339</v>
      </c>
      <c r="I614" s="248">
        <f t="shared" si="40"/>
        <v>10356.242400000001</v>
      </c>
      <c r="J614" s="251">
        <f>VLOOKUP(B614,[25]P5!$C$33:$U$890,19,0)</f>
        <v>9078.3333333333339</v>
      </c>
      <c r="K614" s="248">
        <f t="shared" si="41"/>
        <v>10392.876</v>
      </c>
      <c r="L614" s="251">
        <f>VLOOKUP(B614,[25]P6!$C$33:$U$890,19,0)</f>
        <v>9046.3333333333339</v>
      </c>
      <c r="M614" s="248">
        <f t="shared" si="42"/>
        <v>10356.242400000001</v>
      </c>
      <c r="N614" s="248">
        <f t="shared" si="43"/>
        <v>10368.453600000001</v>
      </c>
      <c r="O614" s="228"/>
      <c r="P614" s="228"/>
      <c r="Q614" s="228"/>
      <c r="R614" s="228"/>
      <c r="S614" s="228"/>
      <c r="T614" s="228"/>
      <c r="U614" s="228"/>
      <c r="V614" s="228"/>
      <c r="W614" s="228"/>
      <c r="X614" s="228"/>
      <c r="Y614" s="228"/>
      <c r="Z614" s="228"/>
    </row>
    <row r="615" spans="2:26" s="215" customFormat="1" ht="35.25" customHeight="1">
      <c r="B615" s="257" t="s">
        <v>1213</v>
      </c>
      <c r="C615" s="303" t="s">
        <v>1214</v>
      </c>
      <c r="D615" s="304"/>
      <c r="E615" s="257" t="s">
        <v>20</v>
      </c>
      <c r="F615" s="296"/>
      <c r="G615" s="297"/>
      <c r="H615" s="251">
        <f>VLOOKUP(B615,[25]P2!$C$33:$U$884,19,0)</f>
        <v>25138.666666666668</v>
      </c>
      <c r="I615" s="248">
        <f t="shared" si="40"/>
        <v>28778.745600000002</v>
      </c>
      <c r="J615" s="251">
        <f>VLOOKUP(B615,[25]P5!$C$33:$U$890,19,0)</f>
        <v>25228</v>
      </c>
      <c r="K615" s="248">
        <f t="shared" si="41"/>
        <v>28881.0144</v>
      </c>
      <c r="L615" s="251">
        <f>VLOOKUP(B615,[25]P6!$C$33:$U$890,19,0)</f>
        <v>25138.666666666668</v>
      </c>
      <c r="M615" s="248">
        <f t="shared" si="42"/>
        <v>28778.745600000002</v>
      </c>
      <c r="N615" s="248">
        <f t="shared" si="43"/>
        <v>28812.835200000001</v>
      </c>
      <c r="O615" s="228"/>
      <c r="P615" s="228"/>
      <c r="Q615" s="228"/>
      <c r="R615" s="228"/>
      <c r="S615" s="228"/>
      <c r="T615" s="228"/>
      <c r="U615" s="228"/>
      <c r="V615" s="228"/>
      <c r="W615" s="228"/>
      <c r="X615" s="228"/>
      <c r="Y615" s="228"/>
      <c r="Z615" s="228"/>
    </row>
    <row r="616" spans="2:26" s="215" customFormat="1" ht="35.25" customHeight="1">
      <c r="B616" s="257" t="s">
        <v>1215</v>
      </c>
      <c r="C616" s="303" t="s">
        <v>1216</v>
      </c>
      <c r="D616" s="304"/>
      <c r="E616" s="257" t="s">
        <v>20</v>
      </c>
      <c r="F616" s="296"/>
      <c r="G616" s="297"/>
      <c r="H616" s="251">
        <f>VLOOKUP(B616,[25]P2!$C$33:$U$884,19,0)</f>
        <v>20077</v>
      </c>
      <c r="I616" s="248">
        <f t="shared" si="40"/>
        <v>22984.149600000001</v>
      </c>
      <c r="J616" s="251">
        <f>VLOOKUP(B616,[25]P5!$C$33:$U$890,19,0)</f>
        <v>20148.666666666668</v>
      </c>
      <c r="K616" s="248">
        <f t="shared" si="41"/>
        <v>23066.193600000002</v>
      </c>
      <c r="L616" s="251">
        <f>VLOOKUP(B616,[25]P6!$C$33:$U$890,19,0)</f>
        <v>20077</v>
      </c>
      <c r="M616" s="248">
        <f t="shared" si="42"/>
        <v>22984.149600000001</v>
      </c>
      <c r="N616" s="248">
        <f t="shared" si="43"/>
        <v>23011.497600000002</v>
      </c>
      <c r="O616" s="228"/>
      <c r="P616" s="228"/>
      <c r="Q616" s="228"/>
      <c r="R616" s="228"/>
      <c r="S616" s="228"/>
      <c r="T616" s="228"/>
      <c r="U616" s="228"/>
      <c r="V616" s="228"/>
      <c r="W616" s="228"/>
      <c r="X616" s="228"/>
      <c r="Y616" s="228"/>
      <c r="Z616" s="228"/>
    </row>
    <row r="617" spans="2:26" s="215" customFormat="1" ht="18.75" customHeight="1">
      <c r="B617" s="257" t="s">
        <v>1217</v>
      </c>
      <c r="C617" s="303" t="s">
        <v>1218</v>
      </c>
      <c r="D617" s="304"/>
      <c r="E617" s="257" t="s">
        <v>30</v>
      </c>
      <c r="F617" s="296"/>
      <c r="G617" s="297"/>
      <c r="H617" s="251">
        <f>VLOOKUP(B617,[25]P2!$C$33:$U$884,19,0)</f>
        <v>9908.6666666666661</v>
      </c>
      <c r="I617" s="248">
        <f t="shared" si="40"/>
        <v>11343.4416</v>
      </c>
      <c r="J617" s="251">
        <f>VLOOKUP(B617,[25]P5!$C$33:$U$890,19,0)</f>
        <v>9944</v>
      </c>
      <c r="K617" s="248">
        <f t="shared" si="41"/>
        <v>11383.8912</v>
      </c>
      <c r="L617" s="251">
        <f>VLOOKUP(B617,[25]P6!$C$33:$U$890,19,0)</f>
        <v>9908.6666666666661</v>
      </c>
      <c r="M617" s="248">
        <f t="shared" si="42"/>
        <v>11343.4416</v>
      </c>
      <c r="N617" s="248">
        <f t="shared" si="43"/>
        <v>11356.924800000001</v>
      </c>
      <c r="O617" s="228"/>
      <c r="P617" s="228"/>
      <c r="Q617" s="228"/>
      <c r="R617" s="228"/>
      <c r="S617" s="228"/>
      <c r="T617" s="228"/>
      <c r="U617" s="228"/>
      <c r="V617" s="228"/>
      <c r="W617" s="228"/>
      <c r="X617" s="228"/>
      <c r="Y617" s="228"/>
      <c r="Z617" s="228"/>
    </row>
    <row r="618" spans="2:26" s="215" customFormat="1" ht="18.75" customHeight="1">
      <c r="B618" s="257" t="s">
        <v>1219</v>
      </c>
      <c r="C618" s="303" t="s">
        <v>1220</v>
      </c>
      <c r="D618" s="304"/>
      <c r="E618" s="257" t="s">
        <v>20</v>
      </c>
      <c r="F618" s="296"/>
      <c r="G618" s="297"/>
      <c r="H618" s="251">
        <f>VLOOKUP(B618,[25]P2!$C$33:$U$884,19,0)</f>
        <v>24732.666666666668</v>
      </c>
      <c r="I618" s="248">
        <f t="shared" si="40"/>
        <v>28313.956800000004</v>
      </c>
      <c r="J618" s="251">
        <f>VLOOKUP(B618,[25]P5!$C$33:$U$890,19,0)</f>
        <v>24820.666666666668</v>
      </c>
      <c r="K618" s="248">
        <f t="shared" si="41"/>
        <v>28414.699200000003</v>
      </c>
      <c r="L618" s="251">
        <f>VLOOKUP(B618,[25]P6!$C$33:$U$890,19,0)</f>
        <v>24732.666666666668</v>
      </c>
      <c r="M618" s="248">
        <f t="shared" si="42"/>
        <v>28313.956800000004</v>
      </c>
      <c r="N618" s="248">
        <f t="shared" si="43"/>
        <v>28347.5376</v>
      </c>
      <c r="O618" s="228"/>
      <c r="P618" s="228"/>
      <c r="Q618" s="228"/>
      <c r="R618" s="228"/>
      <c r="S618" s="228"/>
      <c r="T618" s="228"/>
      <c r="U618" s="228"/>
      <c r="V618" s="228"/>
      <c r="W618" s="228"/>
      <c r="X618" s="228"/>
      <c r="Y618" s="228"/>
      <c r="Z618" s="228"/>
    </row>
    <row r="619" spans="2:26" s="215" customFormat="1" ht="24" customHeight="1">
      <c r="B619" s="257" t="s">
        <v>1221</v>
      </c>
      <c r="C619" s="303" t="s">
        <v>1222</v>
      </c>
      <c r="D619" s="304"/>
      <c r="E619" s="257" t="s">
        <v>20</v>
      </c>
      <c r="F619" s="296"/>
      <c r="G619" s="297"/>
      <c r="H619" s="251">
        <f>VLOOKUP(B619,[25]P2!$C$33:$U$884,19,0)</f>
        <v>14574</v>
      </c>
      <c r="I619" s="248">
        <f t="shared" si="40"/>
        <v>16684.315200000001</v>
      </c>
      <c r="J619" s="251">
        <f>VLOOKUP(B619,[25]P5!$C$33:$U$890,19,0)</f>
        <v>14626.333333333334</v>
      </c>
      <c r="K619" s="248">
        <f t="shared" si="41"/>
        <v>16744.2264</v>
      </c>
      <c r="L619" s="251">
        <f>VLOOKUP(B619,[25]P6!$C$33:$U$890,19,0)</f>
        <v>14574</v>
      </c>
      <c r="M619" s="248">
        <f t="shared" si="42"/>
        <v>16684.315200000001</v>
      </c>
      <c r="N619" s="248">
        <f t="shared" si="43"/>
        <v>16704.285599999999</v>
      </c>
      <c r="O619" s="228"/>
      <c r="P619" s="228"/>
      <c r="Q619" s="228"/>
      <c r="R619" s="228"/>
      <c r="S619" s="228"/>
      <c r="T619" s="228"/>
      <c r="U619" s="228"/>
      <c r="V619" s="228"/>
      <c r="W619" s="228"/>
      <c r="X619" s="228"/>
      <c r="Y619" s="228"/>
      <c r="Z619" s="228"/>
    </row>
    <row r="620" spans="2:26" s="215" customFormat="1" ht="41.25" customHeight="1">
      <c r="B620" s="257" t="s">
        <v>1223</v>
      </c>
      <c r="C620" s="303" t="s">
        <v>1224</v>
      </c>
      <c r="D620" s="304"/>
      <c r="E620" s="257" t="s">
        <v>20</v>
      </c>
      <c r="F620" s="296"/>
      <c r="G620" s="297"/>
      <c r="H620" s="251">
        <f>VLOOKUP(B620,[25]P2!$C$33:$U$884,19,0)</f>
        <v>10672.666666666666</v>
      </c>
      <c r="I620" s="248">
        <f t="shared" si="40"/>
        <v>12218.068799999999</v>
      </c>
      <c r="J620" s="251">
        <f>VLOOKUP(B620,[25]P5!$C$33:$U$890,19,0)</f>
        <v>10710.666666666666</v>
      </c>
      <c r="K620" s="248">
        <f t="shared" si="41"/>
        <v>12261.5712</v>
      </c>
      <c r="L620" s="251">
        <f>VLOOKUP(B620,[25]P6!$C$33:$U$890,19,0)</f>
        <v>10672.666666666666</v>
      </c>
      <c r="M620" s="248">
        <f t="shared" si="42"/>
        <v>12218.068799999999</v>
      </c>
      <c r="N620" s="248">
        <f t="shared" si="43"/>
        <v>12232.569600000001</v>
      </c>
      <c r="O620" s="228"/>
      <c r="P620" s="228"/>
      <c r="Q620" s="228"/>
      <c r="R620" s="228"/>
      <c r="S620" s="228"/>
      <c r="T620" s="228"/>
      <c r="U620" s="228"/>
      <c r="V620" s="228"/>
      <c r="W620" s="228"/>
      <c r="X620" s="228"/>
      <c r="Y620" s="228"/>
      <c r="Z620" s="228"/>
    </row>
    <row r="621" spans="2:26" s="216" customFormat="1" ht="18.75" customHeight="1">
      <c r="B621" s="257" t="s">
        <v>1225</v>
      </c>
      <c r="C621" s="303" t="s">
        <v>1226</v>
      </c>
      <c r="D621" s="304"/>
      <c r="E621" s="257" t="s">
        <v>20</v>
      </c>
      <c r="F621" s="296"/>
      <c r="G621" s="297"/>
      <c r="H621" s="251">
        <f>VLOOKUP(B621,[25]P2!$C$33:$U$884,19,0)</f>
        <v>11370</v>
      </c>
      <c r="I621" s="248">
        <f t="shared" si="40"/>
        <v>13016.376</v>
      </c>
      <c r="J621" s="251">
        <f>VLOOKUP(B621,[25]P5!$C$33:$U$890,19,0)</f>
        <v>11410.333333333334</v>
      </c>
      <c r="K621" s="248">
        <f t="shared" si="41"/>
        <v>13062.5496</v>
      </c>
      <c r="L621" s="251">
        <f>VLOOKUP(B621,[25]P6!$C$33:$U$890,19,0)</f>
        <v>11370</v>
      </c>
      <c r="M621" s="248">
        <f t="shared" si="42"/>
        <v>13016.376</v>
      </c>
      <c r="N621" s="248">
        <f t="shared" si="43"/>
        <v>13031.767200000002</v>
      </c>
      <c r="O621" s="229"/>
      <c r="P621" s="229"/>
      <c r="Q621" s="229"/>
      <c r="R621" s="229"/>
      <c r="S621" s="229"/>
      <c r="T621" s="229"/>
      <c r="U621" s="229"/>
      <c r="V621" s="229"/>
      <c r="W621" s="229"/>
      <c r="X621" s="229"/>
      <c r="Y621" s="229"/>
      <c r="Z621" s="229"/>
    </row>
    <row r="622" spans="2:26" s="216" customFormat="1" ht="51.6" customHeight="1">
      <c r="B622" s="257" t="s">
        <v>1227</v>
      </c>
      <c r="C622" s="303" t="s">
        <v>1228</v>
      </c>
      <c r="D622" s="304"/>
      <c r="E622" s="257" t="s">
        <v>30</v>
      </c>
      <c r="F622" s="296"/>
      <c r="G622" s="297"/>
      <c r="H622" s="251">
        <f>VLOOKUP(B622,[25]P2!$C$33:$U$884,19,0)</f>
        <v>4512.333333333333</v>
      </c>
      <c r="I622" s="248">
        <f t="shared" si="40"/>
        <v>5165.7191999999995</v>
      </c>
      <c r="J622" s="251">
        <f>VLOOKUP(B622,[25]P5!$C$33:$U$890,19,0)</f>
        <v>4528.666666666667</v>
      </c>
      <c r="K622" s="248">
        <f t="shared" si="41"/>
        <v>5184.4176000000007</v>
      </c>
      <c r="L622" s="251">
        <f>VLOOKUP(B622,[25]P6!$C$33:$U$890,19,0)</f>
        <v>4512.333333333333</v>
      </c>
      <c r="M622" s="248">
        <f t="shared" si="42"/>
        <v>5165.7191999999995</v>
      </c>
      <c r="N622" s="248">
        <f t="shared" si="43"/>
        <v>5171.9520000000002</v>
      </c>
      <c r="O622" s="229"/>
      <c r="P622" s="229"/>
      <c r="Q622" s="229"/>
      <c r="R622" s="229"/>
      <c r="S622" s="229"/>
      <c r="T622" s="229"/>
      <c r="U622" s="229"/>
      <c r="V622" s="229"/>
      <c r="W622" s="229"/>
      <c r="X622" s="229"/>
      <c r="Y622" s="229"/>
      <c r="Z622" s="229"/>
    </row>
    <row r="623" spans="2:26" s="216" customFormat="1" ht="18.75" customHeight="1">
      <c r="B623" s="250">
        <v>16</v>
      </c>
      <c r="C623" s="314" t="s">
        <v>1229</v>
      </c>
      <c r="D623" s="315"/>
      <c r="E623" s="315"/>
      <c r="F623" s="315"/>
      <c r="G623" s="316"/>
      <c r="H623" s="251"/>
      <c r="I623" s="248"/>
      <c r="J623" s="251"/>
      <c r="K623" s="248"/>
      <c r="L623" s="251"/>
      <c r="M623" s="248"/>
      <c r="N623" s="248"/>
      <c r="O623" s="229"/>
      <c r="P623" s="229"/>
      <c r="Q623" s="229"/>
      <c r="R623" s="229"/>
      <c r="S623" s="229"/>
      <c r="T623" s="229"/>
      <c r="U623" s="229"/>
      <c r="V623" s="229"/>
      <c r="W623" s="229"/>
      <c r="X623" s="229"/>
      <c r="Y623" s="229"/>
      <c r="Z623" s="229"/>
    </row>
    <row r="624" spans="2:26" s="216" customFormat="1" ht="18.75" customHeight="1">
      <c r="B624" s="254" t="s">
        <v>1230</v>
      </c>
      <c r="C624" s="303" t="s">
        <v>1231</v>
      </c>
      <c r="D624" s="304"/>
      <c r="E624" s="261" t="s">
        <v>80</v>
      </c>
      <c r="F624" s="296"/>
      <c r="G624" s="297"/>
      <c r="H624" s="251">
        <f>VLOOKUP(B624,[25]P2!$C$33:$U$884,19,0)</f>
        <v>16325</v>
      </c>
      <c r="I624" s="248">
        <f t="shared" si="40"/>
        <v>18688.86</v>
      </c>
      <c r="J624" s="251">
        <f>VLOOKUP(B624,[25]P5!$C$33:$U$890,19,0)</f>
        <v>16383.333333333334</v>
      </c>
      <c r="K624" s="248">
        <f t="shared" si="41"/>
        <v>18755.640000000003</v>
      </c>
      <c r="L624" s="251">
        <f>VLOOKUP(B624,[25]P6!$C$33:$U$890,19,0)</f>
        <v>16325</v>
      </c>
      <c r="M624" s="248">
        <f t="shared" si="42"/>
        <v>18688.86</v>
      </c>
      <c r="N624" s="248">
        <f t="shared" si="43"/>
        <v>18711.12</v>
      </c>
      <c r="O624" s="229"/>
      <c r="P624" s="229"/>
      <c r="Q624" s="229"/>
      <c r="R624" s="229"/>
      <c r="S624" s="229"/>
      <c r="T624" s="229"/>
      <c r="U624" s="229"/>
      <c r="V624" s="229"/>
      <c r="W624" s="229"/>
      <c r="X624" s="229"/>
      <c r="Y624" s="229"/>
      <c r="Z624" s="229"/>
    </row>
    <row r="625" spans="2:26" s="216" customFormat="1" ht="29.1" customHeight="1">
      <c r="B625" s="254" t="s">
        <v>1232</v>
      </c>
      <c r="C625" s="303" t="s">
        <v>1233</v>
      </c>
      <c r="D625" s="304"/>
      <c r="E625" s="261" t="s">
        <v>80</v>
      </c>
      <c r="F625" s="296"/>
      <c r="G625" s="297"/>
      <c r="H625" s="251">
        <f>VLOOKUP(B625,[25]P2!$C$33:$U$884,19,0)</f>
        <v>19834.666666666668</v>
      </c>
      <c r="I625" s="248">
        <f t="shared" si="40"/>
        <v>22706.726400000003</v>
      </c>
      <c r="J625" s="251">
        <f>VLOOKUP(B625,[25]P5!$C$33:$U$890,19,0)</f>
        <v>19905.333333333332</v>
      </c>
      <c r="K625" s="248">
        <f t="shared" si="41"/>
        <v>22787.625599999999</v>
      </c>
      <c r="L625" s="251">
        <f>VLOOKUP(B625,[25]P6!$C$33:$U$890,19,0)</f>
        <v>19834.666666666668</v>
      </c>
      <c r="M625" s="248">
        <f t="shared" si="42"/>
        <v>22706.726400000003</v>
      </c>
      <c r="N625" s="248">
        <f t="shared" si="43"/>
        <v>22733.692800000001</v>
      </c>
      <c r="O625" s="229"/>
      <c r="P625" s="229"/>
      <c r="Q625" s="229"/>
      <c r="R625" s="229"/>
      <c r="S625" s="229"/>
      <c r="T625" s="229"/>
      <c r="U625" s="229"/>
      <c r="V625" s="229"/>
      <c r="W625" s="229"/>
      <c r="X625" s="229"/>
      <c r="Y625" s="229"/>
      <c r="Z625" s="229"/>
    </row>
    <row r="626" spans="2:26" s="216" customFormat="1" ht="18.75" customHeight="1">
      <c r="B626" s="254" t="s">
        <v>1234</v>
      </c>
      <c r="C626" s="303" t="s">
        <v>1235</v>
      </c>
      <c r="D626" s="304"/>
      <c r="E626" s="261" t="s">
        <v>80</v>
      </c>
      <c r="F626" s="296"/>
      <c r="G626" s="297"/>
      <c r="H626" s="251">
        <f>VLOOKUP(B626,[25]P2!$C$33:$U$884,19,0)</f>
        <v>33545</v>
      </c>
      <c r="I626" s="248">
        <f t="shared" si="40"/>
        <v>38402.315999999999</v>
      </c>
      <c r="J626" s="251">
        <f>VLOOKUP(B626,[25]P5!$C$33:$U$890,19,0)</f>
        <v>33664.666666666664</v>
      </c>
      <c r="K626" s="248">
        <f t="shared" si="41"/>
        <v>38539.310400000002</v>
      </c>
      <c r="L626" s="251">
        <f>VLOOKUP(B626,[25]P6!$C$33:$U$890,19,0)</f>
        <v>33545</v>
      </c>
      <c r="M626" s="248">
        <f t="shared" si="42"/>
        <v>38402.315999999999</v>
      </c>
      <c r="N626" s="248">
        <f t="shared" si="43"/>
        <v>38447.980799999998</v>
      </c>
      <c r="O626" s="229"/>
      <c r="P626" s="229"/>
      <c r="Q626" s="229"/>
      <c r="R626" s="229"/>
      <c r="S626" s="229"/>
      <c r="T626" s="229"/>
      <c r="U626" s="229"/>
      <c r="V626" s="229"/>
      <c r="W626" s="229"/>
      <c r="X626" s="229"/>
      <c r="Y626" s="229"/>
      <c r="Z626" s="229"/>
    </row>
    <row r="627" spans="2:26" s="216" customFormat="1" ht="26.25" customHeight="1">
      <c r="B627" s="254" t="s">
        <v>1236</v>
      </c>
      <c r="C627" s="303" t="s">
        <v>1237</v>
      </c>
      <c r="D627" s="304"/>
      <c r="E627" s="261" t="s">
        <v>80</v>
      </c>
      <c r="F627" s="296"/>
      <c r="G627" s="297"/>
      <c r="H627" s="251">
        <f>VLOOKUP(B627,[25]P2!$C$33:$U$884,19,0)</f>
        <v>55191.333333333336</v>
      </c>
      <c r="I627" s="248">
        <f t="shared" si="40"/>
        <v>63183.038400000005</v>
      </c>
      <c r="J627" s="251">
        <f>VLOOKUP(B627,[25]P5!$C$33:$U$890,19,0)</f>
        <v>55388.333333333336</v>
      </c>
      <c r="K627" s="248">
        <f t="shared" si="41"/>
        <v>63408.564000000006</v>
      </c>
      <c r="L627" s="251">
        <f>VLOOKUP(B627,[25]P6!$C$33:$U$890,19,0)</f>
        <v>55191.333333333336</v>
      </c>
      <c r="M627" s="248">
        <f t="shared" si="42"/>
        <v>63183.038400000005</v>
      </c>
      <c r="N627" s="248">
        <f t="shared" si="43"/>
        <v>63258.213599999995</v>
      </c>
      <c r="O627" s="229"/>
      <c r="P627" s="229"/>
      <c r="Q627" s="229"/>
      <c r="R627" s="229"/>
      <c r="S627" s="229"/>
      <c r="T627" s="229"/>
      <c r="U627" s="229"/>
      <c r="V627" s="229"/>
      <c r="W627" s="229"/>
      <c r="X627" s="229"/>
      <c r="Y627" s="229"/>
      <c r="Z627" s="229"/>
    </row>
    <row r="628" spans="2:26" s="216" customFormat="1" ht="26.25" customHeight="1">
      <c r="B628" s="254" t="s">
        <v>1238</v>
      </c>
      <c r="C628" s="303" t="s">
        <v>1239</v>
      </c>
      <c r="D628" s="304"/>
      <c r="E628" s="261" t="s">
        <v>80</v>
      </c>
      <c r="F628" s="296"/>
      <c r="G628" s="297"/>
      <c r="H628" s="251">
        <f>VLOOKUP(B628,[25]P2!$C$33:$U$884,19,0)</f>
        <v>63777.666666666664</v>
      </c>
      <c r="I628" s="248">
        <f t="shared" si="40"/>
        <v>73012.6728</v>
      </c>
      <c r="J628" s="251">
        <f>VLOOKUP(B628,[25]P5!$C$33:$U$890,19,0)</f>
        <v>64005</v>
      </c>
      <c r="K628" s="248">
        <f t="shared" si="41"/>
        <v>73272.923999999999</v>
      </c>
      <c r="L628" s="251">
        <f>VLOOKUP(B628,[25]P6!$C$33:$U$890,19,0)</f>
        <v>63777.666666666664</v>
      </c>
      <c r="M628" s="248">
        <f t="shared" si="42"/>
        <v>73012.6728</v>
      </c>
      <c r="N628" s="248">
        <f t="shared" si="43"/>
        <v>73099.423200000005</v>
      </c>
      <c r="O628" s="229"/>
      <c r="P628" s="229"/>
      <c r="Q628" s="229"/>
      <c r="R628" s="229"/>
      <c r="S628" s="229"/>
      <c r="T628" s="229"/>
      <c r="U628" s="229"/>
      <c r="V628" s="229"/>
      <c r="W628" s="229"/>
      <c r="X628" s="229"/>
      <c r="Y628" s="229"/>
      <c r="Z628" s="229"/>
    </row>
    <row r="629" spans="2:26" s="216" customFormat="1" ht="18.75" customHeight="1">
      <c r="B629" s="254" t="s">
        <v>1240</v>
      </c>
      <c r="C629" s="303" t="s">
        <v>1241</v>
      </c>
      <c r="D629" s="304"/>
      <c r="E629" s="261" t="s">
        <v>80</v>
      </c>
      <c r="F629" s="296"/>
      <c r="G629" s="297"/>
      <c r="H629" s="251">
        <f>VLOOKUP(B629,[25]P2!$C$33:$U$884,19,0)</f>
        <v>92086.333333333328</v>
      </c>
      <c r="I629" s="248">
        <f t="shared" si="40"/>
        <v>105420.4344</v>
      </c>
      <c r="J629" s="251">
        <f>VLOOKUP(B629,[25]P5!$C$33:$U$890,19,0)</f>
        <v>92414</v>
      </c>
      <c r="K629" s="248">
        <f t="shared" si="41"/>
        <v>105795.5472</v>
      </c>
      <c r="L629" s="251">
        <f>VLOOKUP(B629,[25]P6!$C$33:$U$890,19,0)</f>
        <v>92086.333333333328</v>
      </c>
      <c r="M629" s="248">
        <f t="shared" si="42"/>
        <v>105420.4344</v>
      </c>
      <c r="N629" s="248">
        <f t="shared" si="43"/>
        <v>105545.47199999999</v>
      </c>
      <c r="O629" s="229"/>
      <c r="P629" s="229"/>
      <c r="Q629" s="229"/>
      <c r="R629" s="229"/>
      <c r="S629" s="229"/>
      <c r="T629" s="229"/>
      <c r="U629" s="229"/>
      <c r="V629" s="229"/>
      <c r="W629" s="229"/>
      <c r="X629" s="229"/>
      <c r="Y629" s="229"/>
      <c r="Z629" s="229"/>
    </row>
    <row r="630" spans="2:26" s="216" customFormat="1" ht="35.450000000000003" customHeight="1">
      <c r="B630" s="254" t="s">
        <v>1242</v>
      </c>
      <c r="C630" s="303" t="s">
        <v>1243</v>
      </c>
      <c r="D630" s="304"/>
      <c r="E630" s="261" t="s">
        <v>80</v>
      </c>
      <c r="F630" s="296"/>
      <c r="G630" s="297"/>
      <c r="H630" s="251">
        <f>VLOOKUP(B630,[25]P2!$C$33:$U$884,19,0)</f>
        <v>43245.666666666664</v>
      </c>
      <c r="I630" s="248">
        <f t="shared" si="40"/>
        <v>49507.639199999998</v>
      </c>
      <c r="J630" s="251">
        <f>VLOOKUP(B630,[25]P5!$C$33:$U$890,19,0)</f>
        <v>43400</v>
      </c>
      <c r="K630" s="248">
        <f t="shared" si="41"/>
        <v>49684.32</v>
      </c>
      <c r="L630" s="251">
        <f>VLOOKUP(B630,[25]P6!$C$33:$U$890,19,0)</f>
        <v>43245.666666666664</v>
      </c>
      <c r="M630" s="248">
        <f t="shared" si="42"/>
        <v>49507.639199999998</v>
      </c>
      <c r="N630" s="248">
        <f t="shared" si="43"/>
        <v>49566.532799999994</v>
      </c>
      <c r="O630" s="229"/>
      <c r="P630" s="229"/>
      <c r="Q630" s="229"/>
      <c r="R630" s="229"/>
      <c r="S630" s="229"/>
      <c r="T630" s="229"/>
      <c r="U630" s="229"/>
      <c r="V630" s="229"/>
      <c r="W630" s="229"/>
      <c r="X630" s="229"/>
      <c r="Y630" s="229"/>
      <c r="Z630" s="229"/>
    </row>
    <row r="631" spans="2:26" s="216" customFormat="1" ht="18.75" customHeight="1">
      <c r="B631" s="254" t="s">
        <v>1244</v>
      </c>
      <c r="C631" s="303" t="s">
        <v>1245</v>
      </c>
      <c r="D631" s="304"/>
      <c r="E631" s="261" t="s">
        <v>80</v>
      </c>
      <c r="F631" s="296"/>
      <c r="G631" s="297"/>
      <c r="H631" s="251">
        <f>VLOOKUP(B631,[25]P2!$C$33:$U$884,19,0)</f>
        <v>21800.333333333332</v>
      </c>
      <c r="I631" s="248">
        <f t="shared" si="40"/>
        <v>24957.0216</v>
      </c>
      <c r="J631" s="251">
        <f>VLOOKUP(B631,[25]P5!$C$33:$U$890,19,0)</f>
        <v>21877.666666666668</v>
      </c>
      <c r="K631" s="248">
        <f t="shared" si="41"/>
        <v>25045.552800000001</v>
      </c>
      <c r="L631" s="251">
        <f>VLOOKUP(B631,[25]P6!$C$33:$U$890,19,0)</f>
        <v>21800.333333333332</v>
      </c>
      <c r="M631" s="248">
        <f t="shared" si="42"/>
        <v>24957.0216</v>
      </c>
      <c r="N631" s="248">
        <f t="shared" si="43"/>
        <v>24986.531999999996</v>
      </c>
      <c r="O631" s="229"/>
      <c r="P631" s="229"/>
      <c r="Q631" s="229"/>
      <c r="R631" s="229"/>
      <c r="S631" s="229"/>
      <c r="T631" s="229"/>
      <c r="U631" s="229"/>
      <c r="V631" s="229"/>
      <c r="W631" s="229"/>
      <c r="X631" s="229"/>
      <c r="Y631" s="229"/>
      <c r="Z631" s="229"/>
    </row>
    <row r="632" spans="2:26" s="216" customFormat="1" ht="18.75" customHeight="1">
      <c r="B632" s="254" t="s">
        <v>1246</v>
      </c>
      <c r="C632" s="303" t="s">
        <v>1247</v>
      </c>
      <c r="D632" s="304"/>
      <c r="E632" s="261" t="s">
        <v>80</v>
      </c>
      <c r="F632" s="296"/>
      <c r="G632" s="297"/>
      <c r="H632" s="251">
        <f>VLOOKUP(B632,[25]P2!$C$33:$U$884,19,0)</f>
        <v>86272.666666666672</v>
      </c>
      <c r="I632" s="248">
        <f t="shared" si="40"/>
        <v>98764.948800000013</v>
      </c>
      <c r="J632" s="251">
        <f>VLOOKUP(B632,[25]P5!$C$33:$U$890,19,0)</f>
        <v>86579.666666666672</v>
      </c>
      <c r="K632" s="248">
        <f t="shared" si="41"/>
        <v>99116.402400000006</v>
      </c>
      <c r="L632" s="251">
        <f>VLOOKUP(B632,[25]P6!$C$33:$U$890,19,0)</f>
        <v>86272.666666666672</v>
      </c>
      <c r="M632" s="248">
        <f t="shared" si="42"/>
        <v>98764.948800000013</v>
      </c>
      <c r="N632" s="248">
        <f t="shared" si="43"/>
        <v>98882.10000000002</v>
      </c>
      <c r="O632" s="229"/>
      <c r="P632" s="229"/>
      <c r="Q632" s="229"/>
      <c r="R632" s="229"/>
      <c r="S632" s="229"/>
      <c r="T632" s="229"/>
      <c r="U632" s="229"/>
      <c r="V632" s="229"/>
      <c r="W632" s="229"/>
      <c r="X632" s="229"/>
      <c r="Y632" s="229"/>
      <c r="Z632" s="229"/>
    </row>
    <row r="633" spans="2:26" s="216" customFormat="1" ht="18.75" customHeight="1">
      <c r="B633" s="254" t="s">
        <v>1248</v>
      </c>
      <c r="C633" s="303" t="s">
        <v>1249</v>
      </c>
      <c r="D633" s="304"/>
      <c r="E633" s="261" t="s">
        <v>80</v>
      </c>
      <c r="F633" s="296"/>
      <c r="G633" s="297"/>
      <c r="H633" s="251">
        <f>VLOOKUP(B633,[25]P2!$C$33:$U$884,19,0)</f>
        <v>87695.333333333328</v>
      </c>
      <c r="I633" s="248">
        <f t="shared" si="40"/>
        <v>100393.6176</v>
      </c>
      <c r="J633" s="251">
        <f>VLOOKUP(B633,[25]P5!$C$33:$U$890,19,0)</f>
        <v>88008</v>
      </c>
      <c r="K633" s="248">
        <f t="shared" si="41"/>
        <v>100751.55840000001</v>
      </c>
      <c r="L633" s="251">
        <f>VLOOKUP(B633,[25]P6!$C$33:$U$890,19,0)</f>
        <v>87695.333333333328</v>
      </c>
      <c r="M633" s="248">
        <f t="shared" si="42"/>
        <v>100393.6176</v>
      </c>
      <c r="N633" s="248">
        <f t="shared" si="43"/>
        <v>100512.93119999999</v>
      </c>
      <c r="O633" s="229"/>
      <c r="P633" s="229"/>
      <c r="Q633" s="229"/>
      <c r="R633" s="229"/>
      <c r="S633" s="229"/>
      <c r="T633" s="229"/>
      <c r="U633" s="229"/>
      <c r="V633" s="229"/>
      <c r="W633" s="229"/>
      <c r="X633" s="229"/>
      <c r="Y633" s="229"/>
      <c r="Z633" s="229"/>
    </row>
    <row r="634" spans="2:26" s="216" customFormat="1" ht="18.75" customHeight="1">
      <c r="B634" s="254" t="s">
        <v>1250</v>
      </c>
      <c r="C634" s="303" t="s">
        <v>1251</v>
      </c>
      <c r="D634" s="304"/>
      <c r="E634" s="261" t="s">
        <v>80</v>
      </c>
      <c r="F634" s="296"/>
      <c r="G634" s="297"/>
      <c r="H634" s="251">
        <f>VLOOKUP(B634,[25]P2!$C$33:$U$884,19,0)</f>
        <v>166098.33333333334</v>
      </c>
      <c r="I634" s="248">
        <f t="shared" si="40"/>
        <v>190149.37200000003</v>
      </c>
      <c r="J634" s="251">
        <f>VLOOKUP(B634,[25]P5!$C$33:$U$890,19,0)</f>
        <v>166690.33333333334</v>
      </c>
      <c r="K634" s="248">
        <f t="shared" si="41"/>
        <v>190827.09360000002</v>
      </c>
      <c r="L634" s="251">
        <f>VLOOKUP(B634,[25]P6!$C$33:$U$890,19,0)</f>
        <v>166098.33333333334</v>
      </c>
      <c r="M634" s="248">
        <f t="shared" si="42"/>
        <v>190149.37200000003</v>
      </c>
      <c r="N634" s="248">
        <f t="shared" si="43"/>
        <v>190375.27920000002</v>
      </c>
      <c r="O634" s="229"/>
      <c r="P634" s="229"/>
      <c r="Q634" s="229"/>
      <c r="R634" s="229"/>
      <c r="S634" s="229"/>
      <c r="T634" s="229"/>
      <c r="U634" s="229"/>
      <c r="V634" s="229"/>
      <c r="W634" s="229"/>
      <c r="X634" s="229"/>
      <c r="Y634" s="229"/>
      <c r="Z634" s="229"/>
    </row>
    <row r="635" spans="2:26" s="216" customFormat="1" ht="18.75" customHeight="1">
      <c r="B635" s="254" t="s">
        <v>1252</v>
      </c>
      <c r="C635" s="303" t="s">
        <v>1253</v>
      </c>
      <c r="D635" s="304"/>
      <c r="E635" s="261" t="s">
        <v>80</v>
      </c>
      <c r="F635" s="296"/>
      <c r="G635" s="297"/>
      <c r="H635" s="251">
        <f>VLOOKUP(B635,[25]P2!$C$33:$U$884,19,0)</f>
        <v>76834.666666666672</v>
      </c>
      <c r="I635" s="248">
        <f t="shared" si="40"/>
        <v>87960.326400000005</v>
      </c>
      <c r="J635" s="251">
        <f>VLOOKUP(B635,[25]P5!$C$33:$U$890,19,0)</f>
        <v>77108.666666666672</v>
      </c>
      <c r="K635" s="248">
        <f t="shared" si="41"/>
        <v>88274.001600000003</v>
      </c>
      <c r="L635" s="251">
        <f>VLOOKUP(B635,[25]P6!$C$33:$U$890,19,0)</f>
        <v>76834.666666666672</v>
      </c>
      <c r="M635" s="248">
        <f t="shared" si="42"/>
        <v>87960.326400000005</v>
      </c>
      <c r="N635" s="248">
        <f t="shared" si="43"/>
        <v>88064.8848</v>
      </c>
      <c r="O635" s="229"/>
      <c r="P635" s="229"/>
      <c r="Q635" s="229"/>
      <c r="R635" s="229"/>
      <c r="S635" s="229"/>
      <c r="T635" s="229"/>
      <c r="U635" s="229"/>
      <c r="V635" s="229"/>
      <c r="W635" s="229"/>
      <c r="X635" s="229"/>
      <c r="Y635" s="229"/>
      <c r="Z635" s="229"/>
    </row>
    <row r="636" spans="2:26" s="215" customFormat="1" ht="18.75" customHeight="1">
      <c r="B636" s="254" t="s">
        <v>1254</v>
      </c>
      <c r="C636" s="303" t="s">
        <v>1255</v>
      </c>
      <c r="D636" s="304"/>
      <c r="E636" s="261" t="s">
        <v>80</v>
      </c>
      <c r="F636" s="296"/>
      <c r="G636" s="297"/>
      <c r="H636" s="251">
        <f>VLOOKUP(B636,[25]P2!$C$33:$U$884,19,0)</f>
        <v>140808.66666666666</v>
      </c>
      <c r="I636" s="248">
        <f t="shared" si="40"/>
        <v>161197.7616</v>
      </c>
      <c r="J636" s="251">
        <f>VLOOKUP(B636,[25]P5!$C$33:$U$890,19,0)</f>
        <v>141311</v>
      </c>
      <c r="K636" s="248">
        <f t="shared" si="41"/>
        <v>161772.8328</v>
      </c>
      <c r="L636" s="251">
        <f>VLOOKUP(B636,[25]P6!$C$33:$U$890,19,0)</f>
        <v>140808.66666666666</v>
      </c>
      <c r="M636" s="248">
        <f t="shared" si="42"/>
        <v>161197.7616</v>
      </c>
      <c r="N636" s="248">
        <f t="shared" si="43"/>
        <v>161389.45200000002</v>
      </c>
      <c r="O636" s="228"/>
      <c r="P636" s="228"/>
      <c r="Q636" s="228"/>
      <c r="R636" s="228"/>
      <c r="S636" s="228"/>
      <c r="T636" s="228"/>
      <c r="U636" s="228"/>
      <c r="V636" s="228"/>
      <c r="W636" s="228"/>
      <c r="X636" s="228"/>
      <c r="Y636" s="228"/>
      <c r="Z636" s="228"/>
    </row>
    <row r="637" spans="2:26" s="212" customFormat="1" ht="18.75" customHeight="1" collapsed="1">
      <c r="B637" s="254" t="s">
        <v>1256</v>
      </c>
      <c r="C637" s="303" t="s">
        <v>1257</v>
      </c>
      <c r="D637" s="304"/>
      <c r="E637" s="261" t="s">
        <v>80</v>
      </c>
      <c r="F637" s="296"/>
      <c r="G637" s="297"/>
      <c r="H637" s="251">
        <f>VLOOKUP(B637,[25]P2!$C$33:$U$884,19,0)</f>
        <v>157730</v>
      </c>
      <c r="I637" s="248">
        <f t="shared" si="40"/>
        <v>180569.304</v>
      </c>
      <c r="J637" s="251">
        <f>VLOOKUP(B637,[25]P5!$C$33:$U$890,19,0)</f>
        <v>158292.33333333334</v>
      </c>
      <c r="K637" s="248">
        <f t="shared" si="41"/>
        <v>181213.0632</v>
      </c>
      <c r="L637" s="251">
        <f>VLOOKUP(B637,[25]P6!$C$33:$U$890,19,0)</f>
        <v>157730</v>
      </c>
      <c r="M637" s="248">
        <f t="shared" si="42"/>
        <v>180569.304</v>
      </c>
      <c r="N637" s="248">
        <f t="shared" si="43"/>
        <v>180783.8904</v>
      </c>
      <c r="O637" s="225"/>
      <c r="P637" s="225"/>
      <c r="Q637" s="225"/>
      <c r="R637" s="225"/>
      <c r="S637" s="225"/>
      <c r="T637" s="225"/>
      <c r="U637" s="225"/>
      <c r="V637" s="225"/>
      <c r="W637" s="225"/>
      <c r="X637" s="225"/>
      <c r="Y637" s="225"/>
      <c r="Z637" s="225"/>
    </row>
    <row r="638" spans="2:26" s="215" customFormat="1" ht="18.75" customHeight="1">
      <c r="B638" s="250">
        <v>17</v>
      </c>
      <c r="C638" s="314" t="s">
        <v>1258</v>
      </c>
      <c r="D638" s="315"/>
      <c r="E638" s="315"/>
      <c r="F638" s="315"/>
      <c r="G638" s="316"/>
      <c r="H638" s="251"/>
      <c r="I638" s="248"/>
      <c r="J638" s="251"/>
      <c r="K638" s="248"/>
      <c r="L638" s="251"/>
      <c r="M638" s="248"/>
      <c r="N638" s="248"/>
      <c r="O638" s="228"/>
      <c r="P638" s="228"/>
      <c r="Q638" s="228"/>
      <c r="R638" s="228"/>
      <c r="S638" s="228"/>
      <c r="T638" s="228"/>
      <c r="U638" s="228"/>
      <c r="V638" s="228"/>
      <c r="W638" s="228"/>
      <c r="X638" s="228"/>
      <c r="Y638" s="228"/>
      <c r="Z638" s="228"/>
    </row>
    <row r="639" spans="2:26" s="215" customFormat="1" ht="18.75" customHeight="1">
      <c r="B639" s="250" t="s">
        <v>1259</v>
      </c>
      <c r="C639" s="314" t="s">
        <v>1260</v>
      </c>
      <c r="D639" s="315"/>
      <c r="E639" s="315"/>
      <c r="F639" s="315"/>
      <c r="G639" s="316"/>
      <c r="H639" s="251"/>
      <c r="I639" s="248"/>
      <c r="J639" s="251"/>
      <c r="K639" s="248"/>
      <c r="L639" s="251"/>
      <c r="M639" s="248"/>
      <c r="N639" s="248"/>
      <c r="O639" s="228"/>
      <c r="P639" s="228"/>
      <c r="Q639" s="228"/>
      <c r="R639" s="228"/>
      <c r="S639" s="228"/>
      <c r="T639" s="228"/>
      <c r="U639" s="228"/>
      <c r="V639" s="228"/>
      <c r="W639" s="228"/>
      <c r="X639" s="228"/>
      <c r="Y639" s="228"/>
      <c r="Z639" s="228"/>
    </row>
    <row r="640" spans="2:26" s="215" customFormat="1" ht="18.75" customHeight="1">
      <c r="B640" s="257" t="s">
        <v>1261</v>
      </c>
      <c r="C640" s="303" t="s">
        <v>1262</v>
      </c>
      <c r="D640" s="304"/>
      <c r="E640" s="257" t="s">
        <v>25</v>
      </c>
      <c r="F640" s="296"/>
      <c r="G640" s="297"/>
      <c r="H640" s="251">
        <f>VLOOKUP(B640,[25]P2!$C$33:$U$884,19,0)</f>
        <v>53088</v>
      </c>
      <c r="I640" s="248">
        <f t="shared" si="40"/>
        <v>60775.142400000004</v>
      </c>
      <c r="J640" s="251">
        <f>VLOOKUP(B640,[25]P5!$C$33:$U$890,19,0)</f>
        <v>53277</v>
      </c>
      <c r="K640" s="248">
        <f t="shared" si="41"/>
        <v>60991.509600000005</v>
      </c>
      <c r="L640" s="251">
        <f>VLOOKUP(B640,[25]P6!$C$33:$U$890,19,0)</f>
        <v>53088</v>
      </c>
      <c r="M640" s="248">
        <f t="shared" si="42"/>
        <v>60775.142400000004</v>
      </c>
      <c r="N640" s="248">
        <f t="shared" si="43"/>
        <v>60847.264800000004</v>
      </c>
      <c r="O640" s="228"/>
      <c r="P640" s="228"/>
      <c r="Q640" s="228"/>
      <c r="R640" s="228"/>
      <c r="S640" s="228"/>
      <c r="T640" s="228"/>
      <c r="U640" s="228"/>
      <c r="V640" s="228"/>
      <c r="W640" s="228"/>
      <c r="X640" s="228"/>
      <c r="Y640" s="228"/>
      <c r="Z640" s="228"/>
    </row>
    <row r="641" spans="2:26" s="215" customFormat="1" ht="18.75" customHeight="1">
      <c r="B641" s="257" t="s">
        <v>1263</v>
      </c>
      <c r="C641" s="303" t="s">
        <v>1264</v>
      </c>
      <c r="D641" s="304"/>
      <c r="E641" s="257" t="s">
        <v>25</v>
      </c>
      <c r="F641" s="296"/>
      <c r="G641" s="297"/>
      <c r="H641" s="251">
        <f>VLOOKUP(B641,[25]P2!$C$33:$U$884,19,0)</f>
        <v>64668.333333333336</v>
      </c>
      <c r="I641" s="248">
        <f t="shared" si="40"/>
        <v>74032.308000000005</v>
      </c>
      <c r="J641" s="251">
        <f>VLOOKUP(B641,[25]P5!$C$33:$U$890,19,0)</f>
        <v>64899</v>
      </c>
      <c r="K641" s="248">
        <f t="shared" si="41"/>
        <v>74296.375200000009</v>
      </c>
      <c r="L641" s="251">
        <f>VLOOKUP(B641,[25]P6!$C$33:$U$890,19,0)</f>
        <v>64668.333333333336</v>
      </c>
      <c r="M641" s="248">
        <f t="shared" si="42"/>
        <v>74032.308000000005</v>
      </c>
      <c r="N641" s="248">
        <f t="shared" si="43"/>
        <v>74120.330400000021</v>
      </c>
      <c r="O641" s="228"/>
      <c r="P641" s="228"/>
      <c r="Q641" s="228"/>
      <c r="R641" s="228"/>
      <c r="S641" s="228"/>
      <c r="T641" s="228"/>
      <c r="U641" s="228"/>
      <c r="V641" s="228"/>
      <c r="W641" s="228"/>
      <c r="X641" s="228"/>
      <c r="Y641" s="228"/>
      <c r="Z641" s="228"/>
    </row>
    <row r="642" spans="2:26" s="215" customFormat="1" ht="18.75" customHeight="1">
      <c r="B642" s="257" t="s">
        <v>1265</v>
      </c>
      <c r="C642" s="303" t="s">
        <v>1266</v>
      </c>
      <c r="D642" s="304"/>
      <c r="E642" s="257" t="s">
        <v>25</v>
      </c>
      <c r="F642" s="296"/>
      <c r="G642" s="297"/>
      <c r="H642" s="251">
        <f>VLOOKUP(B642,[25]P2!$C$33:$U$884,19,0)</f>
        <v>50930.333333333336</v>
      </c>
      <c r="I642" s="248">
        <f t="shared" si="40"/>
        <v>58305.045600000005</v>
      </c>
      <c r="J642" s="251">
        <f>VLOOKUP(B642,[25]P5!$C$33:$U$890,19,0)</f>
        <v>51112.333333333336</v>
      </c>
      <c r="K642" s="248">
        <f t="shared" si="41"/>
        <v>58513.399200000007</v>
      </c>
      <c r="L642" s="251">
        <f>VLOOKUP(B642,[25]P6!$C$33:$U$890,19,0)</f>
        <v>50930.333333333336</v>
      </c>
      <c r="M642" s="248">
        <f t="shared" si="42"/>
        <v>58305.045600000005</v>
      </c>
      <c r="N642" s="248">
        <f t="shared" si="43"/>
        <v>58374.496800000001</v>
      </c>
      <c r="O642" s="228"/>
      <c r="P642" s="228"/>
      <c r="Q642" s="228"/>
      <c r="R642" s="228"/>
      <c r="S642" s="228"/>
      <c r="T642" s="228"/>
      <c r="U642" s="228"/>
      <c r="V642" s="228"/>
      <c r="W642" s="228"/>
      <c r="X642" s="228"/>
      <c r="Y642" s="228"/>
      <c r="Z642" s="228"/>
    </row>
    <row r="643" spans="2:26" s="215" customFormat="1" ht="18.75" customHeight="1">
      <c r="B643" s="257" t="s">
        <v>1267</v>
      </c>
      <c r="C643" s="303" t="s">
        <v>1268</v>
      </c>
      <c r="D643" s="304"/>
      <c r="E643" s="257" t="s">
        <v>25</v>
      </c>
      <c r="F643" s="296"/>
      <c r="G643" s="297"/>
      <c r="H643" s="251">
        <f>VLOOKUP(B643,[25]P2!$C$33:$U$884,19,0)</f>
        <v>55523.333333333336</v>
      </c>
      <c r="I643" s="248">
        <f t="shared" si="40"/>
        <v>63563.112000000008</v>
      </c>
      <c r="J643" s="251">
        <f>VLOOKUP(B643,[25]P5!$C$33:$U$890,19,0)</f>
        <v>55721.666666666664</v>
      </c>
      <c r="K643" s="248">
        <f t="shared" si="41"/>
        <v>63790.163999999997</v>
      </c>
      <c r="L643" s="251">
        <f>VLOOKUP(B643,[25]P6!$C$33:$U$890,19,0)</f>
        <v>55523.333333333336</v>
      </c>
      <c r="M643" s="248">
        <f t="shared" si="42"/>
        <v>63563.112000000008</v>
      </c>
      <c r="N643" s="248">
        <f t="shared" si="43"/>
        <v>63638.796000000009</v>
      </c>
      <c r="O643" s="228"/>
      <c r="P643" s="228"/>
      <c r="Q643" s="228"/>
      <c r="R643" s="228"/>
      <c r="S643" s="228"/>
      <c r="T643" s="228"/>
      <c r="U643" s="228"/>
      <c r="V643" s="228"/>
      <c r="W643" s="228"/>
      <c r="X643" s="228"/>
      <c r="Y643" s="228"/>
      <c r="Z643" s="228"/>
    </row>
    <row r="644" spans="2:26" s="215" customFormat="1" ht="18.75" customHeight="1">
      <c r="B644" s="257" t="s">
        <v>1269</v>
      </c>
      <c r="C644" s="303" t="s">
        <v>1270</v>
      </c>
      <c r="D644" s="304"/>
      <c r="E644" s="257" t="s">
        <v>25</v>
      </c>
      <c r="F644" s="296"/>
      <c r="G644" s="297"/>
      <c r="H644" s="251">
        <f>VLOOKUP(B644,[25]P2!$C$33:$U$884,19,0)</f>
        <v>60683.333333333336</v>
      </c>
      <c r="I644" s="248">
        <f t="shared" si="40"/>
        <v>69470.28</v>
      </c>
      <c r="J644" s="251">
        <f>VLOOKUP(B644,[25]P5!$C$33:$U$890,19,0)</f>
        <v>60899.666666666664</v>
      </c>
      <c r="K644" s="248">
        <f t="shared" si="41"/>
        <v>69717.938399999999</v>
      </c>
      <c r="L644" s="251">
        <f>VLOOKUP(B644,[25]P6!$C$33:$U$890,19,0)</f>
        <v>60683.333333333336</v>
      </c>
      <c r="M644" s="248">
        <f t="shared" si="42"/>
        <v>69470.28</v>
      </c>
      <c r="N644" s="248">
        <f t="shared" si="43"/>
        <v>69552.832800000004</v>
      </c>
      <c r="O644" s="228"/>
      <c r="P644" s="228"/>
      <c r="Q644" s="228"/>
      <c r="R644" s="228"/>
      <c r="S644" s="228"/>
      <c r="T644" s="228"/>
      <c r="U644" s="228"/>
      <c r="V644" s="228"/>
      <c r="W644" s="228"/>
      <c r="X644" s="228"/>
      <c r="Y644" s="228"/>
      <c r="Z644" s="228"/>
    </row>
    <row r="645" spans="2:26" s="215" customFormat="1" ht="18.75" customHeight="1">
      <c r="B645" s="257" t="s">
        <v>1271</v>
      </c>
      <c r="C645" s="303" t="s">
        <v>1272</v>
      </c>
      <c r="D645" s="304"/>
      <c r="E645" s="257" t="s">
        <v>25</v>
      </c>
      <c r="F645" s="296"/>
      <c r="G645" s="297"/>
      <c r="H645" s="251">
        <f>VLOOKUP(B645,[25]P2!$C$33:$U$884,19,0)</f>
        <v>53417.333333333336</v>
      </c>
      <c r="I645" s="248">
        <f t="shared" si="40"/>
        <v>61152.163200000003</v>
      </c>
      <c r="J645" s="251">
        <f>VLOOKUP(B645,[25]P5!$C$33:$U$890,19,0)</f>
        <v>53608</v>
      </c>
      <c r="K645" s="248">
        <f t="shared" si="41"/>
        <v>61370.438399999999</v>
      </c>
      <c r="L645" s="251">
        <f>VLOOKUP(B645,[25]P6!$C$33:$U$890,19,0)</f>
        <v>53417.333333333336</v>
      </c>
      <c r="M645" s="248">
        <f t="shared" si="42"/>
        <v>61152.163200000003</v>
      </c>
      <c r="N645" s="248">
        <f t="shared" si="43"/>
        <v>61224.921600000001</v>
      </c>
      <c r="O645" s="228"/>
      <c r="P645" s="228"/>
      <c r="Q645" s="228"/>
      <c r="R645" s="228"/>
      <c r="S645" s="228"/>
      <c r="T645" s="228"/>
      <c r="U645" s="228"/>
      <c r="V645" s="228"/>
      <c r="W645" s="228"/>
      <c r="X645" s="228"/>
      <c r="Y645" s="228"/>
      <c r="Z645" s="228"/>
    </row>
    <row r="646" spans="2:26" s="215" customFormat="1" ht="18.75" customHeight="1">
      <c r="B646" s="257" t="s">
        <v>1273</v>
      </c>
      <c r="C646" s="303" t="s">
        <v>1274</v>
      </c>
      <c r="D646" s="304"/>
      <c r="E646" s="257" t="s">
        <v>25</v>
      </c>
      <c r="F646" s="296"/>
      <c r="G646" s="297"/>
      <c r="H646" s="251">
        <f>VLOOKUP(B646,[25]P2!$C$33:$U$884,19,0)</f>
        <v>76358.666666666672</v>
      </c>
      <c r="I646" s="248">
        <f t="shared" si="40"/>
        <v>87415.401600000012</v>
      </c>
      <c r="J646" s="251">
        <f>VLOOKUP(B646,[25]P5!$C$33:$U$890,19,0)</f>
        <v>76630.666666666672</v>
      </c>
      <c r="K646" s="248">
        <f t="shared" si="41"/>
        <v>87726.787200000006</v>
      </c>
      <c r="L646" s="251">
        <f>VLOOKUP(B646,[25]P6!$C$33:$U$890,19,0)</f>
        <v>76358.666666666672</v>
      </c>
      <c r="M646" s="248">
        <f t="shared" si="42"/>
        <v>87415.401600000012</v>
      </c>
      <c r="N646" s="248">
        <f t="shared" si="43"/>
        <v>87519.196799999991</v>
      </c>
      <c r="O646" s="228"/>
      <c r="P646" s="228"/>
      <c r="Q646" s="228"/>
      <c r="R646" s="228"/>
      <c r="S646" s="228"/>
      <c r="T646" s="228"/>
      <c r="U646" s="228"/>
      <c r="V646" s="228"/>
      <c r="W646" s="228"/>
      <c r="X646" s="228"/>
      <c r="Y646" s="228"/>
      <c r="Z646" s="228"/>
    </row>
    <row r="647" spans="2:26" s="215" customFormat="1" ht="22.5" customHeight="1">
      <c r="B647" s="257" t="s">
        <v>1275</v>
      </c>
      <c r="C647" s="303" t="s">
        <v>1276</v>
      </c>
      <c r="D647" s="304"/>
      <c r="E647" s="257" t="s">
        <v>25</v>
      </c>
      <c r="F647" s="296"/>
      <c r="G647" s="297"/>
      <c r="H647" s="251">
        <f>VLOOKUP(B647,[25]P2!$C$33:$U$884,19,0)</f>
        <v>397506</v>
      </c>
      <c r="I647" s="248">
        <f t="shared" si="40"/>
        <v>455064.8688</v>
      </c>
      <c r="J647" s="251">
        <f>VLOOKUP(B647,[25]P5!$C$33:$U$890,19,0)</f>
        <v>398923</v>
      </c>
      <c r="K647" s="248">
        <f t="shared" si="41"/>
        <v>456687.05040000001</v>
      </c>
      <c r="L647" s="251">
        <f>VLOOKUP(B647,[25]P6!$C$33:$U$890,19,0)</f>
        <v>397506</v>
      </c>
      <c r="M647" s="248">
        <f t="shared" si="42"/>
        <v>455064.8688</v>
      </c>
      <c r="N647" s="248">
        <f t="shared" si="43"/>
        <v>455605.59599999996</v>
      </c>
      <c r="O647" s="228"/>
      <c r="P647" s="228"/>
      <c r="Q647" s="228"/>
      <c r="R647" s="228"/>
      <c r="S647" s="228"/>
      <c r="T647" s="228"/>
      <c r="U647" s="228"/>
      <c r="V647" s="228"/>
      <c r="W647" s="228"/>
      <c r="X647" s="228"/>
      <c r="Y647" s="228"/>
      <c r="Z647" s="228"/>
    </row>
    <row r="648" spans="2:26" s="215" customFormat="1" ht="18.75" customHeight="1">
      <c r="B648" s="257" t="s">
        <v>1277</v>
      </c>
      <c r="C648" s="303" t="s">
        <v>1278</v>
      </c>
      <c r="D648" s="304"/>
      <c r="E648" s="257" t="s">
        <v>25</v>
      </c>
      <c r="F648" s="296"/>
      <c r="G648" s="297"/>
      <c r="H648" s="251">
        <f>VLOOKUP(B648,[25]P2!$C$33:$U$884,19,0)</f>
        <v>841276.33333333337</v>
      </c>
      <c r="I648" s="248">
        <f t="shared" ref="I648:I711" si="44">H648*(1+14.48%)</f>
        <v>963093.14640000009</v>
      </c>
      <c r="J648" s="251">
        <f>VLOOKUP(B648,[25]P5!$C$33:$U$890,19,0)</f>
        <v>844275.66666666663</v>
      </c>
      <c r="K648" s="248">
        <f t="shared" ref="K648:K711" si="45">J648*(1+14.48%)</f>
        <v>966526.78319999995</v>
      </c>
      <c r="L648" s="251">
        <f>VLOOKUP(B648,[25]P6!$C$33:$U$890,19,0)</f>
        <v>841276.33333333337</v>
      </c>
      <c r="M648" s="248">
        <f t="shared" ref="M648:M711" si="46">L648*(1+14.48%)</f>
        <v>963093.14640000009</v>
      </c>
      <c r="N648" s="248">
        <f t="shared" ref="N648:N711" si="47">AVERAGE(F648,I648,K648,M648)</f>
        <v>964237.69199999992</v>
      </c>
      <c r="O648" s="228"/>
      <c r="P648" s="228"/>
      <c r="Q648" s="228"/>
      <c r="R648" s="228"/>
      <c r="S648" s="228"/>
      <c r="T648" s="228"/>
      <c r="U648" s="228"/>
      <c r="V648" s="228"/>
      <c r="W648" s="228"/>
      <c r="X648" s="228"/>
      <c r="Y648" s="228"/>
      <c r="Z648" s="228"/>
    </row>
    <row r="649" spans="2:26" s="215" customFormat="1" ht="25.5" customHeight="1">
      <c r="B649" s="257" t="s">
        <v>1279</v>
      </c>
      <c r="C649" s="303" t="s">
        <v>1280</v>
      </c>
      <c r="D649" s="304"/>
      <c r="E649" s="257" t="s">
        <v>25</v>
      </c>
      <c r="F649" s="296"/>
      <c r="G649" s="297"/>
      <c r="H649" s="251">
        <f>VLOOKUP(B649,[25]P2!$C$33:$U$884,19,0)</f>
        <v>411490.66666666669</v>
      </c>
      <c r="I649" s="248">
        <f t="shared" si="44"/>
        <v>471074.51520000002</v>
      </c>
      <c r="J649" s="251">
        <f>VLOOKUP(B649,[25]P5!$C$33:$U$890,19,0)</f>
        <v>412958</v>
      </c>
      <c r="K649" s="248">
        <f t="shared" si="45"/>
        <v>472754.31839999999</v>
      </c>
      <c r="L649" s="251">
        <f>VLOOKUP(B649,[25]P6!$C$33:$U$890,19,0)</f>
        <v>411490.66666666669</v>
      </c>
      <c r="M649" s="248">
        <f t="shared" si="46"/>
        <v>471074.51520000002</v>
      </c>
      <c r="N649" s="248">
        <f t="shared" si="47"/>
        <v>471634.44959999999</v>
      </c>
      <c r="O649" s="228"/>
      <c r="P649" s="228"/>
      <c r="Q649" s="228"/>
      <c r="R649" s="228"/>
      <c r="S649" s="228"/>
      <c r="T649" s="228"/>
      <c r="U649" s="228"/>
      <c r="V649" s="228"/>
      <c r="W649" s="228"/>
      <c r="X649" s="228"/>
      <c r="Y649" s="228"/>
      <c r="Z649" s="228"/>
    </row>
    <row r="650" spans="2:26" s="215" customFormat="1" ht="25.5" customHeight="1">
      <c r="B650" s="257" t="s">
        <v>1281</v>
      </c>
      <c r="C650" s="303" t="s">
        <v>1282</v>
      </c>
      <c r="D650" s="304"/>
      <c r="E650" s="257" t="s">
        <v>25</v>
      </c>
      <c r="F650" s="296"/>
      <c r="G650" s="297"/>
      <c r="H650" s="251">
        <f>VLOOKUP(B650,[25]P2!$C$33:$U$884,19,0)</f>
        <v>528657.33333333337</v>
      </c>
      <c r="I650" s="248">
        <f t="shared" si="44"/>
        <v>605206.91520000005</v>
      </c>
      <c r="J650" s="251">
        <f>VLOOKUP(B650,[25]P5!$C$33:$U$890,19,0)</f>
        <v>530542</v>
      </c>
      <c r="K650" s="248">
        <f t="shared" si="45"/>
        <v>607364.48160000006</v>
      </c>
      <c r="L650" s="251">
        <f>VLOOKUP(B650,[25]P6!$C$33:$U$890,19,0)</f>
        <v>528657.33333333337</v>
      </c>
      <c r="M650" s="248">
        <f t="shared" si="46"/>
        <v>605206.91520000005</v>
      </c>
      <c r="N650" s="248">
        <f t="shared" si="47"/>
        <v>605926.10400000017</v>
      </c>
      <c r="O650" s="228"/>
      <c r="P650" s="228"/>
      <c r="Q650" s="228"/>
      <c r="R650" s="228"/>
      <c r="S650" s="228"/>
      <c r="T650" s="228"/>
      <c r="U650" s="228"/>
      <c r="V650" s="228"/>
      <c r="W650" s="228"/>
      <c r="X650" s="228"/>
      <c r="Y650" s="228"/>
      <c r="Z650" s="228"/>
    </row>
    <row r="651" spans="2:26" s="215" customFormat="1" ht="25.5" customHeight="1">
      <c r="B651" s="257" t="s">
        <v>1283</v>
      </c>
      <c r="C651" s="303" t="s">
        <v>1284</v>
      </c>
      <c r="D651" s="304"/>
      <c r="E651" s="257" t="s">
        <v>25</v>
      </c>
      <c r="F651" s="296"/>
      <c r="G651" s="297"/>
      <c r="H651" s="251">
        <f>VLOOKUP(B651,[25]P2!$C$33:$U$884,19,0)</f>
        <v>513366.33333333331</v>
      </c>
      <c r="I651" s="248">
        <f t="shared" si="44"/>
        <v>587701.77839999995</v>
      </c>
      <c r="J651" s="251">
        <f>VLOOKUP(B651,[25]P5!$C$33:$U$890,19,0)</f>
        <v>515196.66666666669</v>
      </c>
      <c r="K651" s="248">
        <f t="shared" si="45"/>
        <v>589797.14400000009</v>
      </c>
      <c r="L651" s="251">
        <f>VLOOKUP(B651,[25]P6!$C$33:$U$890,19,0)</f>
        <v>513366.33333333331</v>
      </c>
      <c r="M651" s="248">
        <f t="shared" si="46"/>
        <v>587701.77839999995</v>
      </c>
      <c r="N651" s="248">
        <f t="shared" si="47"/>
        <v>588400.23360000004</v>
      </c>
      <c r="O651" s="228"/>
      <c r="P651" s="228"/>
      <c r="Q651" s="228"/>
      <c r="R651" s="228"/>
      <c r="S651" s="228"/>
      <c r="T651" s="228"/>
      <c r="U651" s="228"/>
      <c r="V651" s="228"/>
      <c r="W651" s="228"/>
      <c r="X651" s="228"/>
      <c r="Y651" s="228"/>
      <c r="Z651" s="228"/>
    </row>
    <row r="652" spans="2:26" s="215" customFormat="1" ht="25.5" customHeight="1">
      <c r="B652" s="257" t="s">
        <v>1285</v>
      </c>
      <c r="C652" s="303" t="s">
        <v>1286</v>
      </c>
      <c r="D652" s="304"/>
      <c r="E652" s="257" t="s">
        <v>25</v>
      </c>
      <c r="F652" s="296"/>
      <c r="G652" s="297"/>
      <c r="H652" s="251">
        <f>VLOOKUP(B652,[25]P2!$C$33:$U$884,19,0)</f>
        <v>483923</v>
      </c>
      <c r="I652" s="248">
        <f t="shared" si="44"/>
        <v>553995.05040000007</v>
      </c>
      <c r="J652" s="251">
        <f>VLOOKUP(B652,[25]P5!$C$33:$U$890,19,0)</f>
        <v>485648.66666666669</v>
      </c>
      <c r="K652" s="248">
        <f t="shared" si="45"/>
        <v>555970.59360000002</v>
      </c>
      <c r="L652" s="251">
        <f>VLOOKUP(B652,[25]P6!$C$33:$U$890,19,0)</f>
        <v>483923</v>
      </c>
      <c r="M652" s="248">
        <f t="shared" si="46"/>
        <v>553995.05040000007</v>
      </c>
      <c r="N652" s="248">
        <f t="shared" si="47"/>
        <v>554653.56480000005</v>
      </c>
      <c r="O652" s="228"/>
      <c r="P652" s="228"/>
      <c r="Q652" s="228"/>
      <c r="R652" s="228"/>
      <c r="S652" s="228"/>
      <c r="T652" s="228"/>
      <c r="U652" s="228"/>
      <c r="V652" s="228"/>
      <c r="W652" s="228"/>
      <c r="X652" s="228"/>
      <c r="Y652" s="228"/>
      <c r="Z652" s="228"/>
    </row>
    <row r="653" spans="2:26" s="215" customFormat="1" ht="25.5" customHeight="1">
      <c r="B653" s="257" t="s">
        <v>1287</v>
      </c>
      <c r="C653" s="303" t="s">
        <v>1288</v>
      </c>
      <c r="D653" s="304"/>
      <c r="E653" s="257" t="s">
        <v>25</v>
      </c>
      <c r="F653" s="296"/>
      <c r="G653" s="297"/>
      <c r="H653" s="251">
        <f>VLOOKUP(B653,[25]P2!$C$33:$U$884,19,0)</f>
        <v>240372</v>
      </c>
      <c r="I653" s="248">
        <f t="shared" si="44"/>
        <v>275177.86560000002</v>
      </c>
      <c r="J653" s="251">
        <f>VLOOKUP(B653,[25]P5!$C$33:$U$890,19,0)</f>
        <v>241229</v>
      </c>
      <c r="K653" s="248">
        <f t="shared" si="45"/>
        <v>276158.95919999998</v>
      </c>
      <c r="L653" s="251">
        <f>VLOOKUP(B653,[25]P6!$C$33:$U$890,19,0)</f>
        <v>240372</v>
      </c>
      <c r="M653" s="248">
        <f t="shared" si="46"/>
        <v>275177.86560000002</v>
      </c>
      <c r="N653" s="248">
        <f t="shared" si="47"/>
        <v>275504.89680000005</v>
      </c>
      <c r="O653" s="228"/>
      <c r="P653" s="228"/>
      <c r="Q653" s="228"/>
      <c r="R653" s="228"/>
      <c r="S653" s="228"/>
      <c r="T653" s="228"/>
      <c r="U653" s="228"/>
      <c r="V653" s="228"/>
      <c r="W653" s="228"/>
      <c r="X653" s="228"/>
      <c r="Y653" s="228"/>
      <c r="Z653" s="228"/>
    </row>
    <row r="654" spans="2:26" s="215" customFormat="1" ht="25.5" customHeight="1">
      <c r="B654" s="257" t="s">
        <v>1289</v>
      </c>
      <c r="C654" s="303" t="s">
        <v>1290</v>
      </c>
      <c r="D654" s="304"/>
      <c r="E654" s="257" t="s">
        <v>25</v>
      </c>
      <c r="F654" s="296"/>
      <c r="G654" s="297"/>
      <c r="H654" s="251">
        <f>VLOOKUP(B654,[25]P2!$C$33:$U$884,19,0)</f>
        <v>223597</v>
      </c>
      <c r="I654" s="248">
        <f t="shared" si="44"/>
        <v>255973.8456</v>
      </c>
      <c r="J654" s="251">
        <f>VLOOKUP(B654,[25]P5!$C$33:$U$890,19,0)</f>
        <v>224394.33333333334</v>
      </c>
      <c r="K654" s="248">
        <f t="shared" si="45"/>
        <v>256886.63280000002</v>
      </c>
      <c r="L654" s="251">
        <f>VLOOKUP(B654,[25]P6!$C$33:$U$890,19,0)</f>
        <v>223597</v>
      </c>
      <c r="M654" s="248">
        <f t="shared" si="46"/>
        <v>255973.8456</v>
      </c>
      <c r="N654" s="248">
        <f t="shared" si="47"/>
        <v>256278.10800000001</v>
      </c>
      <c r="O654" s="228"/>
      <c r="P654" s="228"/>
      <c r="Q654" s="228"/>
      <c r="R654" s="228"/>
      <c r="S654" s="228"/>
      <c r="T654" s="228"/>
      <c r="U654" s="228"/>
      <c r="V654" s="228"/>
      <c r="W654" s="228"/>
      <c r="X654" s="228"/>
      <c r="Y654" s="228"/>
      <c r="Z654" s="228"/>
    </row>
    <row r="655" spans="2:26" s="215" customFormat="1" ht="25.5" customHeight="1">
      <c r="B655" s="257" t="s">
        <v>1291</v>
      </c>
      <c r="C655" s="303" t="s">
        <v>1292</v>
      </c>
      <c r="D655" s="304"/>
      <c r="E655" s="257" t="s">
        <v>25</v>
      </c>
      <c r="F655" s="296"/>
      <c r="G655" s="297"/>
      <c r="H655" s="251">
        <f>VLOOKUP(B655,[25]P2!$C$33:$U$884,19,0)</f>
        <v>414629.66666666669</v>
      </c>
      <c r="I655" s="248">
        <f t="shared" si="44"/>
        <v>474668.04240000003</v>
      </c>
      <c r="J655" s="251">
        <f>VLOOKUP(B655,[25]P5!$C$33:$U$890,19,0)</f>
        <v>416108</v>
      </c>
      <c r="K655" s="248">
        <f t="shared" si="45"/>
        <v>476360.43840000004</v>
      </c>
      <c r="L655" s="251">
        <f>VLOOKUP(B655,[25]P6!$C$33:$U$890,19,0)</f>
        <v>414629.66666666669</v>
      </c>
      <c r="M655" s="248">
        <f t="shared" si="46"/>
        <v>474668.04240000003</v>
      </c>
      <c r="N655" s="248">
        <f t="shared" si="47"/>
        <v>475232.17440000008</v>
      </c>
      <c r="O655" s="228"/>
      <c r="P655" s="228"/>
      <c r="Q655" s="228"/>
      <c r="R655" s="228"/>
      <c r="S655" s="228"/>
      <c r="T655" s="228"/>
      <c r="U655" s="228"/>
      <c r="V655" s="228"/>
      <c r="W655" s="228"/>
      <c r="X655" s="228"/>
      <c r="Y655" s="228"/>
      <c r="Z655" s="228"/>
    </row>
    <row r="656" spans="2:26" s="215" customFormat="1" ht="25.5" customHeight="1">
      <c r="B656" s="257" t="s">
        <v>1293</v>
      </c>
      <c r="C656" s="303" t="s">
        <v>1294</v>
      </c>
      <c r="D656" s="304"/>
      <c r="E656" s="257" t="s">
        <v>25</v>
      </c>
      <c r="F656" s="296"/>
      <c r="G656" s="297"/>
      <c r="H656" s="251">
        <f>VLOOKUP(B656,[25]P2!$C$33:$U$884,19,0)</f>
        <v>307478.66666666669</v>
      </c>
      <c r="I656" s="248">
        <f t="shared" si="44"/>
        <v>352001.57760000002</v>
      </c>
      <c r="J656" s="251">
        <f>VLOOKUP(B656,[25]P5!$C$33:$U$890,19,0)</f>
        <v>308574.66666666669</v>
      </c>
      <c r="K656" s="248">
        <f t="shared" si="45"/>
        <v>353256.27840000001</v>
      </c>
      <c r="L656" s="251">
        <f>VLOOKUP(B656,[25]P6!$C$33:$U$890,19,0)</f>
        <v>307478.66666666669</v>
      </c>
      <c r="M656" s="248">
        <f t="shared" si="46"/>
        <v>352001.57760000002</v>
      </c>
      <c r="N656" s="248">
        <f t="shared" si="47"/>
        <v>352419.81120000005</v>
      </c>
      <c r="O656" s="228"/>
      <c r="P656" s="228"/>
      <c r="Q656" s="228"/>
      <c r="R656" s="228"/>
      <c r="S656" s="228"/>
      <c r="T656" s="228"/>
      <c r="U656" s="228"/>
      <c r="V656" s="228"/>
      <c r="W656" s="228"/>
      <c r="X656" s="228"/>
      <c r="Y656" s="228"/>
      <c r="Z656" s="228"/>
    </row>
    <row r="657" spans="2:26" s="215" customFormat="1" ht="25.5" customHeight="1">
      <c r="B657" s="257" t="s">
        <v>1295</v>
      </c>
      <c r="C657" s="303" t="s">
        <v>1296</v>
      </c>
      <c r="D657" s="304"/>
      <c r="E657" s="257" t="s">
        <v>25</v>
      </c>
      <c r="F657" s="296"/>
      <c r="G657" s="297"/>
      <c r="H657" s="251">
        <f>VLOOKUP(B657,[25]P2!$C$33:$U$884,19,0)</f>
        <v>324295.66666666669</v>
      </c>
      <c r="I657" s="248">
        <f t="shared" si="44"/>
        <v>371253.67920000001</v>
      </c>
      <c r="J657" s="251">
        <f>VLOOKUP(B657,[25]P5!$C$33:$U$890,19,0)</f>
        <v>325452</v>
      </c>
      <c r="K657" s="248">
        <f t="shared" si="45"/>
        <v>372577.44959999999</v>
      </c>
      <c r="L657" s="251">
        <f>VLOOKUP(B657,[25]P6!$C$33:$U$890,19,0)</f>
        <v>324295.66666666669</v>
      </c>
      <c r="M657" s="248">
        <f t="shared" si="46"/>
        <v>371253.67920000001</v>
      </c>
      <c r="N657" s="248">
        <f t="shared" si="47"/>
        <v>371694.93600000005</v>
      </c>
      <c r="O657" s="228"/>
      <c r="P657" s="228"/>
      <c r="Q657" s="228"/>
      <c r="R657" s="228"/>
      <c r="S657" s="228"/>
      <c r="T657" s="228"/>
      <c r="U657" s="228"/>
      <c r="V657" s="228"/>
      <c r="W657" s="228"/>
      <c r="X657" s="228"/>
      <c r="Y657" s="228"/>
      <c r="Z657" s="228"/>
    </row>
    <row r="658" spans="2:26" s="215" customFormat="1" ht="25.5" customHeight="1">
      <c r="B658" s="257" t="s">
        <v>1297</v>
      </c>
      <c r="C658" s="303" t="s">
        <v>1298</v>
      </c>
      <c r="D658" s="304"/>
      <c r="E658" s="257" t="s">
        <v>25</v>
      </c>
      <c r="F658" s="296"/>
      <c r="G658" s="297"/>
      <c r="H658" s="251">
        <f>VLOOKUP(B658,[25]P2!$C$33:$U$884,19,0)</f>
        <v>336488.66666666669</v>
      </c>
      <c r="I658" s="248">
        <f t="shared" si="44"/>
        <v>385212.22560000006</v>
      </c>
      <c r="J658" s="251">
        <f>VLOOKUP(B658,[25]P5!$C$33:$U$890,19,0)</f>
        <v>337688.66666666669</v>
      </c>
      <c r="K658" s="248">
        <f t="shared" si="45"/>
        <v>386585.98560000001</v>
      </c>
      <c r="L658" s="251">
        <f>VLOOKUP(B658,[25]P6!$C$33:$U$890,19,0)</f>
        <v>336488.66666666669</v>
      </c>
      <c r="M658" s="248">
        <f t="shared" si="46"/>
        <v>385212.22560000006</v>
      </c>
      <c r="N658" s="248">
        <f t="shared" si="47"/>
        <v>385670.14559999999</v>
      </c>
      <c r="O658" s="228"/>
      <c r="P658" s="228"/>
      <c r="Q658" s="228"/>
      <c r="R658" s="228"/>
      <c r="S658" s="228"/>
      <c r="T658" s="228"/>
      <c r="U658" s="228"/>
      <c r="V658" s="228"/>
      <c r="W658" s="228"/>
      <c r="X658" s="228"/>
      <c r="Y658" s="228"/>
      <c r="Z658" s="228"/>
    </row>
    <row r="659" spans="2:26" s="215" customFormat="1" ht="28.5" customHeight="1">
      <c r="B659" s="257" t="s">
        <v>1299</v>
      </c>
      <c r="C659" s="303" t="s">
        <v>1300</v>
      </c>
      <c r="D659" s="304"/>
      <c r="E659" s="257" t="s">
        <v>25</v>
      </c>
      <c r="F659" s="296"/>
      <c r="G659" s="297"/>
      <c r="H659" s="251">
        <f>VLOOKUP(B659,[25]P2!$C$33:$U$884,19,0)</f>
        <v>1687931</v>
      </c>
      <c r="I659" s="248">
        <f t="shared" si="44"/>
        <v>1932343.4088000001</v>
      </c>
      <c r="J659" s="251">
        <f>VLOOKUP(B659,[25]P5!$C$33:$U$890,19,0)</f>
        <v>1693949.6666666667</v>
      </c>
      <c r="K659" s="248">
        <f t="shared" si="45"/>
        <v>1939233.5784000002</v>
      </c>
      <c r="L659" s="251">
        <f>VLOOKUP(B659,[25]P6!$C$33:$U$890,19,0)</f>
        <v>1687931</v>
      </c>
      <c r="M659" s="248">
        <f t="shared" si="46"/>
        <v>1932343.4088000001</v>
      </c>
      <c r="N659" s="248">
        <f t="shared" si="47"/>
        <v>1934640.1320000002</v>
      </c>
      <c r="O659" s="228"/>
      <c r="P659" s="228"/>
      <c r="Q659" s="228"/>
      <c r="R659" s="228"/>
      <c r="S659" s="228"/>
      <c r="T659" s="228"/>
      <c r="U659" s="228"/>
      <c r="V659" s="228"/>
      <c r="W659" s="228"/>
      <c r="X659" s="228"/>
      <c r="Y659" s="228"/>
      <c r="Z659" s="228"/>
    </row>
    <row r="660" spans="2:26" s="215" customFormat="1" ht="28.5" customHeight="1">
      <c r="B660" s="257" t="s">
        <v>1301</v>
      </c>
      <c r="C660" s="303" t="s">
        <v>1302</v>
      </c>
      <c r="D660" s="304"/>
      <c r="E660" s="257" t="s">
        <v>25</v>
      </c>
      <c r="F660" s="296"/>
      <c r="G660" s="297"/>
      <c r="H660" s="251">
        <f>VLOOKUP(B660,[25]P2!$C$33:$U$884,19,0)</f>
        <v>1518128.3333333333</v>
      </c>
      <c r="I660" s="248">
        <f t="shared" si="44"/>
        <v>1737953.3159999999</v>
      </c>
      <c r="J660" s="251">
        <f>VLOOKUP(B660,[25]P5!$C$33:$U$890,19,0)</f>
        <v>1523541.3333333333</v>
      </c>
      <c r="K660" s="248">
        <f t="shared" si="45"/>
        <v>1744150.1184</v>
      </c>
      <c r="L660" s="251">
        <f>VLOOKUP(B660,[25]P6!$C$33:$U$890,19,0)</f>
        <v>1518128.3333333333</v>
      </c>
      <c r="M660" s="248">
        <f t="shared" si="46"/>
        <v>1737953.3159999999</v>
      </c>
      <c r="N660" s="248">
        <f t="shared" si="47"/>
        <v>1740018.9167999998</v>
      </c>
      <c r="O660" s="228"/>
      <c r="P660" s="228"/>
      <c r="Q660" s="228"/>
      <c r="R660" s="228"/>
      <c r="S660" s="228"/>
      <c r="T660" s="228"/>
      <c r="U660" s="228"/>
      <c r="V660" s="228"/>
      <c r="W660" s="228"/>
      <c r="X660" s="228"/>
      <c r="Y660" s="228"/>
      <c r="Z660" s="228"/>
    </row>
    <row r="661" spans="2:26" s="215" customFormat="1" ht="28.5" customHeight="1">
      <c r="B661" s="257" t="s">
        <v>1303</v>
      </c>
      <c r="C661" s="303" t="s">
        <v>1304</v>
      </c>
      <c r="D661" s="304"/>
      <c r="E661" s="257" t="s">
        <v>25</v>
      </c>
      <c r="F661" s="296"/>
      <c r="G661" s="297"/>
      <c r="H661" s="251">
        <f>VLOOKUP(B661,[25]P2!$C$33:$U$884,19,0)</f>
        <v>2529430.6666666665</v>
      </c>
      <c r="I661" s="248">
        <f t="shared" si="44"/>
        <v>2895692.2272000001</v>
      </c>
      <c r="J661" s="251">
        <f>VLOOKUP(B661,[25]P5!$C$33:$U$890,19,0)</f>
        <v>2538450</v>
      </c>
      <c r="K661" s="248">
        <f t="shared" si="45"/>
        <v>2906017.56</v>
      </c>
      <c r="L661" s="251">
        <f>VLOOKUP(B661,[25]P6!$C$33:$U$890,19,0)</f>
        <v>2529430.6666666665</v>
      </c>
      <c r="M661" s="248">
        <f t="shared" si="46"/>
        <v>2895692.2272000001</v>
      </c>
      <c r="N661" s="248">
        <f t="shared" si="47"/>
        <v>2899134.0047999998</v>
      </c>
      <c r="O661" s="228"/>
      <c r="P661" s="228"/>
      <c r="Q661" s="228"/>
      <c r="R661" s="228"/>
      <c r="S661" s="228"/>
      <c r="T661" s="228"/>
      <c r="U661" s="228"/>
      <c r="V661" s="228"/>
      <c r="W661" s="228"/>
      <c r="X661" s="228"/>
      <c r="Y661" s="228"/>
      <c r="Z661" s="228"/>
    </row>
    <row r="662" spans="2:26" s="215" customFormat="1" ht="28.5" customHeight="1">
      <c r="B662" s="257" t="s">
        <v>1305</v>
      </c>
      <c r="C662" s="303" t="s">
        <v>1306</v>
      </c>
      <c r="D662" s="304"/>
      <c r="E662" s="257" t="s">
        <v>25</v>
      </c>
      <c r="F662" s="296"/>
      <c r="G662" s="297"/>
      <c r="H662" s="251">
        <f>VLOOKUP(B662,[25]P2!$C$33:$U$884,19,0)</f>
        <v>184032</v>
      </c>
      <c r="I662" s="248">
        <f t="shared" si="44"/>
        <v>210679.83360000001</v>
      </c>
      <c r="J662" s="251">
        <f>VLOOKUP(B662,[25]P5!$C$33:$U$890,19,0)</f>
        <v>184688</v>
      </c>
      <c r="K662" s="248">
        <f t="shared" si="45"/>
        <v>211430.8224</v>
      </c>
      <c r="L662" s="251">
        <f>VLOOKUP(B662,[25]P6!$C$33:$U$890,19,0)</f>
        <v>184032</v>
      </c>
      <c r="M662" s="248">
        <f t="shared" si="46"/>
        <v>210679.83360000001</v>
      </c>
      <c r="N662" s="248">
        <f t="shared" si="47"/>
        <v>210930.16319999998</v>
      </c>
      <c r="O662" s="228"/>
      <c r="P662" s="228"/>
      <c r="Q662" s="228"/>
      <c r="R662" s="228"/>
      <c r="S662" s="228"/>
      <c r="T662" s="228"/>
      <c r="U662" s="228"/>
      <c r="V662" s="228"/>
      <c r="W662" s="228"/>
      <c r="X662" s="228"/>
      <c r="Y662" s="228"/>
      <c r="Z662" s="228"/>
    </row>
    <row r="663" spans="2:26" s="215" customFormat="1" ht="28.5" customHeight="1">
      <c r="B663" s="257" t="s">
        <v>1307</v>
      </c>
      <c r="C663" s="303" t="s">
        <v>1308</v>
      </c>
      <c r="D663" s="304"/>
      <c r="E663" s="257" t="s">
        <v>25</v>
      </c>
      <c r="F663" s="296"/>
      <c r="G663" s="297"/>
      <c r="H663" s="251">
        <f>VLOOKUP(B663,[25]P2!$C$33:$U$884,19,0)</f>
        <v>238970</v>
      </c>
      <c r="I663" s="248">
        <f t="shared" si="44"/>
        <v>273572.85600000003</v>
      </c>
      <c r="J663" s="251">
        <f>VLOOKUP(B663,[25]P5!$C$33:$U$890,19,0)</f>
        <v>239822</v>
      </c>
      <c r="K663" s="248">
        <f t="shared" si="45"/>
        <v>274548.22560000001</v>
      </c>
      <c r="L663" s="251">
        <f>VLOOKUP(B663,[25]P6!$C$33:$U$890,19,0)</f>
        <v>238970</v>
      </c>
      <c r="M663" s="248">
        <f t="shared" si="46"/>
        <v>273572.85600000003</v>
      </c>
      <c r="N663" s="248">
        <f t="shared" si="47"/>
        <v>273897.9792</v>
      </c>
      <c r="O663" s="228"/>
      <c r="P663" s="228"/>
      <c r="Q663" s="228"/>
      <c r="R663" s="228"/>
      <c r="S663" s="228"/>
      <c r="T663" s="228"/>
      <c r="U663" s="228"/>
      <c r="V663" s="228"/>
      <c r="W663" s="228"/>
      <c r="X663" s="228"/>
      <c r="Y663" s="228"/>
      <c r="Z663" s="228"/>
    </row>
    <row r="664" spans="2:26" s="215" customFormat="1" ht="18.75" customHeight="1">
      <c r="B664" s="257" t="s">
        <v>1309</v>
      </c>
      <c r="C664" s="303" t="s">
        <v>1310</v>
      </c>
      <c r="D664" s="304"/>
      <c r="E664" s="257" t="s">
        <v>25</v>
      </c>
      <c r="F664" s="296"/>
      <c r="G664" s="297"/>
      <c r="H664" s="251">
        <f>VLOOKUP(B664,[25]P2!$C$33:$U$884,19,0)</f>
        <v>1189146.6666666667</v>
      </c>
      <c r="I664" s="248">
        <f t="shared" si="44"/>
        <v>1361335.1040000001</v>
      </c>
      <c r="J664" s="251">
        <f>VLOOKUP(B664,[25]P5!$C$33:$U$890,19,0)</f>
        <v>1193386.6666666667</v>
      </c>
      <c r="K664" s="248">
        <f t="shared" si="45"/>
        <v>1366189.0560000001</v>
      </c>
      <c r="L664" s="251">
        <f>VLOOKUP(B664,[25]P6!$C$33:$U$890,19,0)</f>
        <v>1189146.6666666667</v>
      </c>
      <c r="M664" s="248">
        <f t="shared" si="46"/>
        <v>1361335.1040000001</v>
      </c>
      <c r="N664" s="248">
        <f t="shared" si="47"/>
        <v>1362953.0880000002</v>
      </c>
      <c r="O664" s="228"/>
      <c r="P664" s="228"/>
      <c r="Q664" s="228"/>
      <c r="R664" s="228"/>
      <c r="S664" s="228"/>
      <c r="T664" s="228"/>
      <c r="U664" s="228"/>
      <c r="V664" s="228"/>
      <c r="W664" s="228"/>
      <c r="X664" s="228"/>
      <c r="Y664" s="228"/>
      <c r="Z664" s="228"/>
    </row>
    <row r="665" spans="2:26" s="215" customFormat="1" ht="27.75" customHeight="1">
      <c r="B665" s="257" t="s">
        <v>1311</v>
      </c>
      <c r="C665" s="303" t="s">
        <v>1312</v>
      </c>
      <c r="D665" s="304"/>
      <c r="E665" s="257" t="s">
        <v>25</v>
      </c>
      <c r="F665" s="296"/>
      <c r="G665" s="297"/>
      <c r="H665" s="251">
        <f>VLOOKUP(B665,[25]P2!$C$33:$U$884,19,0)</f>
        <v>492156.66666666669</v>
      </c>
      <c r="I665" s="248">
        <f t="shared" si="44"/>
        <v>563420.95200000005</v>
      </c>
      <c r="J665" s="251">
        <f>VLOOKUP(B665,[25]P5!$C$33:$U$890,19,0)</f>
        <v>493911.33333333331</v>
      </c>
      <c r="K665" s="248">
        <f t="shared" si="45"/>
        <v>565429.69440000004</v>
      </c>
      <c r="L665" s="251">
        <f>VLOOKUP(B665,[25]P6!$C$33:$U$890,19,0)</f>
        <v>492156.66666666669</v>
      </c>
      <c r="M665" s="248">
        <f t="shared" si="46"/>
        <v>563420.95200000005</v>
      </c>
      <c r="N665" s="248">
        <f t="shared" si="47"/>
        <v>564090.53280000004</v>
      </c>
      <c r="O665" s="228"/>
      <c r="P665" s="228"/>
      <c r="Q665" s="228"/>
      <c r="R665" s="228"/>
      <c r="S665" s="228"/>
      <c r="T665" s="228"/>
      <c r="U665" s="228"/>
      <c r="V665" s="228"/>
      <c r="W665" s="228"/>
      <c r="X665" s="228"/>
      <c r="Y665" s="228"/>
      <c r="Z665" s="228"/>
    </row>
    <row r="666" spans="2:26" s="215" customFormat="1" ht="27.75" customHeight="1">
      <c r="B666" s="257" t="s">
        <v>1313</v>
      </c>
      <c r="C666" s="303" t="s">
        <v>1314</v>
      </c>
      <c r="D666" s="304"/>
      <c r="E666" s="257" t="s">
        <v>25</v>
      </c>
      <c r="F666" s="296"/>
      <c r="G666" s="297"/>
      <c r="H666" s="251">
        <f>VLOOKUP(B666,[25]P2!$C$33:$U$884,19,0)</f>
        <v>616873</v>
      </c>
      <c r="I666" s="248">
        <f t="shared" si="44"/>
        <v>706196.21039999998</v>
      </c>
      <c r="J666" s="251">
        <f>VLOOKUP(B666,[25]P5!$C$33:$U$890,19,0)</f>
        <v>619072.33333333337</v>
      </c>
      <c r="K666" s="248">
        <f t="shared" si="45"/>
        <v>708714.00720000011</v>
      </c>
      <c r="L666" s="251">
        <f>VLOOKUP(B666,[25]P6!$C$33:$U$890,19,0)</f>
        <v>616873</v>
      </c>
      <c r="M666" s="248">
        <f t="shared" si="46"/>
        <v>706196.21039999998</v>
      </c>
      <c r="N666" s="248">
        <f t="shared" si="47"/>
        <v>707035.47600000014</v>
      </c>
      <c r="O666" s="228"/>
      <c r="P666" s="228"/>
      <c r="Q666" s="228"/>
      <c r="R666" s="228"/>
      <c r="S666" s="228"/>
      <c r="T666" s="228"/>
      <c r="U666" s="228"/>
      <c r="V666" s="228"/>
      <c r="W666" s="228"/>
      <c r="X666" s="228"/>
      <c r="Y666" s="228"/>
      <c r="Z666" s="228"/>
    </row>
    <row r="667" spans="2:26" s="215" customFormat="1" ht="24" customHeight="1">
      <c r="B667" s="257" t="s">
        <v>1315</v>
      </c>
      <c r="C667" s="303" t="s">
        <v>1316</v>
      </c>
      <c r="D667" s="304"/>
      <c r="E667" s="257" t="s">
        <v>25</v>
      </c>
      <c r="F667" s="296"/>
      <c r="G667" s="297"/>
      <c r="H667" s="251">
        <f>VLOOKUP(B667,[25]P2!$C$33:$U$884,19,0)</f>
        <v>351751.66666666669</v>
      </c>
      <c r="I667" s="248">
        <f t="shared" si="44"/>
        <v>402685.30800000002</v>
      </c>
      <c r="J667" s="251">
        <f>VLOOKUP(B667,[25]P5!$C$33:$U$890,19,0)</f>
        <v>353005.66666666669</v>
      </c>
      <c r="K667" s="248">
        <f t="shared" si="45"/>
        <v>404120.88720000006</v>
      </c>
      <c r="L667" s="251">
        <f>VLOOKUP(B667,[25]P6!$C$33:$U$890,19,0)</f>
        <v>351751.66666666669</v>
      </c>
      <c r="M667" s="248">
        <f t="shared" si="46"/>
        <v>402685.30800000002</v>
      </c>
      <c r="N667" s="248">
        <f t="shared" si="47"/>
        <v>403163.83440000005</v>
      </c>
      <c r="O667" s="228"/>
      <c r="P667" s="228"/>
      <c r="Q667" s="228"/>
      <c r="R667" s="228"/>
      <c r="S667" s="228"/>
      <c r="T667" s="228"/>
      <c r="U667" s="228"/>
      <c r="V667" s="228"/>
      <c r="W667" s="228"/>
      <c r="X667" s="228"/>
      <c r="Y667" s="228"/>
      <c r="Z667" s="228"/>
    </row>
    <row r="668" spans="2:26" s="215" customFormat="1" ht="18.75" customHeight="1">
      <c r="B668" s="257" t="s">
        <v>1317</v>
      </c>
      <c r="C668" s="303" t="s">
        <v>1318</v>
      </c>
      <c r="D668" s="304"/>
      <c r="E668" s="257" t="s">
        <v>25</v>
      </c>
      <c r="F668" s="296"/>
      <c r="G668" s="297"/>
      <c r="H668" s="251">
        <f>VLOOKUP(B668,[25]P2!$C$33:$U$884,19,0)</f>
        <v>196182.66666666666</v>
      </c>
      <c r="I668" s="248">
        <f t="shared" si="44"/>
        <v>224589.91680000001</v>
      </c>
      <c r="J668" s="251">
        <f>VLOOKUP(B668,[25]P5!$C$33:$U$890,19,0)</f>
        <v>196882.33333333334</v>
      </c>
      <c r="K668" s="248">
        <f t="shared" si="45"/>
        <v>225390.89520000003</v>
      </c>
      <c r="L668" s="251">
        <f>VLOOKUP(B668,[25]P6!$C$33:$U$890,19,0)</f>
        <v>196182.66666666666</v>
      </c>
      <c r="M668" s="248">
        <f t="shared" si="46"/>
        <v>224589.91680000001</v>
      </c>
      <c r="N668" s="248">
        <f t="shared" si="47"/>
        <v>224856.90960000001</v>
      </c>
      <c r="O668" s="228"/>
      <c r="P668" s="228"/>
      <c r="Q668" s="228"/>
      <c r="R668" s="228"/>
      <c r="S668" s="228"/>
      <c r="T668" s="228"/>
      <c r="U668" s="228"/>
      <c r="V668" s="228"/>
      <c r="W668" s="228"/>
      <c r="X668" s="228"/>
      <c r="Y668" s="228"/>
      <c r="Z668" s="228"/>
    </row>
    <row r="669" spans="2:26" s="215" customFormat="1" ht="18.75" customHeight="1">
      <c r="B669" s="257" t="s">
        <v>1319</v>
      </c>
      <c r="C669" s="303" t="s">
        <v>1320</v>
      </c>
      <c r="D669" s="304"/>
      <c r="E669" s="257" t="s">
        <v>25</v>
      </c>
      <c r="F669" s="296"/>
      <c r="G669" s="297"/>
      <c r="H669" s="251">
        <f>VLOOKUP(B669,[25]P2!$C$33:$U$884,19,0)</f>
        <v>134224.66666666666</v>
      </c>
      <c r="I669" s="248">
        <f t="shared" si="44"/>
        <v>153660.39840000001</v>
      </c>
      <c r="J669" s="251">
        <f>VLOOKUP(B669,[25]P5!$C$33:$U$890,19,0)</f>
        <v>134702.66666666666</v>
      </c>
      <c r="K669" s="248">
        <f t="shared" si="45"/>
        <v>154207.6128</v>
      </c>
      <c r="L669" s="251">
        <f>VLOOKUP(B669,[25]P6!$C$33:$U$890,19,0)</f>
        <v>134224.66666666666</v>
      </c>
      <c r="M669" s="248">
        <f t="shared" si="46"/>
        <v>153660.39840000001</v>
      </c>
      <c r="N669" s="248">
        <f t="shared" si="47"/>
        <v>153842.80319999999</v>
      </c>
      <c r="O669" s="228"/>
      <c r="P669" s="228"/>
      <c r="Q669" s="228"/>
      <c r="R669" s="228"/>
      <c r="S669" s="228"/>
      <c r="T669" s="228"/>
      <c r="U669" s="228"/>
      <c r="V669" s="228"/>
      <c r="W669" s="228"/>
      <c r="X669" s="228"/>
      <c r="Y669" s="228"/>
      <c r="Z669" s="228"/>
    </row>
    <row r="670" spans="2:26" s="215" customFormat="1" ht="18.75" customHeight="1">
      <c r="B670" s="257" t="s">
        <v>1321</v>
      </c>
      <c r="C670" s="303" t="s">
        <v>1322</v>
      </c>
      <c r="D670" s="304"/>
      <c r="E670" s="257" t="s">
        <v>25</v>
      </c>
      <c r="F670" s="296"/>
      <c r="G670" s="297"/>
      <c r="H670" s="251">
        <f>VLOOKUP(B670,[25]P2!$C$33:$U$884,19,0)</f>
        <v>357264</v>
      </c>
      <c r="I670" s="248">
        <f t="shared" si="44"/>
        <v>408995.8272</v>
      </c>
      <c r="J670" s="251">
        <f>VLOOKUP(B670,[25]P5!$C$33:$U$890,19,0)</f>
        <v>358537.66666666669</v>
      </c>
      <c r="K670" s="248">
        <f t="shared" si="45"/>
        <v>410453.92080000002</v>
      </c>
      <c r="L670" s="251">
        <f>VLOOKUP(B670,[25]P6!$C$33:$U$890,19,0)</f>
        <v>357264</v>
      </c>
      <c r="M670" s="248">
        <f t="shared" si="46"/>
        <v>408995.8272</v>
      </c>
      <c r="N670" s="248">
        <f t="shared" si="47"/>
        <v>409481.85840000003</v>
      </c>
      <c r="O670" s="228"/>
      <c r="P670" s="228"/>
      <c r="Q670" s="228"/>
      <c r="R670" s="228"/>
      <c r="S670" s="228"/>
      <c r="T670" s="228"/>
      <c r="U670" s="228"/>
      <c r="V670" s="228"/>
      <c r="W670" s="228"/>
      <c r="X670" s="228"/>
      <c r="Y670" s="228"/>
      <c r="Z670" s="228"/>
    </row>
    <row r="671" spans="2:26" s="215" customFormat="1" ht="24.75" customHeight="1">
      <c r="B671" s="257" t="s">
        <v>1323</v>
      </c>
      <c r="C671" s="303" t="s">
        <v>1324</v>
      </c>
      <c r="D671" s="304"/>
      <c r="E671" s="257" t="s">
        <v>25</v>
      </c>
      <c r="F671" s="296"/>
      <c r="G671" s="297"/>
      <c r="H671" s="251">
        <f>VLOOKUP(B671,[25]P2!$C$33:$U$884,19,0)</f>
        <v>253951</v>
      </c>
      <c r="I671" s="248">
        <f t="shared" si="44"/>
        <v>290723.10480000003</v>
      </c>
      <c r="J671" s="251">
        <f>VLOOKUP(B671,[25]P5!$C$33:$U$890,19,0)</f>
        <v>254856.66666666666</v>
      </c>
      <c r="K671" s="248">
        <f t="shared" si="45"/>
        <v>291759.91200000001</v>
      </c>
      <c r="L671" s="251">
        <f>VLOOKUP(B671,[25]P6!$C$33:$U$890,19,0)</f>
        <v>253951</v>
      </c>
      <c r="M671" s="248">
        <f t="shared" si="46"/>
        <v>290723.10480000003</v>
      </c>
      <c r="N671" s="248">
        <f t="shared" si="47"/>
        <v>291068.70720000006</v>
      </c>
      <c r="O671" s="228"/>
      <c r="P671" s="228"/>
      <c r="Q671" s="228"/>
      <c r="R671" s="228"/>
      <c r="S671" s="228"/>
      <c r="T671" s="228"/>
      <c r="U671" s="228"/>
      <c r="V671" s="228"/>
      <c r="W671" s="228"/>
      <c r="X671" s="228"/>
      <c r="Y671" s="228"/>
      <c r="Z671" s="228"/>
    </row>
    <row r="672" spans="2:26" s="215" customFormat="1" ht="24.75" customHeight="1">
      <c r="B672" s="257" t="s">
        <v>1325</v>
      </c>
      <c r="C672" s="303" t="s">
        <v>1326</v>
      </c>
      <c r="D672" s="304"/>
      <c r="E672" s="257" t="s">
        <v>25</v>
      </c>
      <c r="F672" s="296"/>
      <c r="G672" s="297"/>
      <c r="H672" s="251">
        <f>VLOOKUP(B672,[25]P2!$C$33:$U$884,19,0)</f>
        <v>411026.33333333331</v>
      </c>
      <c r="I672" s="248">
        <f t="shared" si="44"/>
        <v>470542.94640000002</v>
      </c>
      <c r="J672" s="251">
        <f>VLOOKUP(B672,[25]P5!$C$33:$U$890,19,0)</f>
        <v>412492</v>
      </c>
      <c r="K672" s="248">
        <f t="shared" si="45"/>
        <v>472220.84160000004</v>
      </c>
      <c r="L672" s="251">
        <f>VLOOKUP(B672,[25]P6!$C$33:$U$890,19,0)</f>
        <v>411026.33333333331</v>
      </c>
      <c r="M672" s="248">
        <f t="shared" si="46"/>
        <v>470542.94640000002</v>
      </c>
      <c r="N672" s="248">
        <f t="shared" si="47"/>
        <v>471102.24479999999</v>
      </c>
      <c r="O672" s="228"/>
      <c r="P672" s="228"/>
      <c r="Q672" s="228"/>
      <c r="R672" s="228"/>
      <c r="S672" s="228"/>
      <c r="T672" s="228"/>
      <c r="U672" s="228"/>
      <c r="V672" s="228"/>
      <c r="W672" s="228"/>
      <c r="X672" s="228"/>
      <c r="Y672" s="228"/>
      <c r="Z672" s="228"/>
    </row>
    <row r="673" spans="2:26" s="215" customFormat="1" ht="24.75" customHeight="1">
      <c r="B673" s="257" t="s">
        <v>1327</v>
      </c>
      <c r="C673" s="303" t="s">
        <v>1328</v>
      </c>
      <c r="D673" s="304"/>
      <c r="E673" s="257" t="s">
        <v>25</v>
      </c>
      <c r="F673" s="296"/>
      <c r="G673" s="297"/>
      <c r="H673" s="251">
        <f>VLOOKUP(B673,[25]P2!$C$33:$U$884,19,0)</f>
        <v>229845.66666666666</v>
      </c>
      <c r="I673" s="248">
        <f t="shared" si="44"/>
        <v>263127.31919999997</v>
      </c>
      <c r="J673" s="251">
        <f>VLOOKUP(B673,[25]P5!$C$33:$U$890,19,0)</f>
        <v>230665.33333333334</v>
      </c>
      <c r="K673" s="248">
        <f t="shared" si="45"/>
        <v>264065.67360000004</v>
      </c>
      <c r="L673" s="251">
        <f>VLOOKUP(B673,[25]P6!$C$33:$U$890,19,0)</f>
        <v>229845.66666666666</v>
      </c>
      <c r="M673" s="248">
        <f t="shared" si="46"/>
        <v>263127.31919999997</v>
      </c>
      <c r="N673" s="248">
        <f t="shared" si="47"/>
        <v>263440.10399999999</v>
      </c>
      <c r="O673" s="228"/>
      <c r="P673" s="228"/>
      <c r="Q673" s="228"/>
      <c r="R673" s="228"/>
      <c r="S673" s="228"/>
      <c r="T673" s="228"/>
      <c r="U673" s="228"/>
      <c r="V673" s="228"/>
      <c r="W673" s="228"/>
      <c r="X673" s="228"/>
      <c r="Y673" s="228"/>
      <c r="Z673" s="228"/>
    </row>
    <row r="674" spans="2:26" s="215" customFormat="1" ht="18.75" customHeight="1">
      <c r="B674" s="257" t="s">
        <v>1329</v>
      </c>
      <c r="C674" s="303" t="s">
        <v>1330</v>
      </c>
      <c r="D674" s="304"/>
      <c r="E674" s="257" t="s">
        <v>25</v>
      </c>
      <c r="F674" s="296"/>
      <c r="G674" s="297"/>
      <c r="H674" s="251">
        <f>VLOOKUP(B674,[25]P2!$C$33:$U$884,19,0)</f>
        <v>469109.66666666669</v>
      </c>
      <c r="I674" s="248">
        <f t="shared" si="44"/>
        <v>537036.74640000006</v>
      </c>
      <c r="J674" s="251">
        <f>VLOOKUP(B674,[25]P5!$C$33:$U$890,19,0)</f>
        <v>470782.33333333331</v>
      </c>
      <c r="K674" s="248">
        <f t="shared" si="45"/>
        <v>538951.6152</v>
      </c>
      <c r="L674" s="251">
        <f>VLOOKUP(B674,[25]P6!$C$33:$U$890,19,0)</f>
        <v>469109.66666666669</v>
      </c>
      <c r="M674" s="248">
        <f t="shared" si="46"/>
        <v>537036.74640000006</v>
      </c>
      <c r="N674" s="248">
        <f t="shared" si="47"/>
        <v>537675.03599999996</v>
      </c>
      <c r="O674" s="228"/>
      <c r="P674" s="228"/>
      <c r="Q674" s="228"/>
      <c r="R674" s="228"/>
      <c r="S674" s="228"/>
      <c r="T674" s="228"/>
      <c r="U674" s="228"/>
      <c r="V674" s="228"/>
      <c r="W674" s="228"/>
      <c r="X674" s="228"/>
      <c r="Y674" s="228"/>
      <c r="Z674" s="228"/>
    </row>
    <row r="675" spans="2:26" s="215" customFormat="1" ht="18.75" customHeight="1">
      <c r="B675" s="257" t="s">
        <v>1331</v>
      </c>
      <c r="C675" s="303" t="s">
        <v>1332</v>
      </c>
      <c r="D675" s="304"/>
      <c r="E675" s="257" t="s">
        <v>25</v>
      </c>
      <c r="F675" s="296"/>
      <c r="G675" s="297"/>
      <c r="H675" s="251">
        <f>VLOOKUP(B675,[25]P2!$C$33:$U$884,19,0)</f>
        <v>212459.33333333334</v>
      </c>
      <c r="I675" s="248">
        <f t="shared" si="44"/>
        <v>243223.44480000003</v>
      </c>
      <c r="J675" s="251">
        <f>VLOOKUP(B675,[25]P5!$C$33:$U$890,19,0)</f>
        <v>213216.66666666666</v>
      </c>
      <c r="K675" s="248">
        <f t="shared" si="45"/>
        <v>244090.44</v>
      </c>
      <c r="L675" s="251">
        <f>VLOOKUP(B675,[25]P6!$C$33:$U$890,19,0)</f>
        <v>212459.33333333334</v>
      </c>
      <c r="M675" s="248">
        <f t="shared" si="46"/>
        <v>243223.44480000003</v>
      </c>
      <c r="N675" s="248">
        <f t="shared" si="47"/>
        <v>243512.44320000001</v>
      </c>
      <c r="O675" s="228"/>
      <c r="P675" s="228"/>
      <c r="Q675" s="228"/>
      <c r="R675" s="228"/>
      <c r="S675" s="228"/>
      <c r="T675" s="228"/>
      <c r="U675" s="228"/>
      <c r="V675" s="228"/>
      <c r="W675" s="228"/>
      <c r="X675" s="228"/>
      <c r="Y675" s="228"/>
      <c r="Z675" s="228"/>
    </row>
    <row r="676" spans="2:26" s="215" customFormat="1" ht="18.75" customHeight="1">
      <c r="B676" s="257" t="s">
        <v>1333</v>
      </c>
      <c r="C676" s="303" t="s">
        <v>1334</v>
      </c>
      <c r="D676" s="304"/>
      <c r="E676" s="257" t="s">
        <v>25</v>
      </c>
      <c r="F676" s="296"/>
      <c r="G676" s="297"/>
      <c r="H676" s="251">
        <f>VLOOKUP(B676,[25]P2!$C$33:$U$884,19,0)</f>
        <v>265112</v>
      </c>
      <c r="I676" s="248">
        <f t="shared" si="44"/>
        <v>303500.21760000003</v>
      </c>
      <c r="J676" s="251">
        <f>VLOOKUP(B676,[25]P5!$C$33:$U$890,19,0)</f>
        <v>266057.33333333331</v>
      </c>
      <c r="K676" s="248">
        <f t="shared" si="45"/>
        <v>304582.43520000001</v>
      </c>
      <c r="L676" s="251">
        <f>VLOOKUP(B676,[25]P6!$C$33:$U$890,19,0)</f>
        <v>265112</v>
      </c>
      <c r="M676" s="248">
        <f t="shared" si="46"/>
        <v>303500.21760000003</v>
      </c>
      <c r="N676" s="248">
        <f t="shared" si="47"/>
        <v>303860.95680000004</v>
      </c>
      <c r="O676" s="228"/>
      <c r="P676" s="228"/>
      <c r="Q676" s="228"/>
      <c r="R676" s="228"/>
      <c r="S676" s="228"/>
      <c r="T676" s="228"/>
      <c r="U676" s="228"/>
      <c r="V676" s="228"/>
      <c r="W676" s="228"/>
      <c r="X676" s="228"/>
      <c r="Y676" s="228"/>
      <c r="Z676" s="228"/>
    </row>
    <row r="677" spans="2:26" s="215" customFormat="1" ht="18.75" customHeight="1">
      <c r="B677" s="257" t="s">
        <v>1335</v>
      </c>
      <c r="C677" s="303" t="s">
        <v>1336</v>
      </c>
      <c r="D677" s="304"/>
      <c r="E677" s="257" t="s">
        <v>25</v>
      </c>
      <c r="F677" s="296"/>
      <c r="G677" s="297"/>
      <c r="H677" s="251">
        <f>VLOOKUP(B677,[25]P2!$C$33:$U$884,19,0)</f>
        <v>78589.666666666672</v>
      </c>
      <c r="I677" s="248">
        <f t="shared" si="44"/>
        <v>89969.450400000002</v>
      </c>
      <c r="J677" s="251">
        <f>VLOOKUP(B677,[25]P5!$C$33:$U$890,19,0)</f>
        <v>78869.666666666672</v>
      </c>
      <c r="K677" s="248">
        <f t="shared" si="45"/>
        <v>90289.994400000011</v>
      </c>
      <c r="L677" s="251">
        <f>VLOOKUP(B677,[25]P6!$C$33:$U$890,19,0)</f>
        <v>78589.666666666672</v>
      </c>
      <c r="M677" s="248">
        <f t="shared" si="46"/>
        <v>89969.450400000002</v>
      </c>
      <c r="N677" s="248">
        <f t="shared" si="47"/>
        <v>90076.298400000014</v>
      </c>
      <c r="O677" s="228"/>
      <c r="P677" s="228"/>
      <c r="Q677" s="228"/>
      <c r="R677" s="228"/>
      <c r="S677" s="228"/>
      <c r="T677" s="228"/>
      <c r="U677" s="228"/>
      <c r="V677" s="228"/>
      <c r="W677" s="228"/>
      <c r="X677" s="228"/>
      <c r="Y677" s="228"/>
      <c r="Z677" s="228"/>
    </row>
    <row r="678" spans="2:26" s="215" customFormat="1" ht="18.75" customHeight="1">
      <c r="B678" s="257" t="s">
        <v>1337</v>
      </c>
      <c r="C678" s="303" t="s">
        <v>1338</v>
      </c>
      <c r="D678" s="304"/>
      <c r="E678" s="257" t="s">
        <v>25</v>
      </c>
      <c r="F678" s="296"/>
      <c r="G678" s="297"/>
      <c r="H678" s="251">
        <f>VLOOKUP(B678,[25]P2!$C$33:$U$884,19,0)</f>
        <v>305476.66666666669</v>
      </c>
      <c r="I678" s="248">
        <f t="shared" si="44"/>
        <v>349709.68800000002</v>
      </c>
      <c r="J678" s="251">
        <f>VLOOKUP(B678,[25]P5!$C$33:$U$890,19,0)</f>
        <v>306566</v>
      </c>
      <c r="K678" s="248">
        <f t="shared" si="45"/>
        <v>350956.75680000003</v>
      </c>
      <c r="L678" s="251">
        <f>VLOOKUP(B678,[25]P6!$C$33:$U$890,19,0)</f>
        <v>305476.66666666669</v>
      </c>
      <c r="M678" s="248">
        <f t="shared" si="46"/>
        <v>349709.68800000002</v>
      </c>
      <c r="N678" s="248">
        <f t="shared" si="47"/>
        <v>350125.37760000001</v>
      </c>
      <c r="O678" s="228"/>
      <c r="P678" s="228"/>
      <c r="Q678" s="228"/>
      <c r="R678" s="228"/>
      <c r="S678" s="228"/>
      <c r="T678" s="228"/>
      <c r="U678" s="228"/>
      <c r="V678" s="228"/>
      <c r="W678" s="228"/>
      <c r="X678" s="228"/>
      <c r="Y678" s="228"/>
      <c r="Z678" s="228"/>
    </row>
    <row r="679" spans="2:26" s="215" customFormat="1" ht="18.75" customHeight="1">
      <c r="B679" s="257" t="s">
        <v>1339</v>
      </c>
      <c r="C679" s="303" t="s">
        <v>1340</v>
      </c>
      <c r="D679" s="304"/>
      <c r="E679" s="257" t="s">
        <v>25</v>
      </c>
      <c r="F679" s="296"/>
      <c r="G679" s="297"/>
      <c r="H679" s="251">
        <f>VLOOKUP(B679,[25]P2!$C$33:$U$884,19,0)</f>
        <v>309724.33333333331</v>
      </c>
      <c r="I679" s="248">
        <f t="shared" si="44"/>
        <v>354572.41680000001</v>
      </c>
      <c r="J679" s="251">
        <f>VLOOKUP(B679,[25]P5!$C$33:$U$890,19,0)</f>
        <v>310828.66666666669</v>
      </c>
      <c r="K679" s="248">
        <f t="shared" si="45"/>
        <v>355836.65760000004</v>
      </c>
      <c r="L679" s="251">
        <f>VLOOKUP(B679,[25]P6!$C$33:$U$890,19,0)</f>
        <v>309724.33333333331</v>
      </c>
      <c r="M679" s="248">
        <f t="shared" si="46"/>
        <v>354572.41680000001</v>
      </c>
      <c r="N679" s="248">
        <f t="shared" si="47"/>
        <v>354993.83040000004</v>
      </c>
      <c r="O679" s="228"/>
      <c r="P679" s="228"/>
      <c r="Q679" s="228"/>
      <c r="R679" s="228"/>
      <c r="S679" s="228"/>
      <c r="T679" s="228"/>
      <c r="U679" s="228"/>
      <c r="V679" s="228"/>
      <c r="W679" s="228"/>
      <c r="X679" s="228"/>
      <c r="Y679" s="228"/>
      <c r="Z679" s="228"/>
    </row>
    <row r="680" spans="2:26" s="215" customFormat="1" ht="18.75" customHeight="1">
      <c r="B680" s="257" t="s">
        <v>1341</v>
      </c>
      <c r="C680" s="303" t="s">
        <v>1342</v>
      </c>
      <c r="D680" s="304"/>
      <c r="E680" s="257" t="s">
        <v>25</v>
      </c>
      <c r="F680" s="296"/>
      <c r="G680" s="297"/>
      <c r="H680" s="251">
        <f>VLOOKUP(B680,[25]P2!$C$33:$U$884,19,0)</f>
        <v>255513</v>
      </c>
      <c r="I680" s="248">
        <f t="shared" si="44"/>
        <v>292511.28240000003</v>
      </c>
      <c r="J680" s="251">
        <f>VLOOKUP(B680,[25]P5!$C$33:$U$890,19,0)</f>
        <v>256424</v>
      </c>
      <c r="K680" s="248">
        <f t="shared" si="45"/>
        <v>293554.19520000002</v>
      </c>
      <c r="L680" s="251">
        <f>VLOOKUP(B680,[25]P6!$C$33:$U$890,19,0)</f>
        <v>255513</v>
      </c>
      <c r="M680" s="248">
        <f t="shared" si="46"/>
        <v>292511.28240000003</v>
      </c>
      <c r="N680" s="248">
        <f t="shared" si="47"/>
        <v>292858.92000000004</v>
      </c>
      <c r="O680" s="228"/>
      <c r="P680" s="228"/>
      <c r="Q680" s="228"/>
      <c r="R680" s="228"/>
      <c r="S680" s="228"/>
      <c r="T680" s="228"/>
      <c r="U680" s="228"/>
      <c r="V680" s="228"/>
      <c r="W680" s="228"/>
      <c r="X680" s="228"/>
      <c r="Y680" s="228"/>
      <c r="Z680" s="228"/>
    </row>
    <row r="681" spans="2:26" s="215" customFormat="1" ht="18.75" customHeight="1">
      <c r="B681" s="257" t="s">
        <v>1343</v>
      </c>
      <c r="C681" s="303" t="s">
        <v>1344</v>
      </c>
      <c r="D681" s="304"/>
      <c r="E681" s="257" t="s">
        <v>25</v>
      </c>
      <c r="F681" s="296"/>
      <c r="G681" s="297"/>
      <c r="H681" s="251">
        <f>VLOOKUP(B681,[25]P2!$C$33:$U$884,19,0)</f>
        <v>451446</v>
      </c>
      <c r="I681" s="248">
        <f t="shared" si="44"/>
        <v>516815.38080000004</v>
      </c>
      <c r="J681" s="251">
        <f>VLOOKUP(B681,[25]P5!$C$33:$U$890,19,0)</f>
        <v>453056</v>
      </c>
      <c r="K681" s="248">
        <f t="shared" si="45"/>
        <v>518658.50880000001</v>
      </c>
      <c r="L681" s="251">
        <f>VLOOKUP(B681,[25]P6!$C$33:$U$890,19,0)</f>
        <v>451446</v>
      </c>
      <c r="M681" s="248">
        <f t="shared" si="46"/>
        <v>516815.38080000004</v>
      </c>
      <c r="N681" s="248">
        <f t="shared" si="47"/>
        <v>517429.75680000009</v>
      </c>
      <c r="O681" s="228"/>
      <c r="P681" s="228"/>
      <c r="Q681" s="228"/>
      <c r="R681" s="228"/>
      <c r="S681" s="228"/>
      <c r="T681" s="228"/>
      <c r="U681" s="228"/>
      <c r="V681" s="228"/>
      <c r="W681" s="228"/>
      <c r="X681" s="228"/>
      <c r="Y681" s="228"/>
      <c r="Z681" s="228"/>
    </row>
    <row r="682" spans="2:26" s="215" customFormat="1" ht="27.75" customHeight="1">
      <c r="B682" s="257" t="s">
        <v>1345</v>
      </c>
      <c r="C682" s="303" t="s">
        <v>1346</v>
      </c>
      <c r="D682" s="304"/>
      <c r="E682" s="257" t="s">
        <v>25</v>
      </c>
      <c r="F682" s="296"/>
      <c r="G682" s="297"/>
      <c r="H682" s="251">
        <f>VLOOKUP(B682,[25]P2!$C$33:$U$884,19,0)</f>
        <v>261057.33333333334</v>
      </c>
      <c r="I682" s="248">
        <f t="shared" si="44"/>
        <v>298858.43520000001</v>
      </c>
      <c r="J682" s="251">
        <f>VLOOKUP(B682,[25]P5!$C$33:$U$890,19,0)</f>
        <v>261987.66666666666</v>
      </c>
      <c r="K682" s="248">
        <f t="shared" si="45"/>
        <v>299923.48080000002</v>
      </c>
      <c r="L682" s="251">
        <f>VLOOKUP(B682,[25]P6!$C$33:$U$890,19,0)</f>
        <v>261057.33333333334</v>
      </c>
      <c r="M682" s="248">
        <f t="shared" si="46"/>
        <v>298858.43520000001</v>
      </c>
      <c r="N682" s="248">
        <f t="shared" si="47"/>
        <v>299213.45039999997</v>
      </c>
      <c r="O682" s="228"/>
      <c r="P682" s="228"/>
      <c r="Q682" s="228"/>
      <c r="R682" s="228"/>
      <c r="S682" s="228"/>
      <c r="T682" s="228"/>
      <c r="U682" s="228"/>
      <c r="V682" s="228"/>
      <c r="W682" s="228"/>
      <c r="X682" s="228"/>
      <c r="Y682" s="228"/>
      <c r="Z682" s="228"/>
    </row>
    <row r="683" spans="2:26" s="215" customFormat="1" ht="18.75" customHeight="1">
      <c r="B683" s="257" t="s">
        <v>1347</v>
      </c>
      <c r="C683" s="303" t="s">
        <v>1348</v>
      </c>
      <c r="D683" s="304"/>
      <c r="E683" s="257" t="s">
        <v>25</v>
      </c>
      <c r="F683" s="296"/>
      <c r="G683" s="297"/>
      <c r="H683" s="251">
        <f>VLOOKUP(B683,[25]P2!$C$33:$U$884,19,0)</f>
        <v>174887.66666666666</v>
      </c>
      <c r="I683" s="248">
        <f t="shared" si="44"/>
        <v>200211.4008</v>
      </c>
      <c r="J683" s="251">
        <f>VLOOKUP(B683,[25]P5!$C$33:$U$890,19,0)</f>
        <v>175511.33333333334</v>
      </c>
      <c r="K683" s="248">
        <f t="shared" si="45"/>
        <v>200925.37440000003</v>
      </c>
      <c r="L683" s="251">
        <f>VLOOKUP(B683,[25]P6!$C$33:$U$890,19,0)</f>
        <v>174887.66666666666</v>
      </c>
      <c r="M683" s="248">
        <f t="shared" si="46"/>
        <v>200211.4008</v>
      </c>
      <c r="N683" s="248">
        <f t="shared" si="47"/>
        <v>200449.39199999999</v>
      </c>
      <c r="O683" s="228"/>
      <c r="P683" s="228"/>
      <c r="Q683" s="228"/>
      <c r="R683" s="228"/>
      <c r="S683" s="228"/>
      <c r="T683" s="228"/>
      <c r="U683" s="228"/>
      <c r="V683" s="228"/>
      <c r="W683" s="228"/>
      <c r="X683" s="228"/>
      <c r="Y683" s="228"/>
      <c r="Z683" s="228"/>
    </row>
    <row r="684" spans="2:26" s="215" customFormat="1" ht="18.75" customHeight="1">
      <c r="B684" s="257" t="s">
        <v>1349</v>
      </c>
      <c r="C684" s="303" t="s">
        <v>1350</v>
      </c>
      <c r="D684" s="304"/>
      <c r="E684" s="257" t="s">
        <v>25</v>
      </c>
      <c r="F684" s="296"/>
      <c r="G684" s="297"/>
      <c r="H684" s="251">
        <f>VLOOKUP(B684,[25]P2!$C$33:$U$884,19,0)</f>
        <v>91429.666666666672</v>
      </c>
      <c r="I684" s="248">
        <f t="shared" si="44"/>
        <v>104668.68240000001</v>
      </c>
      <c r="J684" s="251">
        <f>VLOOKUP(B684,[25]P5!$C$33:$U$890,19,0)</f>
        <v>91755.666666666672</v>
      </c>
      <c r="K684" s="248">
        <f t="shared" si="45"/>
        <v>105041.88720000001</v>
      </c>
      <c r="L684" s="251">
        <f>VLOOKUP(B684,[25]P6!$C$33:$U$890,19,0)</f>
        <v>91429.666666666672</v>
      </c>
      <c r="M684" s="248">
        <f t="shared" si="46"/>
        <v>104668.68240000001</v>
      </c>
      <c r="N684" s="248">
        <f t="shared" si="47"/>
        <v>104793.08400000002</v>
      </c>
      <c r="O684" s="228"/>
      <c r="P684" s="228"/>
      <c r="Q684" s="228"/>
      <c r="R684" s="228"/>
      <c r="S684" s="228"/>
      <c r="T684" s="228"/>
      <c r="U684" s="228"/>
      <c r="V684" s="228"/>
      <c r="W684" s="228"/>
      <c r="X684" s="228"/>
      <c r="Y684" s="228"/>
      <c r="Z684" s="228"/>
    </row>
    <row r="685" spans="2:26" s="215" customFormat="1" ht="18.75" customHeight="1">
      <c r="B685" s="257" t="s">
        <v>1351</v>
      </c>
      <c r="C685" s="303" t="s">
        <v>1352</v>
      </c>
      <c r="D685" s="304"/>
      <c r="E685" s="257" t="s">
        <v>25</v>
      </c>
      <c r="F685" s="296"/>
      <c r="G685" s="297"/>
      <c r="H685" s="251">
        <f>VLOOKUP(B685,[25]P2!$C$33:$U$884,19,0)</f>
        <v>240437.66666666666</v>
      </c>
      <c r="I685" s="248">
        <f t="shared" si="44"/>
        <v>275253.04080000002</v>
      </c>
      <c r="J685" s="251">
        <f>VLOOKUP(B685,[25]P5!$C$33:$U$890,19,0)</f>
        <v>241294.66666666666</v>
      </c>
      <c r="K685" s="248">
        <f t="shared" si="45"/>
        <v>276234.13439999998</v>
      </c>
      <c r="L685" s="251">
        <f>VLOOKUP(B685,[25]P6!$C$33:$U$890,19,0)</f>
        <v>240437.66666666666</v>
      </c>
      <c r="M685" s="248">
        <f t="shared" si="46"/>
        <v>275253.04080000002</v>
      </c>
      <c r="N685" s="248">
        <f t="shared" si="47"/>
        <v>275580.07199999999</v>
      </c>
      <c r="O685" s="228"/>
      <c r="P685" s="228"/>
      <c r="Q685" s="228"/>
      <c r="R685" s="228"/>
      <c r="S685" s="228"/>
      <c r="T685" s="228"/>
      <c r="U685" s="228"/>
      <c r="V685" s="228"/>
      <c r="W685" s="228"/>
      <c r="X685" s="228"/>
      <c r="Y685" s="228"/>
      <c r="Z685" s="228"/>
    </row>
    <row r="686" spans="2:26" s="215" customFormat="1" ht="18.75" customHeight="1">
      <c r="B686" s="257" t="s">
        <v>1353</v>
      </c>
      <c r="C686" s="303" t="s">
        <v>1354</v>
      </c>
      <c r="D686" s="304"/>
      <c r="E686" s="257" t="s">
        <v>25</v>
      </c>
      <c r="F686" s="296"/>
      <c r="G686" s="297"/>
      <c r="H686" s="251">
        <f>VLOOKUP(B686,[25]P2!$C$33:$U$884,19,0)</f>
        <v>233820.33333333334</v>
      </c>
      <c r="I686" s="248">
        <f t="shared" si="44"/>
        <v>267677.51760000002</v>
      </c>
      <c r="J686" s="251">
        <f>VLOOKUP(B686,[25]P5!$C$33:$U$890,19,0)</f>
        <v>234653.66666666666</v>
      </c>
      <c r="K686" s="248">
        <f t="shared" si="45"/>
        <v>268631.51760000002</v>
      </c>
      <c r="L686" s="251">
        <f>VLOOKUP(B686,[25]P6!$C$33:$U$890,19,0)</f>
        <v>233820.33333333334</v>
      </c>
      <c r="M686" s="248">
        <f t="shared" si="46"/>
        <v>267677.51760000002</v>
      </c>
      <c r="N686" s="248">
        <f t="shared" si="47"/>
        <v>267995.51760000002</v>
      </c>
      <c r="O686" s="228"/>
      <c r="P686" s="228"/>
      <c r="Q686" s="228"/>
      <c r="R686" s="228"/>
      <c r="S686" s="228"/>
      <c r="T686" s="228"/>
      <c r="U686" s="228"/>
      <c r="V686" s="228"/>
      <c r="W686" s="228"/>
      <c r="X686" s="228"/>
      <c r="Y686" s="228"/>
      <c r="Z686" s="228"/>
    </row>
    <row r="687" spans="2:26" s="215" customFormat="1" ht="26.25" customHeight="1">
      <c r="B687" s="257" t="s">
        <v>1355</v>
      </c>
      <c r="C687" s="303" t="s">
        <v>1356</v>
      </c>
      <c r="D687" s="304"/>
      <c r="E687" s="257" t="s">
        <v>25</v>
      </c>
      <c r="F687" s="296"/>
      <c r="G687" s="297"/>
      <c r="H687" s="251">
        <f>VLOOKUP(B687,[25]P2!$C$33:$U$884,19,0)</f>
        <v>338055.66666666669</v>
      </c>
      <c r="I687" s="248">
        <f t="shared" si="44"/>
        <v>387006.12720000005</v>
      </c>
      <c r="J687" s="251">
        <f>VLOOKUP(B687,[25]P5!$C$33:$U$890,19,0)</f>
        <v>339261</v>
      </c>
      <c r="K687" s="248">
        <f t="shared" si="45"/>
        <v>388385.99280000001</v>
      </c>
      <c r="L687" s="251">
        <f>VLOOKUP(B687,[25]P6!$C$33:$U$890,19,0)</f>
        <v>338055.66666666669</v>
      </c>
      <c r="M687" s="248">
        <f t="shared" si="46"/>
        <v>387006.12720000005</v>
      </c>
      <c r="N687" s="248">
        <f t="shared" si="47"/>
        <v>387466.08240000001</v>
      </c>
      <c r="O687" s="228"/>
      <c r="P687" s="228"/>
      <c r="Q687" s="228"/>
      <c r="R687" s="228"/>
      <c r="S687" s="228"/>
      <c r="T687" s="228"/>
      <c r="U687" s="228"/>
      <c r="V687" s="228"/>
      <c r="W687" s="228"/>
      <c r="X687" s="228"/>
      <c r="Y687" s="228"/>
      <c r="Z687" s="228"/>
    </row>
    <row r="688" spans="2:26" s="215" customFormat="1" ht="18.75" customHeight="1">
      <c r="B688" s="257" t="s">
        <v>1357</v>
      </c>
      <c r="C688" s="303" t="s">
        <v>1358</v>
      </c>
      <c r="D688" s="304"/>
      <c r="E688" s="257" t="s">
        <v>25</v>
      </c>
      <c r="F688" s="296"/>
      <c r="G688" s="297"/>
      <c r="H688" s="251">
        <f>VLOOKUP(B688,[25]P2!$C$33:$U$884,19,0)</f>
        <v>327188.66666666669</v>
      </c>
      <c r="I688" s="248">
        <f t="shared" si="44"/>
        <v>374565.58560000005</v>
      </c>
      <c r="J688" s="251">
        <f>VLOOKUP(B688,[25]P5!$C$33:$U$890,19,0)</f>
        <v>328355.33333333331</v>
      </c>
      <c r="K688" s="248">
        <f t="shared" si="45"/>
        <v>375901.18559999997</v>
      </c>
      <c r="L688" s="251">
        <f>VLOOKUP(B688,[25]P6!$C$33:$U$890,19,0)</f>
        <v>327188.66666666669</v>
      </c>
      <c r="M688" s="248">
        <f t="shared" si="46"/>
        <v>374565.58560000005</v>
      </c>
      <c r="N688" s="248">
        <f t="shared" si="47"/>
        <v>375010.78560000006</v>
      </c>
      <c r="O688" s="228"/>
      <c r="P688" s="228"/>
      <c r="Q688" s="228"/>
      <c r="R688" s="228"/>
      <c r="S688" s="228"/>
      <c r="T688" s="228"/>
      <c r="U688" s="228"/>
      <c r="V688" s="228"/>
      <c r="W688" s="228"/>
      <c r="X688" s="228"/>
      <c r="Y688" s="228"/>
      <c r="Z688" s="228"/>
    </row>
    <row r="689" spans="2:26" s="215" customFormat="1" ht="18.75" customHeight="1">
      <c r="B689" s="257" t="s">
        <v>1359</v>
      </c>
      <c r="C689" s="303" t="s">
        <v>1360</v>
      </c>
      <c r="D689" s="304"/>
      <c r="E689" s="257" t="s">
        <v>25</v>
      </c>
      <c r="F689" s="296"/>
      <c r="G689" s="297"/>
      <c r="H689" s="251">
        <f>VLOOKUP(B689,[25]P2!$C$33:$U$884,19,0)</f>
        <v>1150419</v>
      </c>
      <c r="I689" s="248">
        <f t="shared" si="44"/>
        <v>1316999.6712</v>
      </c>
      <c r="J689" s="251">
        <f>VLOOKUP(B689,[25]P5!$C$33:$U$890,19,0)</f>
        <v>1154520.6666666667</v>
      </c>
      <c r="K689" s="248">
        <f t="shared" si="45"/>
        <v>1321695.2592000002</v>
      </c>
      <c r="L689" s="251">
        <f>VLOOKUP(B689,[25]P6!$C$33:$U$890,19,0)</f>
        <v>1150419</v>
      </c>
      <c r="M689" s="248">
        <f t="shared" si="46"/>
        <v>1316999.6712</v>
      </c>
      <c r="N689" s="248">
        <f t="shared" si="47"/>
        <v>1318564.8672</v>
      </c>
      <c r="O689" s="228"/>
      <c r="P689" s="228"/>
      <c r="Q689" s="228"/>
      <c r="R689" s="228"/>
      <c r="S689" s="228"/>
      <c r="T689" s="228"/>
      <c r="U689" s="228"/>
      <c r="V689" s="228"/>
      <c r="W689" s="228"/>
      <c r="X689" s="228"/>
      <c r="Y689" s="228"/>
      <c r="Z689" s="228"/>
    </row>
    <row r="690" spans="2:26" s="212" customFormat="1" ht="33.75" customHeight="1" collapsed="1">
      <c r="B690" s="257" t="s">
        <v>1361</v>
      </c>
      <c r="C690" s="303" t="s">
        <v>1362</v>
      </c>
      <c r="D690" s="304"/>
      <c r="E690" s="257" t="s">
        <v>25</v>
      </c>
      <c r="F690" s="296"/>
      <c r="G690" s="297"/>
      <c r="H690" s="251">
        <f>VLOOKUP(B690,[25]P2!$C$33:$U$884,19,0)</f>
        <v>2572804.3333333335</v>
      </c>
      <c r="I690" s="248">
        <f t="shared" si="44"/>
        <v>2945346.4008000004</v>
      </c>
      <c r="J690" s="251">
        <f>VLOOKUP(B690,[25]P5!$C$33:$U$890,19,0)</f>
        <v>2581977.6666666665</v>
      </c>
      <c r="K690" s="248">
        <f t="shared" si="45"/>
        <v>2955848.0327999997</v>
      </c>
      <c r="L690" s="251">
        <f>VLOOKUP(B690,[25]P6!$C$33:$U$890,19,0)</f>
        <v>2572804.3333333335</v>
      </c>
      <c r="M690" s="248">
        <f t="shared" si="46"/>
        <v>2945346.4008000004</v>
      </c>
      <c r="N690" s="248">
        <f t="shared" si="47"/>
        <v>2948846.9448000002</v>
      </c>
      <c r="O690" s="225"/>
      <c r="P690" s="225"/>
      <c r="Q690" s="225"/>
      <c r="R690" s="225"/>
      <c r="S690" s="225"/>
      <c r="T690" s="225"/>
      <c r="U690" s="225"/>
      <c r="V690" s="225"/>
      <c r="W690" s="225"/>
      <c r="X690" s="225"/>
      <c r="Y690" s="225"/>
      <c r="Z690" s="225"/>
    </row>
    <row r="691" spans="2:26" s="215" customFormat="1" ht="38.25" customHeight="1">
      <c r="B691" s="257" t="s">
        <v>1363</v>
      </c>
      <c r="C691" s="303" t="s">
        <v>1364</v>
      </c>
      <c r="D691" s="304"/>
      <c r="E691" s="257" t="s">
        <v>25</v>
      </c>
      <c r="F691" s="296"/>
      <c r="G691" s="297"/>
      <c r="H691" s="251">
        <f>VLOOKUP(B691,[25]P2!$C$33:$U$884,19,0)</f>
        <v>1325449.3333333333</v>
      </c>
      <c r="I691" s="248">
        <f t="shared" si="44"/>
        <v>1517374.3968</v>
      </c>
      <c r="J691" s="251">
        <f>VLOOKUP(B691,[25]P5!$C$33:$U$890,19,0)</f>
        <v>1330175.6666666667</v>
      </c>
      <c r="K691" s="248">
        <f t="shared" si="45"/>
        <v>1522785.1032000002</v>
      </c>
      <c r="L691" s="251">
        <f>VLOOKUP(B691,[25]P6!$C$33:$U$890,19,0)</f>
        <v>1325449.3333333333</v>
      </c>
      <c r="M691" s="248">
        <f t="shared" si="46"/>
        <v>1517374.3968</v>
      </c>
      <c r="N691" s="248">
        <f t="shared" si="47"/>
        <v>1519177.9656</v>
      </c>
      <c r="O691" s="228"/>
      <c r="P691" s="228"/>
      <c r="Q691" s="228"/>
      <c r="R691" s="228"/>
      <c r="S691" s="228"/>
      <c r="T691" s="228"/>
      <c r="U691" s="228"/>
      <c r="V691" s="228"/>
      <c r="W691" s="228"/>
      <c r="X691" s="228"/>
      <c r="Y691" s="228"/>
      <c r="Z691" s="228"/>
    </row>
    <row r="692" spans="2:26" s="215" customFormat="1" ht="18.75" customHeight="1">
      <c r="B692" s="250" t="s">
        <v>1365</v>
      </c>
      <c r="C692" s="314" t="s">
        <v>1366</v>
      </c>
      <c r="D692" s="315"/>
      <c r="E692" s="315"/>
      <c r="F692" s="315"/>
      <c r="G692" s="316"/>
      <c r="H692" s="251"/>
      <c r="I692" s="248"/>
      <c r="J692" s="251"/>
      <c r="K692" s="248"/>
      <c r="L692" s="251"/>
      <c r="M692" s="248"/>
      <c r="N692" s="248"/>
      <c r="O692" s="228"/>
      <c r="P692" s="228"/>
      <c r="Q692" s="228"/>
      <c r="R692" s="228"/>
      <c r="S692" s="228"/>
      <c r="T692" s="228"/>
      <c r="U692" s="228"/>
      <c r="V692" s="228"/>
      <c r="W692" s="228"/>
      <c r="X692" s="228"/>
      <c r="Y692" s="228"/>
      <c r="Z692" s="228"/>
    </row>
    <row r="693" spans="2:26" s="215" customFormat="1" ht="18.75" customHeight="1">
      <c r="B693" s="257" t="s">
        <v>1367</v>
      </c>
      <c r="C693" s="303" t="s">
        <v>1368</v>
      </c>
      <c r="D693" s="304"/>
      <c r="E693" s="257" t="s">
        <v>25</v>
      </c>
      <c r="F693" s="296"/>
      <c r="G693" s="297"/>
      <c r="H693" s="251">
        <f>VLOOKUP(B693,[25]P2!$C$33:$U$884,19,0)</f>
        <v>22959.333333333332</v>
      </c>
      <c r="I693" s="248">
        <f t="shared" si="44"/>
        <v>26283.844799999999</v>
      </c>
      <c r="J693" s="251">
        <f>VLOOKUP(B693,[25]P5!$C$33:$U$890,19,0)</f>
        <v>23041.333333333332</v>
      </c>
      <c r="K693" s="248">
        <f t="shared" si="45"/>
        <v>26377.718399999998</v>
      </c>
      <c r="L693" s="251">
        <f>VLOOKUP(B693,[25]P6!$C$33:$U$890,19,0)</f>
        <v>22959.333333333332</v>
      </c>
      <c r="M693" s="248">
        <f t="shared" si="46"/>
        <v>26283.844799999999</v>
      </c>
      <c r="N693" s="248">
        <f t="shared" si="47"/>
        <v>26315.135999999999</v>
      </c>
      <c r="O693" s="228"/>
      <c r="P693" s="228"/>
      <c r="Q693" s="228"/>
      <c r="R693" s="228"/>
      <c r="S693" s="228"/>
      <c r="T693" s="228"/>
      <c r="U693" s="228"/>
      <c r="V693" s="228"/>
      <c r="W693" s="228"/>
      <c r="X693" s="228"/>
      <c r="Y693" s="228"/>
      <c r="Z693" s="228"/>
    </row>
    <row r="694" spans="2:26" s="215" customFormat="1" ht="18.75" customHeight="1">
      <c r="B694" s="257" t="s">
        <v>1369</v>
      </c>
      <c r="C694" s="303" t="s">
        <v>1370</v>
      </c>
      <c r="D694" s="304"/>
      <c r="E694" s="257" t="s">
        <v>25</v>
      </c>
      <c r="F694" s="296"/>
      <c r="G694" s="297"/>
      <c r="H694" s="251">
        <f>VLOOKUP(B694,[25]P2!$C$33:$U$884,19,0)</f>
        <v>44209.666666666664</v>
      </c>
      <c r="I694" s="248">
        <f t="shared" si="44"/>
        <v>50611.2264</v>
      </c>
      <c r="J694" s="251">
        <f>VLOOKUP(B694,[25]P5!$C$33:$U$890,19,0)</f>
        <v>44367.333333333336</v>
      </c>
      <c r="K694" s="248">
        <f t="shared" si="45"/>
        <v>50791.723200000008</v>
      </c>
      <c r="L694" s="251">
        <f>VLOOKUP(B694,[25]P6!$C$33:$U$890,19,0)</f>
        <v>44209.666666666664</v>
      </c>
      <c r="M694" s="248">
        <f t="shared" si="46"/>
        <v>50611.2264</v>
      </c>
      <c r="N694" s="248">
        <f t="shared" si="47"/>
        <v>50671.392</v>
      </c>
      <c r="O694" s="228"/>
      <c r="P694" s="228"/>
      <c r="Q694" s="228"/>
      <c r="R694" s="228"/>
      <c r="S694" s="228"/>
      <c r="T694" s="228"/>
      <c r="U694" s="228"/>
      <c r="V694" s="228"/>
      <c r="W694" s="228"/>
      <c r="X694" s="228"/>
      <c r="Y694" s="228"/>
      <c r="Z694" s="228"/>
    </row>
    <row r="695" spans="2:26" s="215" customFormat="1" ht="18.75" customHeight="1">
      <c r="B695" s="257" t="s">
        <v>1371</v>
      </c>
      <c r="C695" s="303" t="s">
        <v>1372</v>
      </c>
      <c r="D695" s="304"/>
      <c r="E695" s="257" t="s">
        <v>25</v>
      </c>
      <c r="F695" s="296"/>
      <c r="G695" s="297"/>
      <c r="H695" s="251">
        <f>VLOOKUP(B695,[25]P2!$C$33:$U$884,19,0)</f>
        <v>19403.666666666668</v>
      </c>
      <c r="I695" s="248">
        <f t="shared" si="44"/>
        <v>22213.317600000002</v>
      </c>
      <c r="J695" s="251">
        <f>VLOOKUP(B695,[25]P5!$C$33:$U$890,19,0)</f>
        <v>19473.333333333332</v>
      </c>
      <c r="K695" s="248">
        <f t="shared" si="45"/>
        <v>22293.072</v>
      </c>
      <c r="L695" s="251">
        <f>VLOOKUP(B695,[25]P6!$C$33:$U$890,19,0)</f>
        <v>19403.666666666668</v>
      </c>
      <c r="M695" s="248">
        <f t="shared" si="46"/>
        <v>22213.317600000002</v>
      </c>
      <c r="N695" s="248">
        <f t="shared" si="47"/>
        <v>22239.902400000003</v>
      </c>
      <c r="O695" s="228"/>
      <c r="P695" s="228"/>
      <c r="Q695" s="228"/>
      <c r="R695" s="228"/>
      <c r="S695" s="228"/>
      <c r="T695" s="228"/>
      <c r="U695" s="228"/>
      <c r="V695" s="228"/>
      <c r="W695" s="228"/>
      <c r="X695" s="228"/>
      <c r="Y695" s="228"/>
      <c r="Z695" s="228"/>
    </row>
    <row r="696" spans="2:26" s="215" customFormat="1" ht="18.75" customHeight="1">
      <c r="B696" s="257" t="s">
        <v>1373</v>
      </c>
      <c r="C696" s="303" t="s">
        <v>1374</v>
      </c>
      <c r="D696" s="304"/>
      <c r="E696" s="257" t="s">
        <v>25</v>
      </c>
      <c r="F696" s="296"/>
      <c r="G696" s="297"/>
      <c r="H696" s="251">
        <f>VLOOKUP(B696,[25]P2!$C$33:$U$884,19,0)</f>
        <v>26135</v>
      </c>
      <c r="I696" s="248">
        <f t="shared" si="44"/>
        <v>29919.348000000002</v>
      </c>
      <c r="J696" s="251">
        <f>VLOOKUP(B696,[25]P5!$C$33:$U$890,19,0)</f>
        <v>26228</v>
      </c>
      <c r="K696" s="248">
        <f t="shared" si="45"/>
        <v>30025.814399999999</v>
      </c>
      <c r="L696" s="251">
        <f>VLOOKUP(B696,[25]P6!$C$33:$U$890,19,0)</f>
        <v>26135</v>
      </c>
      <c r="M696" s="248">
        <f t="shared" si="46"/>
        <v>29919.348000000002</v>
      </c>
      <c r="N696" s="248">
        <f t="shared" si="47"/>
        <v>29954.836800000001</v>
      </c>
      <c r="O696" s="228"/>
      <c r="P696" s="228"/>
      <c r="Q696" s="228"/>
      <c r="R696" s="228"/>
      <c r="S696" s="228"/>
      <c r="T696" s="228"/>
      <c r="U696" s="228"/>
      <c r="V696" s="228"/>
      <c r="W696" s="228"/>
      <c r="X696" s="228"/>
      <c r="Y696" s="228"/>
      <c r="Z696" s="228"/>
    </row>
    <row r="697" spans="2:26" s="215" customFormat="1" ht="18.75" customHeight="1">
      <c r="B697" s="257" t="s">
        <v>1375</v>
      </c>
      <c r="C697" s="303" t="s">
        <v>1376</v>
      </c>
      <c r="D697" s="304"/>
      <c r="E697" s="257" t="s">
        <v>25</v>
      </c>
      <c r="F697" s="296"/>
      <c r="G697" s="297"/>
      <c r="H697" s="251">
        <f>VLOOKUP(B697,[25]P2!$C$33:$U$884,19,0)</f>
        <v>39531.333333333336</v>
      </c>
      <c r="I697" s="248">
        <f t="shared" si="44"/>
        <v>45255.470400000006</v>
      </c>
      <c r="J697" s="251">
        <f>VLOOKUP(B697,[25]P5!$C$33:$U$890,19,0)</f>
        <v>39672</v>
      </c>
      <c r="K697" s="248">
        <f t="shared" si="45"/>
        <v>45416.505600000004</v>
      </c>
      <c r="L697" s="251">
        <f>VLOOKUP(B697,[25]P6!$C$33:$U$890,19,0)</f>
        <v>39531.333333333336</v>
      </c>
      <c r="M697" s="248">
        <f t="shared" si="46"/>
        <v>45255.470400000006</v>
      </c>
      <c r="N697" s="248">
        <f t="shared" si="47"/>
        <v>45309.148800000003</v>
      </c>
      <c r="O697" s="228"/>
      <c r="P697" s="228"/>
      <c r="Q697" s="228"/>
      <c r="R697" s="228"/>
      <c r="S697" s="228"/>
      <c r="T697" s="228"/>
      <c r="U697" s="228"/>
      <c r="V697" s="228"/>
      <c r="W697" s="228"/>
      <c r="X697" s="228"/>
      <c r="Y697" s="228"/>
      <c r="Z697" s="228"/>
    </row>
    <row r="698" spans="2:26" s="215" customFormat="1" ht="18.75" customHeight="1">
      <c r="B698" s="257" t="s">
        <v>1377</v>
      </c>
      <c r="C698" s="303" t="s">
        <v>1378</v>
      </c>
      <c r="D698" s="304"/>
      <c r="E698" s="257" t="s">
        <v>25</v>
      </c>
      <c r="F698" s="296"/>
      <c r="G698" s="297"/>
      <c r="H698" s="251">
        <f>VLOOKUP(B698,[25]P2!$C$33:$U$884,19,0)</f>
        <v>27535.333333333332</v>
      </c>
      <c r="I698" s="248">
        <f t="shared" si="44"/>
        <v>31522.4496</v>
      </c>
      <c r="J698" s="251">
        <f>VLOOKUP(B698,[25]P5!$C$33:$U$890,19,0)</f>
        <v>27633.333333333332</v>
      </c>
      <c r="K698" s="248">
        <f t="shared" si="45"/>
        <v>31634.639999999999</v>
      </c>
      <c r="L698" s="251">
        <f>VLOOKUP(B698,[25]P6!$C$33:$U$890,19,0)</f>
        <v>27535.333333333332</v>
      </c>
      <c r="M698" s="248">
        <f t="shared" si="46"/>
        <v>31522.4496</v>
      </c>
      <c r="N698" s="248">
        <f t="shared" si="47"/>
        <v>31559.846399999999</v>
      </c>
      <c r="O698" s="228"/>
      <c r="P698" s="228"/>
      <c r="Q698" s="228"/>
      <c r="R698" s="228"/>
      <c r="S698" s="228"/>
      <c r="T698" s="228"/>
      <c r="U698" s="228"/>
      <c r="V698" s="228"/>
      <c r="W698" s="228"/>
      <c r="X698" s="228"/>
      <c r="Y698" s="228"/>
      <c r="Z698" s="228"/>
    </row>
    <row r="699" spans="2:26" s="215" customFormat="1" ht="18.75" customHeight="1">
      <c r="B699" s="257" t="s">
        <v>1379</v>
      </c>
      <c r="C699" s="303" t="s">
        <v>1380</v>
      </c>
      <c r="D699" s="304"/>
      <c r="E699" s="257" t="s">
        <v>25</v>
      </c>
      <c r="F699" s="296"/>
      <c r="G699" s="297"/>
      <c r="H699" s="251">
        <f>VLOOKUP(B699,[25]P2!$C$33:$U$884,19,0)</f>
        <v>24432.666666666668</v>
      </c>
      <c r="I699" s="248">
        <f t="shared" si="44"/>
        <v>27970.516800000001</v>
      </c>
      <c r="J699" s="251">
        <f>VLOOKUP(B699,[25]P5!$C$33:$U$890,19,0)</f>
        <v>24519.666666666668</v>
      </c>
      <c r="K699" s="248">
        <f t="shared" si="45"/>
        <v>28070.114400000002</v>
      </c>
      <c r="L699" s="251">
        <f>VLOOKUP(B699,[25]P6!$C$33:$U$890,19,0)</f>
        <v>24432.666666666668</v>
      </c>
      <c r="M699" s="248">
        <f t="shared" si="46"/>
        <v>27970.516800000001</v>
      </c>
      <c r="N699" s="248">
        <f t="shared" si="47"/>
        <v>28003.716</v>
      </c>
      <c r="O699" s="228"/>
      <c r="P699" s="228"/>
      <c r="Q699" s="228"/>
      <c r="R699" s="228"/>
      <c r="S699" s="228"/>
      <c r="T699" s="228"/>
      <c r="U699" s="228"/>
      <c r="V699" s="228"/>
      <c r="W699" s="228"/>
      <c r="X699" s="228"/>
      <c r="Y699" s="228"/>
      <c r="Z699" s="228"/>
    </row>
    <row r="700" spans="2:26" s="215" customFormat="1" ht="18.75" customHeight="1">
      <c r="B700" s="257" t="s">
        <v>1381</v>
      </c>
      <c r="C700" s="303" t="s">
        <v>1382</v>
      </c>
      <c r="D700" s="304"/>
      <c r="E700" s="257" t="s">
        <v>25</v>
      </c>
      <c r="F700" s="296"/>
      <c r="G700" s="297"/>
      <c r="H700" s="251">
        <f>VLOOKUP(B700,[25]P2!$C$33:$U$884,19,0)</f>
        <v>13742</v>
      </c>
      <c r="I700" s="248">
        <f t="shared" si="44"/>
        <v>15731.8416</v>
      </c>
      <c r="J700" s="251">
        <f>VLOOKUP(B700,[25]P5!$C$33:$U$890,19,0)</f>
        <v>13790.666666666666</v>
      </c>
      <c r="K700" s="248">
        <f t="shared" si="45"/>
        <v>15787.555200000001</v>
      </c>
      <c r="L700" s="251">
        <f>VLOOKUP(B700,[25]P6!$C$33:$U$890,19,0)</f>
        <v>13742</v>
      </c>
      <c r="M700" s="248">
        <f t="shared" si="46"/>
        <v>15731.8416</v>
      </c>
      <c r="N700" s="248">
        <f t="shared" si="47"/>
        <v>15750.4128</v>
      </c>
      <c r="O700" s="228"/>
      <c r="P700" s="228"/>
      <c r="Q700" s="228"/>
      <c r="R700" s="228"/>
      <c r="S700" s="228"/>
      <c r="T700" s="228"/>
      <c r="U700" s="228"/>
      <c r="V700" s="228"/>
      <c r="W700" s="228"/>
      <c r="X700" s="228"/>
      <c r="Y700" s="228"/>
      <c r="Z700" s="228"/>
    </row>
    <row r="701" spans="2:26" s="215" customFormat="1" ht="18.75" customHeight="1">
      <c r="B701" s="257" t="s">
        <v>1383</v>
      </c>
      <c r="C701" s="303" t="s">
        <v>1384</v>
      </c>
      <c r="D701" s="304"/>
      <c r="E701" s="257" t="s">
        <v>25</v>
      </c>
      <c r="F701" s="296"/>
      <c r="G701" s="297"/>
      <c r="H701" s="251">
        <f>VLOOKUP(B701,[25]P2!$C$33:$U$884,19,0)</f>
        <v>19114.666666666668</v>
      </c>
      <c r="I701" s="248">
        <f t="shared" si="44"/>
        <v>21882.470400000002</v>
      </c>
      <c r="J701" s="251">
        <f>VLOOKUP(B701,[25]P5!$C$33:$U$890,19,0)</f>
        <v>19183</v>
      </c>
      <c r="K701" s="248">
        <f t="shared" si="45"/>
        <v>21960.698400000001</v>
      </c>
      <c r="L701" s="251">
        <f>VLOOKUP(B701,[25]P6!$C$33:$U$890,19,0)</f>
        <v>19114.666666666668</v>
      </c>
      <c r="M701" s="248">
        <f t="shared" si="46"/>
        <v>21882.470400000002</v>
      </c>
      <c r="N701" s="248">
        <f t="shared" si="47"/>
        <v>21908.546400000003</v>
      </c>
      <c r="O701" s="228"/>
      <c r="P701" s="228"/>
      <c r="Q701" s="228"/>
      <c r="R701" s="228"/>
      <c r="S701" s="228"/>
      <c r="T701" s="228"/>
      <c r="U701" s="228"/>
      <c r="V701" s="228"/>
      <c r="W701" s="228"/>
      <c r="X701" s="228"/>
      <c r="Y701" s="228"/>
      <c r="Z701" s="228"/>
    </row>
    <row r="702" spans="2:26" s="215" customFormat="1" ht="18.75" customHeight="1">
      <c r="B702" s="257" t="s">
        <v>1385</v>
      </c>
      <c r="C702" s="303" t="s">
        <v>1386</v>
      </c>
      <c r="D702" s="304"/>
      <c r="E702" s="257" t="s">
        <v>25</v>
      </c>
      <c r="F702" s="296"/>
      <c r="G702" s="297"/>
      <c r="H702" s="251">
        <f>VLOOKUP(B702,[25]P2!$C$33:$U$884,19,0)</f>
        <v>40280.666666666664</v>
      </c>
      <c r="I702" s="248">
        <f t="shared" si="44"/>
        <v>46113.307199999996</v>
      </c>
      <c r="J702" s="251">
        <f>VLOOKUP(B702,[25]P5!$C$33:$U$890,19,0)</f>
        <v>40424</v>
      </c>
      <c r="K702" s="248">
        <f t="shared" si="45"/>
        <v>46277.395199999999</v>
      </c>
      <c r="L702" s="251">
        <f>VLOOKUP(B702,[25]P6!$C$33:$U$890,19,0)</f>
        <v>40280.666666666664</v>
      </c>
      <c r="M702" s="248">
        <f t="shared" si="46"/>
        <v>46113.307199999996</v>
      </c>
      <c r="N702" s="248">
        <f t="shared" si="47"/>
        <v>46168.003199999999</v>
      </c>
      <c r="O702" s="228"/>
      <c r="P702" s="228"/>
      <c r="Q702" s="228"/>
      <c r="R702" s="228"/>
      <c r="S702" s="228"/>
      <c r="T702" s="228"/>
      <c r="U702" s="228"/>
      <c r="V702" s="228"/>
      <c r="W702" s="228"/>
      <c r="X702" s="228"/>
      <c r="Y702" s="228"/>
      <c r="Z702" s="228"/>
    </row>
    <row r="703" spans="2:26" s="215" customFormat="1" ht="22.5" customHeight="1">
      <c r="B703" s="257" t="s">
        <v>1387</v>
      </c>
      <c r="C703" s="303" t="s">
        <v>1388</v>
      </c>
      <c r="D703" s="304"/>
      <c r="E703" s="257" t="s">
        <v>20</v>
      </c>
      <c r="F703" s="296"/>
      <c r="G703" s="297"/>
      <c r="H703" s="251">
        <f>VLOOKUP(B703,[25]P2!$C$33:$U$884,19,0)</f>
        <v>591558.66666666663</v>
      </c>
      <c r="I703" s="248">
        <f t="shared" si="44"/>
        <v>677216.36159999995</v>
      </c>
      <c r="J703" s="251">
        <f>VLOOKUP(B703,[25]P5!$C$33:$U$890,19,0)</f>
        <v>593667.66666666663</v>
      </c>
      <c r="K703" s="248">
        <f t="shared" si="45"/>
        <v>679630.74479999999</v>
      </c>
      <c r="L703" s="251">
        <f>VLOOKUP(B703,[25]P6!$C$33:$U$890,19,0)</f>
        <v>591558.66666666663</v>
      </c>
      <c r="M703" s="248">
        <f t="shared" si="46"/>
        <v>677216.36159999995</v>
      </c>
      <c r="N703" s="248">
        <f t="shared" si="47"/>
        <v>678021.15599999996</v>
      </c>
      <c r="O703" s="228"/>
      <c r="P703" s="228"/>
      <c r="Q703" s="228"/>
      <c r="R703" s="228"/>
      <c r="S703" s="228"/>
      <c r="T703" s="228"/>
      <c r="U703" s="228"/>
      <c r="V703" s="228"/>
      <c r="W703" s="228"/>
      <c r="X703" s="228"/>
      <c r="Y703" s="228"/>
      <c r="Z703" s="228"/>
    </row>
    <row r="704" spans="2:26" s="215" customFormat="1" ht="18.75" customHeight="1">
      <c r="B704" s="257" t="s">
        <v>1389</v>
      </c>
      <c r="C704" s="303" t="s">
        <v>1390</v>
      </c>
      <c r="D704" s="304"/>
      <c r="E704" s="257" t="s">
        <v>25</v>
      </c>
      <c r="F704" s="296"/>
      <c r="G704" s="297"/>
      <c r="H704" s="251">
        <f>VLOOKUP(B704,[25]P2!$C$33:$U$884,19,0)</f>
        <v>465605.33333333331</v>
      </c>
      <c r="I704" s="248">
        <f t="shared" si="44"/>
        <v>533024.98560000001</v>
      </c>
      <c r="J704" s="251">
        <f>VLOOKUP(B704,[25]P5!$C$33:$U$890,19,0)</f>
        <v>467265.66666666669</v>
      </c>
      <c r="K704" s="248">
        <f t="shared" si="45"/>
        <v>534925.7352</v>
      </c>
      <c r="L704" s="251">
        <f>VLOOKUP(B704,[25]P6!$C$33:$U$890,19,0)</f>
        <v>465605.33333333331</v>
      </c>
      <c r="M704" s="248">
        <f t="shared" si="46"/>
        <v>533024.98560000001</v>
      </c>
      <c r="N704" s="248">
        <f t="shared" si="47"/>
        <v>533658.56880000001</v>
      </c>
      <c r="O704" s="228"/>
      <c r="P704" s="228"/>
      <c r="Q704" s="228"/>
      <c r="R704" s="228"/>
      <c r="S704" s="228"/>
      <c r="T704" s="228"/>
      <c r="U704" s="228"/>
      <c r="V704" s="228"/>
      <c r="W704" s="228"/>
      <c r="X704" s="228"/>
      <c r="Y704" s="228"/>
      <c r="Z704" s="228"/>
    </row>
    <row r="705" spans="2:26" s="215" customFormat="1" ht="18.75" customHeight="1">
      <c r="B705" s="257" t="s">
        <v>1391</v>
      </c>
      <c r="C705" s="303" t="s">
        <v>1392</v>
      </c>
      <c r="D705" s="304"/>
      <c r="E705" s="257" t="s">
        <v>25</v>
      </c>
      <c r="F705" s="296"/>
      <c r="G705" s="297"/>
      <c r="H705" s="251">
        <f>VLOOKUP(B705,[25]P2!$C$33:$U$884,19,0)</f>
        <v>169978.33333333334</v>
      </c>
      <c r="I705" s="248">
        <f t="shared" si="44"/>
        <v>194591.19600000003</v>
      </c>
      <c r="J705" s="251">
        <f>VLOOKUP(B705,[25]P5!$C$33:$U$890,19,0)</f>
        <v>170584.66666666666</v>
      </c>
      <c r="K705" s="248">
        <f t="shared" si="45"/>
        <v>195285.32639999999</v>
      </c>
      <c r="L705" s="251">
        <f>VLOOKUP(B705,[25]P6!$C$33:$U$890,19,0)</f>
        <v>169978.33333333334</v>
      </c>
      <c r="M705" s="248">
        <f t="shared" si="46"/>
        <v>194591.19600000003</v>
      </c>
      <c r="N705" s="248">
        <f t="shared" si="47"/>
        <v>194822.57279999999</v>
      </c>
      <c r="O705" s="228"/>
      <c r="P705" s="228"/>
      <c r="Q705" s="228"/>
      <c r="R705" s="228"/>
      <c r="S705" s="228"/>
      <c r="T705" s="228"/>
      <c r="U705" s="228"/>
      <c r="V705" s="228"/>
      <c r="W705" s="228"/>
      <c r="X705" s="228"/>
      <c r="Y705" s="228"/>
      <c r="Z705" s="228"/>
    </row>
    <row r="706" spans="2:26" s="215" customFormat="1" ht="18.75" customHeight="1">
      <c r="B706" s="257" t="s">
        <v>1393</v>
      </c>
      <c r="C706" s="303" t="s">
        <v>1394</v>
      </c>
      <c r="D706" s="304"/>
      <c r="E706" s="257" t="s">
        <v>25</v>
      </c>
      <c r="F706" s="296"/>
      <c r="G706" s="297"/>
      <c r="H706" s="251">
        <f>VLOOKUP(B706,[25]P2!$C$33:$U$884,19,0)</f>
        <v>188930.66666666666</v>
      </c>
      <c r="I706" s="248">
        <f t="shared" si="44"/>
        <v>216287.8272</v>
      </c>
      <c r="J706" s="251">
        <f>VLOOKUP(B706,[25]P5!$C$33:$U$890,19,0)</f>
        <v>189604.66666666666</v>
      </c>
      <c r="K706" s="248">
        <f t="shared" si="45"/>
        <v>217059.42240000001</v>
      </c>
      <c r="L706" s="251">
        <f>VLOOKUP(B706,[25]P6!$C$33:$U$890,19,0)</f>
        <v>188930.66666666666</v>
      </c>
      <c r="M706" s="248">
        <f t="shared" si="46"/>
        <v>216287.8272</v>
      </c>
      <c r="N706" s="248">
        <f t="shared" si="47"/>
        <v>216545.02559999996</v>
      </c>
      <c r="O706" s="228"/>
      <c r="P706" s="228"/>
      <c r="Q706" s="228"/>
      <c r="R706" s="228"/>
      <c r="S706" s="228"/>
      <c r="T706" s="228"/>
      <c r="U706" s="228"/>
      <c r="V706" s="228"/>
      <c r="W706" s="228"/>
      <c r="X706" s="228"/>
      <c r="Y706" s="228"/>
      <c r="Z706" s="228"/>
    </row>
    <row r="707" spans="2:26" s="215" customFormat="1" ht="18.75" customHeight="1">
      <c r="B707" s="257" t="s">
        <v>1395</v>
      </c>
      <c r="C707" s="303" t="s">
        <v>1396</v>
      </c>
      <c r="D707" s="304"/>
      <c r="E707" s="257" t="s">
        <v>25</v>
      </c>
      <c r="F707" s="296"/>
      <c r="G707" s="297"/>
      <c r="H707" s="251">
        <f>VLOOKUP(B707,[25]P2!$C$33:$U$884,19,0)</f>
        <v>196621</v>
      </c>
      <c r="I707" s="248">
        <f t="shared" si="44"/>
        <v>225091.72080000001</v>
      </c>
      <c r="J707" s="251">
        <f>VLOOKUP(B707,[25]P5!$C$33:$U$890,19,0)</f>
        <v>197322</v>
      </c>
      <c r="K707" s="248">
        <f t="shared" si="45"/>
        <v>225894.22560000001</v>
      </c>
      <c r="L707" s="251">
        <f>VLOOKUP(B707,[25]P6!$C$33:$U$890,19,0)</f>
        <v>196621</v>
      </c>
      <c r="M707" s="248">
        <f t="shared" si="46"/>
        <v>225091.72080000001</v>
      </c>
      <c r="N707" s="248">
        <f t="shared" si="47"/>
        <v>225359.2224</v>
      </c>
      <c r="O707" s="228"/>
      <c r="P707" s="228"/>
      <c r="Q707" s="228"/>
      <c r="R707" s="228"/>
      <c r="S707" s="228"/>
      <c r="T707" s="228"/>
      <c r="U707" s="228"/>
      <c r="V707" s="228"/>
      <c r="W707" s="228"/>
      <c r="X707" s="228"/>
      <c r="Y707" s="228"/>
      <c r="Z707" s="228"/>
    </row>
    <row r="708" spans="2:26" s="215" customFormat="1" ht="18.75" customHeight="1">
      <c r="B708" s="257" t="s">
        <v>1397</v>
      </c>
      <c r="C708" s="303" t="s">
        <v>1398</v>
      </c>
      <c r="D708" s="304"/>
      <c r="E708" s="257" t="s">
        <v>25</v>
      </c>
      <c r="F708" s="296"/>
      <c r="G708" s="297"/>
      <c r="H708" s="251">
        <f>VLOOKUP(B708,[25]P2!$C$33:$U$884,19,0)</f>
        <v>197526.33333333334</v>
      </c>
      <c r="I708" s="248">
        <f t="shared" si="44"/>
        <v>226128.14640000003</v>
      </c>
      <c r="J708" s="251">
        <f>VLOOKUP(B708,[25]P5!$C$33:$U$890,19,0)</f>
        <v>198230.33333333334</v>
      </c>
      <c r="K708" s="248">
        <f t="shared" si="45"/>
        <v>226934.08560000002</v>
      </c>
      <c r="L708" s="251">
        <f>VLOOKUP(B708,[25]P6!$C$33:$U$890,19,0)</f>
        <v>197526.33333333334</v>
      </c>
      <c r="M708" s="248">
        <f t="shared" si="46"/>
        <v>226128.14640000003</v>
      </c>
      <c r="N708" s="248">
        <f t="shared" si="47"/>
        <v>226396.79280000002</v>
      </c>
      <c r="O708" s="228"/>
      <c r="P708" s="228"/>
      <c r="Q708" s="228"/>
      <c r="R708" s="228"/>
      <c r="S708" s="228"/>
      <c r="T708" s="228"/>
      <c r="U708" s="228"/>
      <c r="V708" s="228"/>
      <c r="W708" s="228"/>
      <c r="X708" s="228"/>
      <c r="Y708" s="228"/>
      <c r="Z708" s="228"/>
    </row>
    <row r="709" spans="2:26" s="215" customFormat="1" ht="18.75" customHeight="1">
      <c r="B709" s="257" t="s">
        <v>1399</v>
      </c>
      <c r="C709" s="303" t="s">
        <v>1400</v>
      </c>
      <c r="D709" s="304"/>
      <c r="E709" s="257" t="s">
        <v>25</v>
      </c>
      <c r="F709" s="296"/>
      <c r="G709" s="297"/>
      <c r="H709" s="251">
        <f>VLOOKUP(B709,[25]P2!$C$33:$U$884,19,0)</f>
        <v>949286.33333333337</v>
      </c>
      <c r="I709" s="248">
        <f t="shared" si="44"/>
        <v>1086742.9944</v>
      </c>
      <c r="J709" s="251">
        <f>VLOOKUP(B709,[25]P5!$C$33:$U$890,19,0)</f>
        <v>952671.33333333337</v>
      </c>
      <c r="K709" s="248">
        <f t="shared" si="45"/>
        <v>1090618.1424</v>
      </c>
      <c r="L709" s="251">
        <f>VLOOKUP(B709,[25]P6!$C$33:$U$890,19,0)</f>
        <v>949286.33333333337</v>
      </c>
      <c r="M709" s="248">
        <f t="shared" si="46"/>
        <v>1086742.9944</v>
      </c>
      <c r="N709" s="248">
        <f t="shared" si="47"/>
        <v>1088034.7104</v>
      </c>
      <c r="O709" s="228"/>
      <c r="P709" s="228"/>
      <c r="Q709" s="228"/>
      <c r="R709" s="228"/>
      <c r="S709" s="228"/>
      <c r="T709" s="228"/>
      <c r="U709" s="228"/>
      <c r="V709" s="228"/>
      <c r="W709" s="228"/>
      <c r="X709" s="228"/>
      <c r="Y709" s="228"/>
      <c r="Z709" s="228"/>
    </row>
    <row r="710" spans="2:26" s="215" customFormat="1" ht="18.75" customHeight="1">
      <c r="B710" s="250">
        <v>18</v>
      </c>
      <c r="C710" s="314" t="s">
        <v>1401</v>
      </c>
      <c r="D710" s="315"/>
      <c r="E710" s="315"/>
      <c r="F710" s="315"/>
      <c r="G710" s="316"/>
      <c r="H710" s="251"/>
      <c r="I710" s="248"/>
      <c r="J710" s="251"/>
      <c r="K710" s="248"/>
      <c r="L710" s="251"/>
      <c r="M710" s="248"/>
      <c r="N710" s="248"/>
      <c r="O710" s="228"/>
      <c r="P710" s="228"/>
      <c r="Q710" s="228"/>
      <c r="R710" s="228"/>
      <c r="S710" s="228"/>
      <c r="T710" s="228"/>
      <c r="U710" s="228"/>
      <c r="V710" s="228"/>
      <c r="W710" s="228"/>
      <c r="X710" s="228"/>
      <c r="Y710" s="228"/>
      <c r="Z710" s="228"/>
    </row>
    <row r="711" spans="2:26" s="215" customFormat="1" ht="18.75" customHeight="1">
      <c r="B711" s="257" t="s">
        <v>1402</v>
      </c>
      <c r="C711" s="303" t="s">
        <v>1403</v>
      </c>
      <c r="D711" s="304"/>
      <c r="E711" s="263" t="s">
        <v>25</v>
      </c>
      <c r="F711" s="296"/>
      <c r="G711" s="297"/>
      <c r="H711" s="251">
        <f>VLOOKUP(B711,[25]P2!$C$33:$U$884,19,0)</f>
        <v>425126</v>
      </c>
      <c r="I711" s="248">
        <f t="shared" si="44"/>
        <v>486684.24480000004</v>
      </c>
      <c r="J711" s="251">
        <f>VLOOKUP(B711,[25]P5!$C$33:$U$890,19,0)</f>
        <v>426642</v>
      </c>
      <c r="K711" s="248">
        <f t="shared" si="45"/>
        <v>488419.76160000003</v>
      </c>
      <c r="L711" s="251">
        <f>VLOOKUP(B711,[25]P6!$C$33:$U$890,19,0)</f>
        <v>425126</v>
      </c>
      <c r="M711" s="248">
        <f t="shared" si="46"/>
        <v>486684.24480000004</v>
      </c>
      <c r="N711" s="248">
        <f t="shared" si="47"/>
        <v>487262.75040000002</v>
      </c>
      <c r="O711" s="228"/>
      <c r="P711" s="228"/>
      <c r="Q711" s="228"/>
      <c r="R711" s="228"/>
      <c r="S711" s="228"/>
      <c r="T711" s="228"/>
      <c r="U711" s="228"/>
      <c r="V711" s="228"/>
      <c r="W711" s="228"/>
      <c r="X711" s="228"/>
      <c r="Y711" s="228"/>
      <c r="Z711" s="228"/>
    </row>
    <row r="712" spans="2:26" s="215" customFormat="1" ht="18.75" customHeight="1">
      <c r="B712" s="257" t="s">
        <v>1404</v>
      </c>
      <c r="C712" s="303" t="s">
        <v>1405</v>
      </c>
      <c r="D712" s="304"/>
      <c r="E712" s="263" t="s">
        <v>25</v>
      </c>
      <c r="F712" s="296"/>
      <c r="G712" s="297"/>
      <c r="H712" s="251">
        <f>VLOOKUP(B712,[25]P2!$C$33:$U$884,19,0)</f>
        <v>193317.33333333334</v>
      </c>
      <c r="I712" s="248">
        <f t="shared" ref="I712:I775" si="48">H712*(1+14.48%)</f>
        <v>221309.68320000003</v>
      </c>
      <c r="J712" s="251">
        <f>VLOOKUP(B712,[25]P5!$C$33:$U$890,19,0)</f>
        <v>194006.66666666666</v>
      </c>
      <c r="K712" s="248">
        <f t="shared" ref="K712:K775" si="49">J712*(1+14.48%)</f>
        <v>222098.83199999999</v>
      </c>
      <c r="L712" s="251">
        <f>VLOOKUP(B712,[25]P6!$C$33:$U$890,19,0)</f>
        <v>193317.33333333334</v>
      </c>
      <c r="M712" s="248">
        <f t="shared" ref="M712:M775" si="50">L712*(1+14.48%)</f>
        <v>221309.68320000003</v>
      </c>
      <c r="N712" s="248">
        <f t="shared" ref="N712:N775" si="51">AVERAGE(F712,I712,K712,M712)</f>
        <v>221572.73280000003</v>
      </c>
      <c r="O712" s="228"/>
      <c r="P712" s="228"/>
      <c r="Q712" s="228"/>
      <c r="R712" s="228"/>
      <c r="S712" s="228"/>
      <c r="T712" s="228"/>
      <c r="U712" s="228"/>
      <c r="V712" s="228"/>
      <c r="W712" s="228"/>
      <c r="X712" s="228"/>
      <c r="Y712" s="228"/>
      <c r="Z712" s="228"/>
    </row>
    <row r="713" spans="2:26" s="215" customFormat="1" ht="18.75" customHeight="1">
      <c r="B713" s="257" t="s">
        <v>1406</v>
      </c>
      <c r="C713" s="303" t="s">
        <v>1407</v>
      </c>
      <c r="D713" s="304"/>
      <c r="E713" s="263" t="s">
        <v>25</v>
      </c>
      <c r="F713" s="296"/>
      <c r="G713" s="297"/>
      <c r="H713" s="251">
        <f>VLOOKUP(B713,[25]P2!$C$33:$U$884,19,0)</f>
        <v>7517.333333333333</v>
      </c>
      <c r="I713" s="248">
        <f t="shared" si="48"/>
        <v>8605.8431999999993</v>
      </c>
      <c r="J713" s="251">
        <f>VLOOKUP(B713,[25]P5!$C$33:$U$890,19,0)</f>
        <v>7544.666666666667</v>
      </c>
      <c r="K713" s="248">
        <f t="shared" si="49"/>
        <v>8637.1344000000008</v>
      </c>
      <c r="L713" s="251">
        <f>VLOOKUP(B713,[25]P6!$C$33:$U$890,19,0)</f>
        <v>7517.333333333333</v>
      </c>
      <c r="M713" s="248">
        <f t="shared" si="50"/>
        <v>8605.8431999999993</v>
      </c>
      <c r="N713" s="248">
        <f t="shared" si="51"/>
        <v>8616.2735999999986</v>
      </c>
      <c r="O713" s="228"/>
      <c r="P713" s="228"/>
      <c r="Q713" s="228"/>
      <c r="R713" s="228"/>
      <c r="S713" s="228"/>
      <c r="T713" s="228"/>
      <c r="U713" s="228"/>
      <c r="V713" s="228"/>
      <c r="W713" s="228"/>
      <c r="X713" s="228"/>
      <c r="Y713" s="228"/>
      <c r="Z713" s="228"/>
    </row>
    <row r="714" spans="2:26" s="215" customFormat="1" ht="18.75" customHeight="1">
      <c r="B714" s="257" t="s">
        <v>1408</v>
      </c>
      <c r="C714" s="303" t="s">
        <v>1409</v>
      </c>
      <c r="D714" s="304"/>
      <c r="E714" s="263" t="s">
        <v>25</v>
      </c>
      <c r="F714" s="296"/>
      <c r="G714" s="297"/>
      <c r="H714" s="251">
        <f>VLOOKUP(B714,[25]P2!$C$33:$U$884,19,0)</f>
        <v>10807</v>
      </c>
      <c r="I714" s="248">
        <f t="shared" si="48"/>
        <v>12371.8536</v>
      </c>
      <c r="J714" s="251">
        <f>VLOOKUP(B714,[25]P5!$C$33:$U$890,19,0)</f>
        <v>10845.333333333334</v>
      </c>
      <c r="K714" s="248">
        <f t="shared" si="49"/>
        <v>12415.7376</v>
      </c>
      <c r="L714" s="251">
        <f>VLOOKUP(B714,[25]P6!$C$33:$U$890,19,0)</f>
        <v>10807</v>
      </c>
      <c r="M714" s="248">
        <f t="shared" si="50"/>
        <v>12371.8536</v>
      </c>
      <c r="N714" s="248">
        <f t="shared" si="51"/>
        <v>12386.481600000001</v>
      </c>
      <c r="O714" s="228"/>
      <c r="P714" s="228"/>
      <c r="Q714" s="228"/>
      <c r="R714" s="228"/>
      <c r="S714" s="228"/>
      <c r="T714" s="228"/>
      <c r="U714" s="228"/>
      <c r="V714" s="228"/>
      <c r="W714" s="228"/>
      <c r="X714" s="228"/>
      <c r="Y714" s="228"/>
      <c r="Z714" s="228"/>
    </row>
    <row r="715" spans="2:26" s="215" customFormat="1" ht="18.75" customHeight="1">
      <c r="B715" s="257" t="s">
        <v>1410</v>
      </c>
      <c r="C715" s="303" t="s">
        <v>1411</v>
      </c>
      <c r="D715" s="304"/>
      <c r="E715" s="263" t="s">
        <v>25</v>
      </c>
      <c r="F715" s="296"/>
      <c r="G715" s="297"/>
      <c r="H715" s="251">
        <f>VLOOKUP(B715,[25]P2!$C$33:$U$884,19,0)</f>
        <v>5049</v>
      </c>
      <c r="I715" s="248">
        <f t="shared" si="48"/>
        <v>5780.0951999999997</v>
      </c>
      <c r="J715" s="251">
        <f>VLOOKUP(B715,[25]P5!$C$33:$U$890,19,0)</f>
        <v>5067</v>
      </c>
      <c r="K715" s="248">
        <f t="shared" si="49"/>
        <v>5800.7016000000003</v>
      </c>
      <c r="L715" s="251">
        <f>VLOOKUP(B715,[25]P6!$C$33:$U$890,19,0)</f>
        <v>5049</v>
      </c>
      <c r="M715" s="248">
        <f t="shared" si="50"/>
        <v>5780.0951999999997</v>
      </c>
      <c r="N715" s="248">
        <f t="shared" si="51"/>
        <v>5786.9639999999999</v>
      </c>
      <c r="O715" s="228"/>
      <c r="P715" s="228"/>
      <c r="Q715" s="228"/>
      <c r="R715" s="228"/>
      <c r="S715" s="228"/>
      <c r="T715" s="228"/>
      <c r="U715" s="228"/>
      <c r="V715" s="228"/>
      <c r="W715" s="228"/>
      <c r="X715" s="228"/>
      <c r="Y715" s="228"/>
      <c r="Z715" s="228"/>
    </row>
    <row r="716" spans="2:26" s="215" customFormat="1" ht="18.75" customHeight="1">
      <c r="B716" s="257" t="s">
        <v>1412</v>
      </c>
      <c r="C716" s="303" t="s">
        <v>1413</v>
      </c>
      <c r="D716" s="304"/>
      <c r="E716" s="263" t="s">
        <v>25</v>
      </c>
      <c r="F716" s="296"/>
      <c r="G716" s="297"/>
      <c r="H716" s="251">
        <f>VLOOKUP(B716,[25]P2!$C$33:$U$884,19,0)</f>
        <v>7774</v>
      </c>
      <c r="I716" s="248">
        <f t="shared" si="48"/>
        <v>8899.6751999999997</v>
      </c>
      <c r="J716" s="251">
        <f>VLOOKUP(B716,[25]P5!$C$33:$U$890,19,0)</f>
        <v>7801.666666666667</v>
      </c>
      <c r="K716" s="248">
        <f t="shared" si="49"/>
        <v>8931.348</v>
      </c>
      <c r="L716" s="251">
        <f>VLOOKUP(B716,[25]P6!$C$33:$U$890,19,0)</f>
        <v>7774</v>
      </c>
      <c r="M716" s="248">
        <f t="shared" si="50"/>
        <v>8899.6751999999997</v>
      </c>
      <c r="N716" s="248">
        <f t="shared" si="51"/>
        <v>8910.2327999999998</v>
      </c>
      <c r="O716" s="228"/>
      <c r="P716" s="228"/>
      <c r="Q716" s="228"/>
      <c r="R716" s="228"/>
      <c r="S716" s="228"/>
      <c r="T716" s="228"/>
      <c r="U716" s="228"/>
      <c r="V716" s="228"/>
      <c r="W716" s="228"/>
      <c r="X716" s="228"/>
      <c r="Y716" s="228"/>
      <c r="Z716" s="228"/>
    </row>
    <row r="717" spans="2:26" s="215" customFormat="1" ht="18.75" customHeight="1">
      <c r="B717" s="257" t="s">
        <v>1414</v>
      </c>
      <c r="C717" s="303" t="s">
        <v>1415</v>
      </c>
      <c r="D717" s="304"/>
      <c r="E717" s="263" t="s">
        <v>25</v>
      </c>
      <c r="F717" s="296"/>
      <c r="G717" s="297"/>
      <c r="H717" s="251">
        <f>VLOOKUP(B717,[25]P2!$C$33:$U$884,19,0)</f>
        <v>8320.6666666666661</v>
      </c>
      <c r="I717" s="248">
        <f t="shared" si="48"/>
        <v>9525.4992000000002</v>
      </c>
      <c r="J717" s="251">
        <f>VLOOKUP(B717,[25]P5!$C$33:$U$890,19,0)</f>
        <v>8350.3333333333339</v>
      </c>
      <c r="K717" s="248">
        <f t="shared" si="49"/>
        <v>9559.4616000000005</v>
      </c>
      <c r="L717" s="251">
        <f>VLOOKUP(B717,[25]P6!$C$33:$U$890,19,0)</f>
        <v>8320.6666666666661</v>
      </c>
      <c r="M717" s="248">
        <f t="shared" si="50"/>
        <v>9525.4992000000002</v>
      </c>
      <c r="N717" s="248">
        <f t="shared" si="51"/>
        <v>9536.82</v>
      </c>
      <c r="O717" s="228"/>
      <c r="P717" s="228"/>
      <c r="Q717" s="228"/>
      <c r="R717" s="228"/>
      <c r="S717" s="228"/>
      <c r="T717" s="228"/>
      <c r="U717" s="228"/>
      <c r="V717" s="228"/>
      <c r="W717" s="228"/>
      <c r="X717" s="228"/>
      <c r="Y717" s="228"/>
      <c r="Z717" s="228"/>
    </row>
    <row r="718" spans="2:26" s="215" customFormat="1" ht="18.75" customHeight="1">
      <c r="B718" s="257" t="s">
        <v>1416</v>
      </c>
      <c r="C718" s="303" t="s">
        <v>1417</v>
      </c>
      <c r="D718" s="304"/>
      <c r="E718" s="263" t="s">
        <v>25</v>
      </c>
      <c r="F718" s="296"/>
      <c r="G718" s="297"/>
      <c r="H718" s="251">
        <f>VLOOKUP(B718,[25]P2!$C$33:$U$884,19,0)</f>
        <v>11256</v>
      </c>
      <c r="I718" s="248">
        <f t="shared" si="48"/>
        <v>12885.8688</v>
      </c>
      <c r="J718" s="251">
        <f>VLOOKUP(B718,[25]P5!$C$33:$U$890,19,0)</f>
        <v>11296</v>
      </c>
      <c r="K718" s="248">
        <f t="shared" si="49"/>
        <v>12931.6608</v>
      </c>
      <c r="L718" s="251">
        <f>VLOOKUP(B718,[25]P6!$C$33:$U$890,19,0)</f>
        <v>11256</v>
      </c>
      <c r="M718" s="248">
        <f t="shared" si="50"/>
        <v>12885.8688</v>
      </c>
      <c r="N718" s="248">
        <f t="shared" si="51"/>
        <v>12901.132800000001</v>
      </c>
      <c r="O718" s="228"/>
      <c r="P718" s="228"/>
      <c r="Q718" s="228"/>
      <c r="R718" s="228"/>
      <c r="S718" s="228"/>
      <c r="T718" s="228"/>
      <c r="U718" s="228"/>
      <c r="V718" s="228"/>
      <c r="W718" s="228"/>
      <c r="X718" s="228"/>
      <c r="Y718" s="228"/>
      <c r="Z718" s="228"/>
    </row>
    <row r="719" spans="2:26" s="215" customFormat="1" ht="18.75" customHeight="1">
      <c r="B719" s="257" t="s">
        <v>1418</v>
      </c>
      <c r="C719" s="303" t="s">
        <v>1419</v>
      </c>
      <c r="D719" s="304"/>
      <c r="E719" s="263" t="s">
        <v>25</v>
      </c>
      <c r="F719" s="296"/>
      <c r="G719" s="297"/>
      <c r="H719" s="251">
        <f>VLOOKUP(B719,[25]P2!$C$33:$U$884,19,0)</f>
        <v>10432.666666666666</v>
      </c>
      <c r="I719" s="248">
        <f t="shared" si="48"/>
        <v>11943.316800000001</v>
      </c>
      <c r="J719" s="251">
        <f>VLOOKUP(B719,[25]P5!$C$33:$U$890,19,0)</f>
        <v>10470</v>
      </c>
      <c r="K719" s="248">
        <f t="shared" si="49"/>
        <v>11986.056</v>
      </c>
      <c r="L719" s="251">
        <f>VLOOKUP(B719,[25]P6!$C$33:$U$890,19,0)</f>
        <v>10432.666666666666</v>
      </c>
      <c r="M719" s="248">
        <f t="shared" si="50"/>
        <v>11943.316800000001</v>
      </c>
      <c r="N719" s="248">
        <f t="shared" si="51"/>
        <v>11957.563199999999</v>
      </c>
      <c r="O719" s="228"/>
      <c r="P719" s="228"/>
      <c r="Q719" s="228"/>
      <c r="R719" s="228"/>
      <c r="S719" s="228"/>
      <c r="T719" s="228"/>
      <c r="U719" s="228"/>
      <c r="V719" s="228"/>
      <c r="W719" s="228"/>
      <c r="X719" s="228"/>
      <c r="Y719" s="228"/>
      <c r="Z719" s="228"/>
    </row>
    <row r="720" spans="2:26" s="215" customFormat="1" ht="18.75" customHeight="1">
      <c r="B720" s="257" t="s">
        <v>1420</v>
      </c>
      <c r="C720" s="303" t="s">
        <v>1421</v>
      </c>
      <c r="D720" s="304"/>
      <c r="E720" s="263" t="s">
        <v>25</v>
      </c>
      <c r="F720" s="296"/>
      <c r="G720" s="297"/>
      <c r="H720" s="251">
        <f>VLOOKUP(B720,[25]P2!$C$33:$U$884,19,0)</f>
        <v>13617</v>
      </c>
      <c r="I720" s="248">
        <f t="shared" si="48"/>
        <v>15588.741600000001</v>
      </c>
      <c r="J720" s="251">
        <f>VLOOKUP(B720,[25]P5!$C$33:$U$890,19,0)</f>
        <v>13665.333333333334</v>
      </c>
      <c r="K720" s="248">
        <f t="shared" si="49"/>
        <v>15644.073600000002</v>
      </c>
      <c r="L720" s="251">
        <f>VLOOKUP(B720,[25]P6!$C$33:$U$890,19,0)</f>
        <v>13617</v>
      </c>
      <c r="M720" s="248">
        <f t="shared" si="50"/>
        <v>15588.741600000001</v>
      </c>
      <c r="N720" s="248">
        <f t="shared" si="51"/>
        <v>15607.185600000003</v>
      </c>
      <c r="O720" s="228"/>
      <c r="P720" s="228"/>
      <c r="Q720" s="228"/>
      <c r="R720" s="228"/>
      <c r="S720" s="228"/>
      <c r="T720" s="228"/>
      <c r="U720" s="228"/>
      <c r="V720" s="228"/>
      <c r="W720" s="228"/>
      <c r="X720" s="228"/>
      <c r="Y720" s="228"/>
      <c r="Z720" s="228"/>
    </row>
    <row r="721" spans="2:26" s="215" customFormat="1" ht="18.75" customHeight="1">
      <c r="B721" s="257" t="s">
        <v>1422</v>
      </c>
      <c r="C721" s="303" t="s">
        <v>1423</v>
      </c>
      <c r="D721" s="304"/>
      <c r="E721" s="263" t="s">
        <v>25</v>
      </c>
      <c r="F721" s="296"/>
      <c r="G721" s="297"/>
      <c r="H721" s="251">
        <f>VLOOKUP(B721,[25]P2!$C$33:$U$884,19,0)</f>
        <v>1329141</v>
      </c>
      <c r="I721" s="248">
        <f t="shared" si="48"/>
        <v>1521600.6168</v>
      </c>
      <c r="J721" s="251">
        <f>VLOOKUP(B721,[25]P5!$C$33:$U$890,19,0)</f>
        <v>1333880.3333333333</v>
      </c>
      <c r="K721" s="248">
        <f t="shared" si="49"/>
        <v>1527026.2056</v>
      </c>
      <c r="L721" s="251">
        <f>VLOOKUP(B721,[25]P6!$C$33:$U$890,19,0)</f>
        <v>1329141</v>
      </c>
      <c r="M721" s="248">
        <f t="shared" si="50"/>
        <v>1521600.6168</v>
      </c>
      <c r="N721" s="248">
        <f t="shared" si="51"/>
        <v>1523409.1464</v>
      </c>
      <c r="O721" s="228"/>
      <c r="P721" s="228"/>
      <c r="Q721" s="228"/>
      <c r="R721" s="228"/>
      <c r="S721" s="228"/>
      <c r="T721" s="228"/>
      <c r="U721" s="228"/>
      <c r="V721" s="228"/>
      <c r="W721" s="228"/>
      <c r="X721" s="228"/>
      <c r="Y721" s="228"/>
      <c r="Z721" s="228"/>
    </row>
    <row r="722" spans="2:26" s="215" customFormat="1" ht="18.75" customHeight="1">
      <c r="B722" s="257" t="s">
        <v>1424</v>
      </c>
      <c r="C722" s="303" t="s">
        <v>1425</v>
      </c>
      <c r="D722" s="304"/>
      <c r="E722" s="263" t="s">
        <v>25</v>
      </c>
      <c r="F722" s="296"/>
      <c r="G722" s="297"/>
      <c r="H722" s="251">
        <f>VLOOKUP(B722,[25]P2!$C$33:$U$884,19,0)</f>
        <v>61660.666666666664</v>
      </c>
      <c r="I722" s="248">
        <f t="shared" si="48"/>
        <v>70589.131200000003</v>
      </c>
      <c r="J722" s="251">
        <f>VLOOKUP(B722,[25]P5!$C$33:$U$890,19,0)</f>
        <v>61880.333333333336</v>
      </c>
      <c r="K722" s="248">
        <f t="shared" si="49"/>
        <v>70840.60560000001</v>
      </c>
      <c r="L722" s="251">
        <f>VLOOKUP(B722,[25]P6!$C$33:$U$890,19,0)</f>
        <v>61660.666666666664</v>
      </c>
      <c r="M722" s="248">
        <f t="shared" si="50"/>
        <v>70589.131200000003</v>
      </c>
      <c r="N722" s="248">
        <f t="shared" si="51"/>
        <v>70672.956000000006</v>
      </c>
      <c r="O722" s="228"/>
      <c r="P722" s="228"/>
      <c r="Q722" s="228"/>
      <c r="R722" s="228"/>
      <c r="S722" s="228"/>
      <c r="T722" s="228"/>
      <c r="U722" s="228"/>
      <c r="V722" s="228"/>
      <c r="W722" s="228"/>
      <c r="X722" s="228"/>
      <c r="Y722" s="228"/>
      <c r="Z722" s="228"/>
    </row>
    <row r="723" spans="2:26" s="215" customFormat="1" ht="18.75" customHeight="1">
      <c r="B723" s="257" t="s">
        <v>1426</v>
      </c>
      <c r="C723" s="303" t="s">
        <v>1427</v>
      </c>
      <c r="D723" s="304"/>
      <c r="E723" s="263" t="s">
        <v>30</v>
      </c>
      <c r="F723" s="296"/>
      <c r="G723" s="297"/>
      <c r="H723" s="251">
        <f>VLOOKUP(B723,[25]P2!$C$33:$U$884,19,0)</f>
        <v>22335.333333333332</v>
      </c>
      <c r="I723" s="248">
        <f t="shared" si="48"/>
        <v>25569.489600000001</v>
      </c>
      <c r="J723" s="251">
        <f>VLOOKUP(B723,[25]P5!$C$33:$U$890,19,0)</f>
        <v>22415</v>
      </c>
      <c r="K723" s="248">
        <f t="shared" si="49"/>
        <v>25660.691999999999</v>
      </c>
      <c r="L723" s="251">
        <f>VLOOKUP(B723,[25]P6!$C$33:$U$890,19,0)</f>
        <v>22335.333333333332</v>
      </c>
      <c r="M723" s="248">
        <f t="shared" si="50"/>
        <v>25569.489600000001</v>
      </c>
      <c r="N723" s="248">
        <f t="shared" si="51"/>
        <v>25599.8904</v>
      </c>
      <c r="O723" s="228"/>
      <c r="P723" s="228"/>
      <c r="Q723" s="228"/>
      <c r="R723" s="228"/>
      <c r="S723" s="228"/>
      <c r="T723" s="228"/>
      <c r="U723" s="228"/>
      <c r="V723" s="228"/>
      <c r="W723" s="228"/>
      <c r="X723" s="228"/>
      <c r="Y723" s="228"/>
      <c r="Z723" s="228"/>
    </row>
    <row r="724" spans="2:26" s="215" customFormat="1" ht="31.5" customHeight="1">
      <c r="B724" s="257" t="s">
        <v>1428</v>
      </c>
      <c r="C724" s="303" t="s">
        <v>1429</v>
      </c>
      <c r="D724" s="304"/>
      <c r="E724" s="263" t="s">
        <v>25</v>
      </c>
      <c r="F724" s="296"/>
      <c r="G724" s="297"/>
      <c r="H724" s="251">
        <f>VLOOKUP(B724,[25]P2!$C$33:$U$884,19,0)</f>
        <v>467090.33333333331</v>
      </c>
      <c r="I724" s="248">
        <f t="shared" si="48"/>
        <v>534725.01359999995</v>
      </c>
      <c r="J724" s="251">
        <f>VLOOKUP(B724,[25]P5!$C$33:$U$890,19,0)</f>
        <v>468755.66666666669</v>
      </c>
      <c r="K724" s="248">
        <f t="shared" si="49"/>
        <v>536631.48720000009</v>
      </c>
      <c r="L724" s="251">
        <f>VLOOKUP(B724,[25]P6!$C$33:$U$890,19,0)</f>
        <v>467090.33333333331</v>
      </c>
      <c r="M724" s="248">
        <f t="shared" si="50"/>
        <v>534725.01359999995</v>
      </c>
      <c r="N724" s="248">
        <f t="shared" si="51"/>
        <v>535360.5048</v>
      </c>
      <c r="O724" s="228"/>
      <c r="P724" s="228"/>
      <c r="Q724" s="228"/>
      <c r="R724" s="228"/>
      <c r="S724" s="228"/>
      <c r="T724" s="228"/>
      <c r="U724" s="228"/>
      <c r="V724" s="228"/>
      <c r="W724" s="228"/>
      <c r="X724" s="228"/>
      <c r="Y724" s="228"/>
      <c r="Z724" s="228"/>
    </row>
    <row r="725" spans="2:26" s="215" customFormat="1" ht="31.5" customHeight="1">
      <c r="B725" s="257" t="s">
        <v>1430</v>
      </c>
      <c r="C725" s="303" t="s">
        <v>1431</v>
      </c>
      <c r="D725" s="304"/>
      <c r="E725" s="263" t="s">
        <v>25</v>
      </c>
      <c r="F725" s="296"/>
      <c r="G725" s="297"/>
      <c r="H725" s="251">
        <f>VLOOKUP(B725,[25]P2!$C$33:$U$884,19,0)</f>
        <v>114725</v>
      </c>
      <c r="I725" s="248">
        <f t="shared" si="48"/>
        <v>131337.18</v>
      </c>
      <c r="J725" s="251">
        <f>VLOOKUP(B725,[25]P5!$C$33:$U$890,19,0)</f>
        <v>115134</v>
      </c>
      <c r="K725" s="248">
        <f t="shared" si="49"/>
        <v>131805.4032</v>
      </c>
      <c r="L725" s="251">
        <f>VLOOKUP(B725,[25]P6!$C$33:$U$890,19,0)</f>
        <v>114725</v>
      </c>
      <c r="M725" s="248">
        <f t="shared" si="50"/>
        <v>131337.18</v>
      </c>
      <c r="N725" s="248">
        <f t="shared" si="51"/>
        <v>131493.25440000001</v>
      </c>
      <c r="O725" s="228"/>
      <c r="P725" s="228"/>
      <c r="Q725" s="228"/>
      <c r="R725" s="228"/>
      <c r="S725" s="228"/>
      <c r="T725" s="228"/>
      <c r="U725" s="228"/>
      <c r="V725" s="228"/>
      <c r="W725" s="228"/>
      <c r="X725" s="228"/>
      <c r="Y725" s="228"/>
      <c r="Z725" s="228"/>
    </row>
    <row r="726" spans="2:26" s="215" customFormat="1" ht="18.75" customHeight="1">
      <c r="B726" s="257" t="s">
        <v>1432</v>
      </c>
      <c r="C726" s="303" t="s">
        <v>1433</v>
      </c>
      <c r="D726" s="304"/>
      <c r="E726" s="263" t="s">
        <v>25</v>
      </c>
      <c r="F726" s="296"/>
      <c r="G726" s="297"/>
      <c r="H726" s="251">
        <f>VLOOKUP(B726,[25]P2!$C$33:$U$884,19,0)</f>
        <v>5612.666666666667</v>
      </c>
      <c r="I726" s="248">
        <f t="shared" si="48"/>
        <v>6425.3808000000008</v>
      </c>
      <c r="J726" s="251">
        <f>VLOOKUP(B726,[25]P5!$C$33:$U$890,19,0)</f>
        <v>5632.666666666667</v>
      </c>
      <c r="K726" s="248">
        <f t="shared" si="49"/>
        <v>6448.2768000000005</v>
      </c>
      <c r="L726" s="251">
        <f>VLOOKUP(B726,[25]P6!$C$33:$U$890,19,0)</f>
        <v>5612.666666666667</v>
      </c>
      <c r="M726" s="248">
        <f t="shared" si="50"/>
        <v>6425.3808000000008</v>
      </c>
      <c r="N726" s="248">
        <f t="shared" si="51"/>
        <v>6433.0128000000013</v>
      </c>
      <c r="O726" s="228"/>
      <c r="P726" s="228"/>
      <c r="Q726" s="228"/>
      <c r="R726" s="228"/>
      <c r="S726" s="228"/>
      <c r="T726" s="228"/>
      <c r="U726" s="228"/>
      <c r="V726" s="228"/>
      <c r="W726" s="228"/>
      <c r="X726" s="228"/>
      <c r="Y726" s="228"/>
      <c r="Z726" s="228"/>
    </row>
    <row r="727" spans="2:26" s="215" customFormat="1" ht="18.75" customHeight="1">
      <c r="B727" s="257" t="s">
        <v>1434</v>
      </c>
      <c r="C727" s="303" t="s">
        <v>1435</v>
      </c>
      <c r="D727" s="304"/>
      <c r="E727" s="263" t="s">
        <v>25</v>
      </c>
      <c r="F727" s="296"/>
      <c r="G727" s="297"/>
      <c r="H727" s="251">
        <f>VLOOKUP(B727,[25]P2!$C$33:$U$884,19,0)</f>
        <v>8935.3333333333339</v>
      </c>
      <c r="I727" s="248">
        <f t="shared" si="48"/>
        <v>10229.169600000001</v>
      </c>
      <c r="J727" s="251">
        <f>VLOOKUP(B727,[25]P5!$C$33:$U$890,19,0)</f>
        <v>8967.6666666666661</v>
      </c>
      <c r="K727" s="248">
        <f t="shared" si="49"/>
        <v>10266.184799999999</v>
      </c>
      <c r="L727" s="251">
        <f>VLOOKUP(B727,[25]P6!$C$33:$U$890,19,0)</f>
        <v>8935.3333333333339</v>
      </c>
      <c r="M727" s="248">
        <f t="shared" si="50"/>
        <v>10229.169600000001</v>
      </c>
      <c r="N727" s="248">
        <f t="shared" si="51"/>
        <v>10241.508</v>
      </c>
      <c r="O727" s="228"/>
      <c r="P727" s="228"/>
      <c r="Q727" s="228"/>
      <c r="R727" s="228"/>
      <c r="S727" s="228"/>
      <c r="T727" s="228"/>
      <c r="U727" s="228"/>
      <c r="V727" s="228"/>
      <c r="W727" s="228"/>
      <c r="X727" s="228"/>
      <c r="Y727" s="228"/>
      <c r="Z727" s="228"/>
    </row>
    <row r="728" spans="2:26" s="215" customFormat="1" ht="18.75" customHeight="1">
      <c r="B728" s="257" t="s">
        <v>1436</v>
      </c>
      <c r="C728" s="303" t="s">
        <v>1437</v>
      </c>
      <c r="D728" s="304"/>
      <c r="E728" s="263" t="s">
        <v>25</v>
      </c>
      <c r="F728" s="296"/>
      <c r="G728" s="297"/>
      <c r="H728" s="251">
        <f>VLOOKUP(B728,[25]P2!$C$33:$U$884,19,0)</f>
        <v>12705</v>
      </c>
      <c r="I728" s="248">
        <f t="shared" si="48"/>
        <v>14544.684000000001</v>
      </c>
      <c r="J728" s="251">
        <f>VLOOKUP(B728,[25]P5!$C$33:$U$890,19,0)</f>
        <v>12750.333333333334</v>
      </c>
      <c r="K728" s="248">
        <f t="shared" si="49"/>
        <v>14596.581600000001</v>
      </c>
      <c r="L728" s="251">
        <f>VLOOKUP(B728,[25]P6!$C$33:$U$890,19,0)</f>
        <v>12705</v>
      </c>
      <c r="M728" s="248">
        <f t="shared" si="50"/>
        <v>14544.684000000001</v>
      </c>
      <c r="N728" s="248">
        <f t="shared" si="51"/>
        <v>14561.983200000002</v>
      </c>
      <c r="O728" s="228"/>
      <c r="P728" s="228"/>
      <c r="Q728" s="228"/>
      <c r="R728" s="228"/>
      <c r="S728" s="228"/>
      <c r="T728" s="228"/>
      <c r="U728" s="228"/>
      <c r="V728" s="228"/>
      <c r="W728" s="228"/>
      <c r="X728" s="228"/>
      <c r="Y728" s="228"/>
      <c r="Z728" s="228"/>
    </row>
    <row r="729" spans="2:26" s="215" customFormat="1" ht="18.75" customHeight="1">
      <c r="B729" s="257" t="s">
        <v>1438</v>
      </c>
      <c r="C729" s="303" t="s">
        <v>1439</v>
      </c>
      <c r="D729" s="304"/>
      <c r="E729" s="263" t="s">
        <v>30</v>
      </c>
      <c r="F729" s="296"/>
      <c r="G729" s="297"/>
      <c r="H729" s="251">
        <f>VLOOKUP(B729,[25]P2!$C$33:$U$884,19,0)</f>
        <v>30062</v>
      </c>
      <c r="I729" s="248">
        <f t="shared" si="48"/>
        <v>34414.977599999998</v>
      </c>
      <c r="J729" s="251">
        <f>VLOOKUP(B729,[25]P5!$C$33:$U$890,19,0)</f>
        <v>30169.333333333332</v>
      </c>
      <c r="K729" s="248">
        <f t="shared" si="49"/>
        <v>34537.852800000001</v>
      </c>
      <c r="L729" s="251">
        <f>VLOOKUP(B729,[25]P6!$C$33:$U$890,19,0)</f>
        <v>30062</v>
      </c>
      <c r="M729" s="248">
        <f t="shared" si="50"/>
        <v>34414.977599999998</v>
      </c>
      <c r="N729" s="248">
        <f t="shared" si="51"/>
        <v>34455.936000000002</v>
      </c>
      <c r="O729" s="228"/>
      <c r="P729" s="228"/>
      <c r="Q729" s="228"/>
      <c r="R729" s="228"/>
      <c r="S729" s="228"/>
      <c r="T729" s="228"/>
      <c r="U729" s="228"/>
      <c r="V729" s="228"/>
      <c r="W729" s="228"/>
      <c r="X729" s="228"/>
      <c r="Y729" s="228"/>
      <c r="Z729" s="228"/>
    </row>
    <row r="730" spans="2:26" s="215" customFormat="1" ht="18.75" customHeight="1">
      <c r="B730" s="257" t="s">
        <v>1440</v>
      </c>
      <c r="C730" s="303" t="s">
        <v>1441</v>
      </c>
      <c r="D730" s="304"/>
      <c r="E730" s="263" t="s">
        <v>25</v>
      </c>
      <c r="F730" s="296"/>
      <c r="G730" s="297"/>
      <c r="H730" s="251">
        <f>VLOOKUP(B730,[25]P2!$C$33:$U$884,19,0)</f>
        <v>7204</v>
      </c>
      <c r="I730" s="248">
        <f t="shared" si="48"/>
        <v>8247.1391999999996</v>
      </c>
      <c r="J730" s="251">
        <f>VLOOKUP(B730,[25]P5!$C$33:$U$890,19,0)</f>
        <v>7229.666666666667</v>
      </c>
      <c r="K730" s="248">
        <f t="shared" si="49"/>
        <v>8276.5223999999998</v>
      </c>
      <c r="L730" s="251">
        <f>VLOOKUP(B730,[25]P6!$C$33:$U$890,19,0)</f>
        <v>7204</v>
      </c>
      <c r="M730" s="248">
        <f t="shared" si="50"/>
        <v>8247.1391999999996</v>
      </c>
      <c r="N730" s="248">
        <f t="shared" si="51"/>
        <v>8256.9335999999985</v>
      </c>
      <c r="O730" s="228"/>
      <c r="P730" s="228"/>
      <c r="Q730" s="228"/>
      <c r="R730" s="228"/>
      <c r="S730" s="228"/>
      <c r="T730" s="228"/>
      <c r="U730" s="228"/>
      <c r="V730" s="228"/>
      <c r="W730" s="228"/>
      <c r="X730" s="228"/>
      <c r="Y730" s="228"/>
      <c r="Z730" s="228"/>
    </row>
    <row r="731" spans="2:26" s="215" customFormat="1" ht="18.75" customHeight="1">
      <c r="B731" s="257" t="s">
        <v>1442</v>
      </c>
      <c r="C731" s="303" t="s">
        <v>1443</v>
      </c>
      <c r="D731" s="304"/>
      <c r="E731" s="263" t="s">
        <v>25</v>
      </c>
      <c r="F731" s="296"/>
      <c r="G731" s="297"/>
      <c r="H731" s="251">
        <f>VLOOKUP(B731,[25]P2!$C$33:$U$884,19,0)</f>
        <v>9739.6666666666661</v>
      </c>
      <c r="I731" s="248">
        <f t="shared" si="48"/>
        <v>11149.9704</v>
      </c>
      <c r="J731" s="251">
        <f>VLOOKUP(B731,[25]P5!$C$33:$U$890,19,0)</f>
        <v>9774</v>
      </c>
      <c r="K731" s="248">
        <f t="shared" si="49"/>
        <v>11189.2752</v>
      </c>
      <c r="L731" s="251">
        <f>VLOOKUP(B731,[25]P6!$C$33:$U$890,19,0)</f>
        <v>9739.6666666666661</v>
      </c>
      <c r="M731" s="248">
        <f t="shared" si="50"/>
        <v>11149.9704</v>
      </c>
      <c r="N731" s="248">
        <f t="shared" si="51"/>
        <v>11163.072</v>
      </c>
      <c r="O731" s="228"/>
      <c r="P731" s="228"/>
      <c r="Q731" s="228"/>
      <c r="R731" s="228"/>
      <c r="S731" s="228"/>
      <c r="T731" s="228"/>
      <c r="U731" s="228"/>
      <c r="V731" s="228"/>
      <c r="W731" s="228"/>
      <c r="X731" s="228"/>
      <c r="Y731" s="228"/>
      <c r="Z731" s="228"/>
    </row>
    <row r="732" spans="2:26" s="215" customFormat="1" ht="18.75" customHeight="1">
      <c r="B732" s="257" t="s">
        <v>1444</v>
      </c>
      <c r="C732" s="303" t="s">
        <v>1445</v>
      </c>
      <c r="D732" s="304"/>
      <c r="E732" s="263" t="s">
        <v>25</v>
      </c>
      <c r="F732" s="296"/>
      <c r="G732" s="297"/>
      <c r="H732" s="251">
        <f>VLOOKUP(B732,[25]P2!$C$33:$U$884,19,0)</f>
        <v>21785</v>
      </c>
      <c r="I732" s="248">
        <f t="shared" si="48"/>
        <v>24939.468000000001</v>
      </c>
      <c r="J732" s="251">
        <f>VLOOKUP(B732,[25]P5!$C$33:$U$890,19,0)</f>
        <v>21862.333333333332</v>
      </c>
      <c r="K732" s="248">
        <f t="shared" si="49"/>
        <v>25027.999199999998</v>
      </c>
      <c r="L732" s="251">
        <f>VLOOKUP(B732,[25]P6!$C$33:$U$890,19,0)</f>
        <v>21785</v>
      </c>
      <c r="M732" s="248">
        <f t="shared" si="50"/>
        <v>24939.468000000001</v>
      </c>
      <c r="N732" s="248">
        <f t="shared" si="51"/>
        <v>24968.978400000004</v>
      </c>
      <c r="O732" s="228"/>
      <c r="P732" s="228"/>
      <c r="Q732" s="228"/>
      <c r="R732" s="228"/>
      <c r="S732" s="228"/>
      <c r="T732" s="228"/>
      <c r="U732" s="228"/>
      <c r="V732" s="228"/>
      <c r="W732" s="228"/>
      <c r="X732" s="228"/>
      <c r="Y732" s="228"/>
      <c r="Z732" s="228"/>
    </row>
    <row r="733" spans="2:26" s="215" customFormat="1" ht="18.75" customHeight="1">
      <c r="B733" s="257" t="s">
        <v>1446</v>
      </c>
      <c r="C733" s="303" t="s">
        <v>1447</v>
      </c>
      <c r="D733" s="304"/>
      <c r="E733" s="263" t="s">
        <v>25</v>
      </c>
      <c r="F733" s="296"/>
      <c r="G733" s="297"/>
      <c r="H733" s="251">
        <f>VLOOKUP(B733,[25]P2!$C$33:$U$884,19,0)</f>
        <v>30574</v>
      </c>
      <c r="I733" s="248">
        <f t="shared" si="48"/>
        <v>35001.1152</v>
      </c>
      <c r="J733" s="251">
        <f>VLOOKUP(B733,[25]P5!$C$33:$U$890,19,0)</f>
        <v>30683.333333333332</v>
      </c>
      <c r="K733" s="248">
        <f t="shared" si="49"/>
        <v>35126.28</v>
      </c>
      <c r="L733" s="251">
        <f>VLOOKUP(B733,[25]P6!$C$33:$U$890,19,0)</f>
        <v>30574</v>
      </c>
      <c r="M733" s="248">
        <f t="shared" si="50"/>
        <v>35001.1152</v>
      </c>
      <c r="N733" s="248">
        <f t="shared" si="51"/>
        <v>35042.836799999997</v>
      </c>
      <c r="O733" s="228"/>
      <c r="P733" s="228"/>
      <c r="Q733" s="228"/>
      <c r="R733" s="228"/>
      <c r="S733" s="228"/>
      <c r="T733" s="228"/>
      <c r="U733" s="228"/>
      <c r="V733" s="228"/>
      <c r="W733" s="228"/>
      <c r="X733" s="228"/>
      <c r="Y733" s="228"/>
      <c r="Z733" s="228"/>
    </row>
    <row r="734" spans="2:26" s="215" customFormat="1" ht="18.75" customHeight="1">
      <c r="B734" s="257" t="s">
        <v>1448</v>
      </c>
      <c r="C734" s="303" t="s">
        <v>1449</v>
      </c>
      <c r="D734" s="304"/>
      <c r="E734" s="263" t="s">
        <v>25</v>
      </c>
      <c r="F734" s="296"/>
      <c r="G734" s="297"/>
      <c r="H734" s="251">
        <f>VLOOKUP(B734,[25]P2!$C$33:$U$884,19,0)</f>
        <v>40856.333333333336</v>
      </c>
      <c r="I734" s="248">
        <f t="shared" si="48"/>
        <v>46772.330400000006</v>
      </c>
      <c r="J734" s="251">
        <f>VLOOKUP(B734,[25]P5!$C$33:$U$890,19,0)</f>
        <v>41002.333333333336</v>
      </c>
      <c r="K734" s="248">
        <f t="shared" si="49"/>
        <v>46939.471200000007</v>
      </c>
      <c r="L734" s="251">
        <f>VLOOKUP(B734,[25]P6!$C$33:$U$890,19,0)</f>
        <v>40856.333333333336</v>
      </c>
      <c r="M734" s="248">
        <f t="shared" si="50"/>
        <v>46772.330400000006</v>
      </c>
      <c r="N734" s="248">
        <f t="shared" si="51"/>
        <v>46828.044000000002</v>
      </c>
      <c r="O734" s="228"/>
      <c r="P734" s="228"/>
      <c r="Q734" s="228"/>
      <c r="R734" s="228"/>
      <c r="S734" s="228"/>
      <c r="T734" s="228"/>
      <c r="U734" s="228"/>
      <c r="V734" s="228"/>
      <c r="W734" s="228"/>
      <c r="X734" s="228"/>
      <c r="Y734" s="228"/>
      <c r="Z734" s="228"/>
    </row>
    <row r="735" spans="2:26" s="215" customFormat="1" ht="37.5" customHeight="1">
      <c r="B735" s="257" t="s">
        <v>1450</v>
      </c>
      <c r="C735" s="303" t="s">
        <v>1451</v>
      </c>
      <c r="D735" s="304"/>
      <c r="E735" s="263" t="s">
        <v>25</v>
      </c>
      <c r="F735" s="296"/>
      <c r="G735" s="297"/>
      <c r="H735" s="251">
        <f>VLOOKUP(B735,[25]P2!$C$33:$U$884,19,0)</f>
        <v>24471.333333333332</v>
      </c>
      <c r="I735" s="248">
        <f t="shared" si="48"/>
        <v>28014.7824</v>
      </c>
      <c r="J735" s="251">
        <f>VLOOKUP(B735,[25]P5!$C$33:$U$890,19,0)</f>
        <v>24558.666666666668</v>
      </c>
      <c r="K735" s="248">
        <f t="shared" si="49"/>
        <v>28114.761600000002</v>
      </c>
      <c r="L735" s="251">
        <f>VLOOKUP(B735,[25]P6!$C$33:$U$890,19,0)</f>
        <v>24471.333333333332</v>
      </c>
      <c r="M735" s="248">
        <f t="shared" si="50"/>
        <v>28014.7824</v>
      </c>
      <c r="N735" s="248">
        <f t="shared" si="51"/>
        <v>28048.108800000002</v>
      </c>
      <c r="O735" s="228"/>
      <c r="P735" s="228"/>
      <c r="Q735" s="228"/>
      <c r="R735" s="228"/>
      <c r="S735" s="228"/>
      <c r="T735" s="228"/>
      <c r="U735" s="228"/>
      <c r="V735" s="228"/>
      <c r="W735" s="228"/>
      <c r="X735" s="228"/>
      <c r="Y735" s="228"/>
      <c r="Z735" s="228"/>
    </row>
    <row r="736" spans="2:26" s="215" customFormat="1" ht="37.5" customHeight="1">
      <c r="B736" s="257" t="s">
        <v>1452</v>
      </c>
      <c r="C736" s="303" t="s">
        <v>1453</v>
      </c>
      <c r="D736" s="304"/>
      <c r="E736" s="263" t="s">
        <v>25</v>
      </c>
      <c r="F736" s="296"/>
      <c r="G736" s="297"/>
      <c r="H736" s="251">
        <f>VLOOKUP(B736,[25]P2!$C$33:$U$884,19,0)</f>
        <v>13318</v>
      </c>
      <c r="I736" s="248">
        <f t="shared" si="48"/>
        <v>15246.446400000001</v>
      </c>
      <c r="J736" s="251">
        <f>VLOOKUP(B736,[25]P5!$C$33:$U$890,19,0)</f>
        <v>13365.666666666666</v>
      </c>
      <c r="K736" s="248">
        <f t="shared" si="49"/>
        <v>15301.0152</v>
      </c>
      <c r="L736" s="251">
        <f>VLOOKUP(B736,[25]P6!$C$33:$U$890,19,0)</f>
        <v>13318</v>
      </c>
      <c r="M736" s="248">
        <f t="shared" si="50"/>
        <v>15246.446400000001</v>
      </c>
      <c r="N736" s="248">
        <f t="shared" si="51"/>
        <v>15264.636</v>
      </c>
      <c r="O736" s="228"/>
      <c r="P736" s="228"/>
      <c r="Q736" s="228"/>
      <c r="R736" s="228"/>
      <c r="S736" s="228"/>
      <c r="T736" s="228"/>
      <c r="U736" s="228"/>
      <c r="V736" s="228"/>
      <c r="W736" s="228"/>
      <c r="X736" s="228"/>
      <c r="Y736" s="228"/>
      <c r="Z736" s="228"/>
    </row>
    <row r="737" spans="2:26" s="215" customFormat="1" ht="37.5" customHeight="1">
      <c r="B737" s="257" t="s">
        <v>1454</v>
      </c>
      <c r="C737" s="303" t="s">
        <v>1455</v>
      </c>
      <c r="D737" s="304"/>
      <c r="E737" s="263" t="s">
        <v>25</v>
      </c>
      <c r="F737" s="296"/>
      <c r="G737" s="297"/>
      <c r="H737" s="251">
        <f>VLOOKUP(B737,[25]P2!$C$33:$U$884,19,0)</f>
        <v>7731.333333333333</v>
      </c>
      <c r="I737" s="248">
        <f t="shared" si="48"/>
        <v>8850.8304000000007</v>
      </c>
      <c r="J737" s="251">
        <f>VLOOKUP(B737,[25]P5!$C$33:$U$890,19,0)</f>
        <v>7759.333333333333</v>
      </c>
      <c r="K737" s="248">
        <f t="shared" si="49"/>
        <v>8882.8847999999998</v>
      </c>
      <c r="L737" s="251">
        <f>VLOOKUP(B737,[25]P6!$C$33:$U$890,19,0)</f>
        <v>7731.333333333333</v>
      </c>
      <c r="M737" s="248">
        <f t="shared" si="50"/>
        <v>8850.8304000000007</v>
      </c>
      <c r="N737" s="248">
        <f t="shared" si="51"/>
        <v>8861.5151999999998</v>
      </c>
      <c r="O737" s="228"/>
      <c r="P737" s="228"/>
      <c r="Q737" s="228"/>
      <c r="R737" s="228"/>
      <c r="S737" s="228"/>
      <c r="T737" s="228"/>
      <c r="U737" s="228"/>
      <c r="V737" s="228"/>
      <c r="W737" s="228"/>
      <c r="X737" s="228"/>
      <c r="Y737" s="228"/>
      <c r="Z737" s="228"/>
    </row>
    <row r="738" spans="2:26" s="215" customFormat="1" ht="37.5" customHeight="1">
      <c r="B738" s="257" t="s">
        <v>1456</v>
      </c>
      <c r="C738" s="303" t="s">
        <v>1457</v>
      </c>
      <c r="D738" s="304"/>
      <c r="E738" s="263" t="s">
        <v>25</v>
      </c>
      <c r="F738" s="296"/>
      <c r="G738" s="297"/>
      <c r="H738" s="251">
        <f>VLOOKUP(B738,[25]P2!$C$33:$U$884,19,0)</f>
        <v>96506.333333333328</v>
      </c>
      <c r="I738" s="248">
        <f t="shared" si="48"/>
        <v>110480.4504</v>
      </c>
      <c r="J738" s="251">
        <f>VLOOKUP(B738,[25]P5!$C$33:$U$890,19,0)</f>
        <v>96850.333333333328</v>
      </c>
      <c r="K738" s="248">
        <f t="shared" si="49"/>
        <v>110874.2616</v>
      </c>
      <c r="L738" s="251">
        <f>VLOOKUP(B738,[25]P6!$C$33:$U$890,19,0)</f>
        <v>96506.333333333328</v>
      </c>
      <c r="M738" s="248">
        <f t="shared" si="50"/>
        <v>110480.4504</v>
      </c>
      <c r="N738" s="248">
        <f t="shared" si="51"/>
        <v>110611.72080000001</v>
      </c>
      <c r="O738" s="228"/>
      <c r="P738" s="228"/>
      <c r="Q738" s="228"/>
      <c r="R738" s="228"/>
      <c r="S738" s="228"/>
      <c r="T738" s="228"/>
      <c r="U738" s="228"/>
      <c r="V738" s="228"/>
      <c r="W738" s="228"/>
      <c r="X738" s="228"/>
      <c r="Y738" s="228"/>
      <c r="Z738" s="228"/>
    </row>
    <row r="739" spans="2:26" s="215" customFormat="1" ht="37.5" customHeight="1">
      <c r="B739" s="257" t="s">
        <v>1458</v>
      </c>
      <c r="C739" s="303" t="s">
        <v>1459</v>
      </c>
      <c r="D739" s="304"/>
      <c r="E739" s="263" t="s">
        <v>25</v>
      </c>
      <c r="F739" s="296"/>
      <c r="G739" s="297"/>
      <c r="H739" s="251">
        <f>VLOOKUP(B739,[25]P2!$C$33:$U$884,19,0)</f>
        <v>20142.333333333332</v>
      </c>
      <c r="I739" s="248">
        <f t="shared" si="48"/>
        <v>23058.943199999998</v>
      </c>
      <c r="J739" s="251">
        <f>VLOOKUP(B739,[25]P5!$C$33:$U$890,19,0)</f>
        <v>20214.333333333332</v>
      </c>
      <c r="K739" s="248">
        <f t="shared" si="49"/>
        <v>23141.3688</v>
      </c>
      <c r="L739" s="251">
        <f>VLOOKUP(B739,[25]P6!$C$33:$U$890,19,0)</f>
        <v>20142.333333333332</v>
      </c>
      <c r="M739" s="248">
        <f t="shared" si="50"/>
        <v>23058.943199999998</v>
      </c>
      <c r="N739" s="248">
        <f t="shared" si="51"/>
        <v>23086.418399999999</v>
      </c>
      <c r="O739" s="228"/>
      <c r="P739" s="228"/>
      <c r="Q739" s="228"/>
      <c r="R739" s="228"/>
      <c r="S739" s="228"/>
      <c r="T739" s="228"/>
      <c r="U739" s="228"/>
      <c r="V739" s="228"/>
      <c r="W739" s="228"/>
      <c r="X739" s="228"/>
      <c r="Y739" s="228"/>
      <c r="Z739" s="228"/>
    </row>
    <row r="740" spans="2:26" s="215" customFormat="1" ht="37.5" customHeight="1">
      <c r="B740" s="257" t="s">
        <v>1460</v>
      </c>
      <c r="C740" s="303" t="s">
        <v>1461</v>
      </c>
      <c r="D740" s="304"/>
      <c r="E740" s="263" t="s">
        <v>25</v>
      </c>
      <c r="F740" s="296"/>
      <c r="G740" s="297"/>
      <c r="H740" s="251">
        <f>VLOOKUP(B740,[25]P2!$C$33:$U$884,19,0)</f>
        <v>14397</v>
      </c>
      <c r="I740" s="248">
        <f t="shared" si="48"/>
        <v>16481.685600000001</v>
      </c>
      <c r="J740" s="251">
        <f>VLOOKUP(B740,[25]P5!$C$33:$U$890,19,0)</f>
        <v>14448.333333333334</v>
      </c>
      <c r="K740" s="248">
        <f t="shared" si="49"/>
        <v>16540.452000000001</v>
      </c>
      <c r="L740" s="251">
        <f>VLOOKUP(B740,[25]P6!$C$33:$U$890,19,0)</f>
        <v>14397</v>
      </c>
      <c r="M740" s="248">
        <f t="shared" si="50"/>
        <v>16481.685600000001</v>
      </c>
      <c r="N740" s="248">
        <f t="shared" si="51"/>
        <v>16501.274399999998</v>
      </c>
      <c r="O740" s="228"/>
      <c r="P740" s="228"/>
      <c r="Q740" s="228"/>
      <c r="R740" s="228"/>
      <c r="S740" s="228"/>
      <c r="T740" s="228"/>
      <c r="U740" s="228"/>
      <c r="V740" s="228"/>
      <c r="W740" s="228"/>
      <c r="X740" s="228"/>
      <c r="Y740" s="228"/>
      <c r="Z740" s="228"/>
    </row>
    <row r="741" spans="2:26" s="216" customFormat="1" ht="37.5" customHeight="1">
      <c r="B741" s="257" t="s">
        <v>1462</v>
      </c>
      <c r="C741" s="303" t="s">
        <v>1463</v>
      </c>
      <c r="D741" s="304"/>
      <c r="E741" s="263" t="s">
        <v>25</v>
      </c>
      <c r="F741" s="296"/>
      <c r="G741" s="297"/>
      <c r="H741" s="251">
        <f>VLOOKUP(B741,[25]P2!$C$33:$U$884,19,0)</f>
        <v>65012.333333333336</v>
      </c>
      <c r="I741" s="248">
        <f t="shared" si="48"/>
        <v>74426.119200000001</v>
      </c>
      <c r="J741" s="251">
        <f>VLOOKUP(B741,[25]P5!$C$33:$U$890,19,0)</f>
        <v>65244.666666666664</v>
      </c>
      <c r="K741" s="248">
        <f t="shared" si="49"/>
        <v>74692.094400000002</v>
      </c>
      <c r="L741" s="251">
        <f>VLOOKUP(B741,[25]P6!$C$33:$U$890,19,0)</f>
        <v>65012.333333333336</v>
      </c>
      <c r="M741" s="248">
        <f t="shared" si="50"/>
        <v>74426.119200000001</v>
      </c>
      <c r="N741" s="248">
        <f t="shared" si="51"/>
        <v>74514.777600000016</v>
      </c>
      <c r="O741" s="229"/>
      <c r="P741" s="229"/>
      <c r="Q741" s="229"/>
      <c r="R741" s="229"/>
      <c r="S741" s="229"/>
      <c r="T741" s="229"/>
      <c r="U741" s="229"/>
      <c r="V741" s="229"/>
      <c r="W741" s="229"/>
      <c r="X741" s="229"/>
      <c r="Y741" s="229"/>
      <c r="Z741" s="229"/>
    </row>
    <row r="742" spans="2:26" s="212" customFormat="1" ht="37.5" customHeight="1">
      <c r="B742" s="257" t="s">
        <v>1464</v>
      </c>
      <c r="C742" s="303" t="s">
        <v>1465</v>
      </c>
      <c r="D742" s="304"/>
      <c r="E742" s="263" t="s">
        <v>25</v>
      </c>
      <c r="F742" s="296"/>
      <c r="G742" s="297"/>
      <c r="H742" s="251">
        <f>VLOOKUP(B742,[25]P2!$C$33:$U$884,19,0)</f>
        <v>49626.666666666664</v>
      </c>
      <c r="I742" s="248">
        <f t="shared" si="48"/>
        <v>56812.608</v>
      </c>
      <c r="J742" s="251">
        <f>VLOOKUP(B742,[25]P5!$C$33:$U$890,19,0)</f>
        <v>49803.666666666664</v>
      </c>
      <c r="K742" s="248">
        <f t="shared" si="49"/>
        <v>57015.2376</v>
      </c>
      <c r="L742" s="251">
        <f>VLOOKUP(B742,[25]P6!$C$33:$U$890,19,0)</f>
        <v>49626.666666666664</v>
      </c>
      <c r="M742" s="248">
        <f t="shared" si="50"/>
        <v>56812.608</v>
      </c>
      <c r="N742" s="248">
        <f t="shared" si="51"/>
        <v>56880.1512</v>
      </c>
      <c r="O742" s="225"/>
      <c r="P742" s="225"/>
      <c r="Q742" s="225"/>
      <c r="R742" s="225"/>
      <c r="S742" s="225"/>
      <c r="T742" s="225"/>
      <c r="U742" s="225"/>
      <c r="V742" s="225"/>
      <c r="W742" s="225"/>
      <c r="X742" s="225"/>
      <c r="Y742" s="225"/>
      <c r="Z742" s="225"/>
    </row>
    <row r="743" spans="2:26" s="212" customFormat="1" ht="18.75" customHeight="1">
      <c r="B743" s="250">
        <v>19</v>
      </c>
      <c r="C743" s="314" t="s">
        <v>1466</v>
      </c>
      <c r="D743" s="315"/>
      <c r="E743" s="315"/>
      <c r="F743" s="315"/>
      <c r="G743" s="316"/>
      <c r="H743" s="251"/>
      <c r="I743" s="248"/>
      <c r="J743" s="251"/>
      <c r="K743" s="248"/>
      <c r="L743" s="251"/>
      <c r="M743" s="248"/>
      <c r="N743" s="248"/>
      <c r="O743" s="225"/>
      <c r="P743" s="225"/>
      <c r="Q743" s="225"/>
      <c r="R743" s="225"/>
      <c r="S743" s="225"/>
      <c r="T743" s="225"/>
      <c r="U743" s="225"/>
      <c r="V743" s="225"/>
      <c r="W743" s="225"/>
      <c r="X743" s="225"/>
      <c r="Y743" s="225"/>
      <c r="Z743" s="225"/>
    </row>
    <row r="744" spans="2:26" s="212" customFormat="1" ht="18.75" customHeight="1">
      <c r="B744" s="252" t="s">
        <v>1467</v>
      </c>
      <c r="C744" s="303" t="s">
        <v>1468</v>
      </c>
      <c r="D744" s="304"/>
      <c r="E744" s="263" t="s">
        <v>25</v>
      </c>
      <c r="F744" s="296"/>
      <c r="G744" s="297"/>
      <c r="H744" s="251">
        <f>VLOOKUP(B744,[25]P2!$C$33:$U$884,19,0)</f>
        <v>187870.33333333334</v>
      </c>
      <c r="I744" s="248">
        <f t="shared" si="48"/>
        <v>215073.95760000002</v>
      </c>
      <c r="J744" s="251">
        <f>VLOOKUP(B744,[25]P5!$C$33:$U$890,19,0)</f>
        <v>188540</v>
      </c>
      <c r="K744" s="248">
        <f t="shared" si="49"/>
        <v>215840.592</v>
      </c>
      <c r="L744" s="251">
        <f>VLOOKUP(B744,[25]P6!$C$33:$U$890,19,0)</f>
        <v>187870.33333333334</v>
      </c>
      <c r="M744" s="248">
        <f t="shared" si="50"/>
        <v>215073.95760000002</v>
      </c>
      <c r="N744" s="248">
        <f t="shared" si="51"/>
        <v>215329.50240000003</v>
      </c>
      <c r="O744" s="225"/>
      <c r="P744" s="225"/>
      <c r="Q744" s="225"/>
      <c r="R744" s="225"/>
      <c r="S744" s="225"/>
      <c r="T744" s="225"/>
      <c r="U744" s="225"/>
      <c r="V744" s="225"/>
      <c r="W744" s="225"/>
      <c r="X744" s="225"/>
      <c r="Y744" s="225"/>
      <c r="Z744" s="225"/>
    </row>
    <row r="745" spans="2:26" s="212" customFormat="1" ht="18.75" customHeight="1">
      <c r="B745" s="252" t="s">
        <v>1469</v>
      </c>
      <c r="C745" s="303" t="s">
        <v>1470</v>
      </c>
      <c r="D745" s="304"/>
      <c r="E745" s="263" t="s">
        <v>30</v>
      </c>
      <c r="F745" s="296"/>
      <c r="G745" s="297"/>
      <c r="H745" s="251">
        <f>VLOOKUP(B745,[25]P2!$C$33:$U$884,19,0)</f>
        <v>35636</v>
      </c>
      <c r="I745" s="248">
        <f t="shared" si="48"/>
        <v>40796.092799999999</v>
      </c>
      <c r="J745" s="251">
        <f>VLOOKUP(B745,[25]P5!$C$33:$U$890,19,0)</f>
        <v>35763.333333333336</v>
      </c>
      <c r="K745" s="248">
        <f t="shared" si="49"/>
        <v>40941.864000000001</v>
      </c>
      <c r="L745" s="251">
        <f>VLOOKUP(B745,[25]P6!$C$33:$U$890,19,0)</f>
        <v>35636</v>
      </c>
      <c r="M745" s="248">
        <f t="shared" si="50"/>
        <v>40796.092799999999</v>
      </c>
      <c r="N745" s="248">
        <f t="shared" si="51"/>
        <v>40844.683199999999</v>
      </c>
      <c r="O745" s="225"/>
      <c r="P745" s="225"/>
      <c r="Q745" s="225"/>
      <c r="R745" s="225"/>
      <c r="S745" s="225"/>
      <c r="T745" s="225"/>
      <c r="U745" s="225"/>
      <c r="V745" s="225"/>
      <c r="W745" s="225"/>
      <c r="X745" s="225"/>
      <c r="Y745" s="225"/>
      <c r="Z745" s="225"/>
    </row>
    <row r="746" spans="2:26" s="212" customFormat="1" ht="18.75" customHeight="1">
      <c r="B746" s="252" t="s">
        <v>1471</v>
      </c>
      <c r="C746" s="303" t="s">
        <v>1472</v>
      </c>
      <c r="D746" s="304"/>
      <c r="E746" s="263" t="s">
        <v>25</v>
      </c>
      <c r="F746" s="296"/>
      <c r="G746" s="297"/>
      <c r="H746" s="251">
        <f>VLOOKUP(B746,[25]P2!$C$33:$U$884,19,0)</f>
        <v>108585.33333333333</v>
      </c>
      <c r="I746" s="248">
        <f t="shared" si="48"/>
        <v>124308.4896</v>
      </c>
      <c r="J746" s="251">
        <f>VLOOKUP(B746,[25]P5!$C$33:$U$890,19,0)</f>
        <v>108972.66666666667</v>
      </c>
      <c r="K746" s="248">
        <f t="shared" si="49"/>
        <v>124751.9088</v>
      </c>
      <c r="L746" s="251">
        <f>VLOOKUP(B746,[25]P6!$C$33:$U$890,19,0)</f>
        <v>108585.33333333333</v>
      </c>
      <c r="M746" s="248">
        <f t="shared" si="50"/>
        <v>124308.4896</v>
      </c>
      <c r="N746" s="248">
        <f t="shared" si="51"/>
        <v>124456.29600000002</v>
      </c>
      <c r="O746" s="225"/>
      <c r="P746" s="225"/>
      <c r="Q746" s="225"/>
      <c r="R746" s="225"/>
      <c r="S746" s="225"/>
      <c r="T746" s="225"/>
      <c r="U746" s="225"/>
      <c r="V746" s="225"/>
      <c r="W746" s="225"/>
      <c r="X746" s="225"/>
      <c r="Y746" s="225"/>
      <c r="Z746" s="225"/>
    </row>
    <row r="747" spans="2:26" s="212" customFormat="1" ht="18.75" customHeight="1">
      <c r="B747" s="252" t="s">
        <v>1473</v>
      </c>
      <c r="C747" s="303" t="s">
        <v>1474</v>
      </c>
      <c r="D747" s="304"/>
      <c r="E747" s="263" t="s">
        <v>25</v>
      </c>
      <c r="F747" s="296"/>
      <c r="G747" s="297"/>
      <c r="H747" s="251">
        <f>VLOOKUP(B747,[25]P2!$C$33:$U$884,19,0)</f>
        <v>246729.66666666666</v>
      </c>
      <c r="I747" s="248">
        <f t="shared" si="48"/>
        <v>282456.12239999999</v>
      </c>
      <c r="J747" s="251">
        <f>VLOOKUP(B747,[25]P5!$C$33:$U$890,19,0)</f>
        <v>247609.33333333334</v>
      </c>
      <c r="K747" s="248">
        <f t="shared" si="49"/>
        <v>283463.16480000003</v>
      </c>
      <c r="L747" s="251">
        <f>VLOOKUP(B747,[25]P6!$C$33:$U$890,19,0)</f>
        <v>246729.66666666666</v>
      </c>
      <c r="M747" s="248">
        <f t="shared" si="50"/>
        <v>282456.12239999999</v>
      </c>
      <c r="N747" s="248">
        <f t="shared" si="51"/>
        <v>282791.80320000002</v>
      </c>
      <c r="O747" s="225"/>
      <c r="P747" s="225"/>
      <c r="Q747" s="225"/>
      <c r="R747" s="225"/>
      <c r="S747" s="225"/>
      <c r="T747" s="225"/>
      <c r="U747" s="225"/>
      <c r="V747" s="225"/>
      <c r="W747" s="225"/>
      <c r="X747" s="225"/>
      <c r="Y747" s="225"/>
      <c r="Z747" s="225"/>
    </row>
    <row r="748" spans="2:26" s="212" customFormat="1" ht="18.75" customHeight="1">
      <c r="B748" s="252" t="s">
        <v>1475</v>
      </c>
      <c r="C748" s="303" t="s">
        <v>1476</v>
      </c>
      <c r="D748" s="304"/>
      <c r="E748" s="263" t="s">
        <v>25</v>
      </c>
      <c r="F748" s="296"/>
      <c r="G748" s="297"/>
      <c r="H748" s="251">
        <f>VLOOKUP(B748,[25]P2!$C$33:$U$884,19,0)</f>
        <v>89025</v>
      </c>
      <c r="I748" s="248">
        <f t="shared" si="48"/>
        <v>101915.82</v>
      </c>
      <c r="J748" s="251">
        <f>VLOOKUP(B748,[25]P5!$C$33:$U$890,19,0)</f>
        <v>89342.333333333328</v>
      </c>
      <c r="K748" s="248">
        <f t="shared" si="49"/>
        <v>102279.1032</v>
      </c>
      <c r="L748" s="251">
        <f>VLOOKUP(B748,[25]P6!$C$33:$U$890,19,0)</f>
        <v>89025</v>
      </c>
      <c r="M748" s="248">
        <f t="shared" si="50"/>
        <v>101915.82</v>
      </c>
      <c r="N748" s="248">
        <f t="shared" si="51"/>
        <v>102036.91440000001</v>
      </c>
      <c r="O748" s="225"/>
      <c r="P748" s="225"/>
      <c r="Q748" s="225"/>
      <c r="R748" s="225"/>
      <c r="S748" s="225"/>
      <c r="T748" s="225"/>
      <c r="U748" s="225"/>
      <c r="V748" s="225"/>
      <c r="W748" s="225"/>
      <c r="X748" s="225"/>
      <c r="Y748" s="225"/>
      <c r="Z748" s="225"/>
    </row>
    <row r="749" spans="2:26" s="212" customFormat="1" ht="18.75" customHeight="1">
      <c r="B749" s="252" t="s">
        <v>1477</v>
      </c>
      <c r="C749" s="303" t="s">
        <v>1478</v>
      </c>
      <c r="D749" s="304"/>
      <c r="E749" s="263" t="s">
        <v>25</v>
      </c>
      <c r="F749" s="296"/>
      <c r="G749" s="297"/>
      <c r="H749" s="251">
        <f>VLOOKUP(B749,[25]P2!$C$33:$U$884,19,0)</f>
        <v>645277.33333333337</v>
      </c>
      <c r="I749" s="248">
        <f t="shared" si="48"/>
        <v>738713.49120000005</v>
      </c>
      <c r="J749" s="251">
        <f>VLOOKUP(B749,[25]P5!$C$33:$U$890,19,0)</f>
        <v>647578</v>
      </c>
      <c r="K749" s="248">
        <f t="shared" si="49"/>
        <v>741347.29440000001</v>
      </c>
      <c r="L749" s="251">
        <f>VLOOKUP(B749,[25]P6!$C$33:$U$890,19,0)</f>
        <v>645277.33333333337</v>
      </c>
      <c r="M749" s="248">
        <f t="shared" si="50"/>
        <v>738713.49120000005</v>
      </c>
      <c r="N749" s="248">
        <f t="shared" si="51"/>
        <v>739591.42560000008</v>
      </c>
      <c r="O749" s="225"/>
      <c r="P749" s="225"/>
      <c r="Q749" s="225"/>
      <c r="R749" s="225"/>
      <c r="S749" s="225"/>
      <c r="T749" s="225"/>
      <c r="U749" s="225"/>
      <c r="V749" s="225"/>
      <c r="W749" s="225"/>
      <c r="X749" s="225"/>
      <c r="Y749" s="225"/>
      <c r="Z749" s="225"/>
    </row>
    <row r="750" spans="2:26" s="212" customFormat="1" ht="18.75" customHeight="1">
      <c r="B750" s="252" t="s">
        <v>1479</v>
      </c>
      <c r="C750" s="303" t="s">
        <v>1480</v>
      </c>
      <c r="D750" s="304"/>
      <c r="E750" s="263" t="s">
        <v>25</v>
      </c>
      <c r="F750" s="296"/>
      <c r="G750" s="297"/>
      <c r="H750" s="251">
        <f>VLOOKUP(B750,[25]P2!$C$33:$U$884,19,0)</f>
        <v>1406591</v>
      </c>
      <c r="I750" s="248">
        <f t="shared" si="48"/>
        <v>1610265.3768</v>
      </c>
      <c r="J750" s="251">
        <f>VLOOKUP(B750,[25]P5!$C$33:$U$890,19,0)</f>
        <v>1411606.3333333333</v>
      </c>
      <c r="K750" s="248">
        <f t="shared" si="49"/>
        <v>1616006.9304</v>
      </c>
      <c r="L750" s="251">
        <f>VLOOKUP(B750,[25]P6!$C$33:$U$890,19,0)</f>
        <v>1406591</v>
      </c>
      <c r="M750" s="248">
        <f t="shared" si="50"/>
        <v>1610265.3768</v>
      </c>
      <c r="N750" s="248">
        <f t="shared" si="51"/>
        <v>1612179.2279999999</v>
      </c>
      <c r="O750" s="225"/>
      <c r="P750" s="225"/>
      <c r="Q750" s="225"/>
      <c r="R750" s="225"/>
      <c r="S750" s="225"/>
      <c r="T750" s="225"/>
      <c r="U750" s="225"/>
      <c r="V750" s="225"/>
      <c r="W750" s="225"/>
      <c r="X750" s="225"/>
      <c r="Y750" s="225"/>
      <c r="Z750" s="225"/>
    </row>
    <row r="751" spans="2:26" s="212" customFormat="1" ht="18.75" customHeight="1">
      <c r="B751" s="252" t="s">
        <v>1481</v>
      </c>
      <c r="C751" s="303" t="s">
        <v>1482</v>
      </c>
      <c r="D751" s="304"/>
      <c r="E751" s="263" t="s">
        <v>25</v>
      </c>
      <c r="F751" s="296"/>
      <c r="G751" s="297"/>
      <c r="H751" s="251">
        <f>VLOOKUP(B751,[25]P2!$C$33:$U$884,19,0)</f>
        <v>44663</v>
      </c>
      <c r="I751" s="248">
        <f t="shared" si="48"/>
        <v>51130.202400000002</v>
      </c>
      <c r="J751" s="251">
        <f>VLOOKUP(B751,[25]P5!$C$33:$U$890,19,0)</f>
        <v>44822.333333333336</v>
      </c>
      <c r="K751" s="248">
        <f t="shared" si="49"/>
        <v>51312.607200000006</v>
      </c>
      <c r="L751" s="251">
        <f>VLOOKUP(B751,[25]P6!$C$33:$U$890,19,0)</f>
        <v>44663</v>
      </c>
      <c r="M751" s="248">
        <f t="shared" si="50"/>
        <v>51130.202400000002</v>
      </c>
      <c r="N751" s="248">
        <f t="shared" si="51"/>
        <v>51191.004000000008</v>
      </c>
      <c r="O751" s="225"/>
      <c r="P751" s="225"/>
      <c r="Q751" s="225"/>
      <c r="R751" s="225"/>
      <c r="S751" s="225"/>
      <c r="T751" s="225"/>
      <c r="U751" s="225"/>
      <c r="V751" s="225"/>
      <c r="W751" s="225"/>
      <c r="X751" s="225"/>
      <c r="Y751" s="225"/>
      <c r="Z751" s="225"/>
    </row>
    <row r="752" spans="2:26" s="212" customFormat="1" ht="18.75" customHeight="1">
      <c r="B752" s="252" t="s">
        <v>1483</v>
      </c>
      <c r="C752" s="303" t="s">
        <v>1484</v>
      </c>
      <c r="D752" s="304"/>
      <c r="E752" s="263" t="s">
        <v>25</v>
      </c>
      <c r="F752" s="296"/>
      <c r="G752" s="297"/>
      <c r="H752" s="251">
        <f>VLOOKUP(B752,[25]P2!$C$33:$U$884,19,0)</f>
        <v>272535.66666666669</v>
      </c>
      <c r="I752" s="248">
        <f t="shared" si="48"/>
        <v>311998.83120000002</v>
      </c>
      <c r="J752" s="251">
        <f>VLOOKUP(B752,[25]P5!$C$33:$U$890,19,0)</f>
        <v>273507.33333333331</v>
      </c>
      <c r="K752" s="248">
        <f t="shared" si="49"/>
        <v>313111.19520000002</v>
      </c>
      <c r="L752" s="251">
        <f>VLOOKUP(B752,[25]P6!$C$33:$U$890,19,0)</f>
        <v>272535.66666666669</v>
      </c>
      <c r="M752" s="248">
        <f t="shared" si="50"/>
        <v>311998.83120000002</v>
      </c>
      <c r="N752" s="248">
        <f t="shared" si="51"/>
        <v>312369.61920000002</v>
      </c>
      <c r="O752" s="225"/>
      <c r="P752" s="225"/>
      <c r="Q752" s="225"/>
      <c r="R752" s="225"/>
      <c r="S752" s="225"/>
      <c r="T752" s="225"/>
      <c r="U752" s="225"/>
      <c r="V752" s="225"/>
      <c r="W752" s="225"/>
      <c r="X752" s="225"/>
      <c r="Y752" s="225"/>
      <c r="Z752" s="225"/>
    </row>
    <row r="753" spans="2:26" s="212" customFormat="1" ht="18.75" customHeight="1">
      <c r="B753" s="252" t="s">
        <v>1485</v>
      </c>
      <c r="C753" s="303" t="s">
        <v>1486</v>
      </c>
      <c r="D753" s="304"/>
      <c r="E753" s="263" t="s">
        <v>25</v>
      </c>
      <c r="F753" s="296"/>
      <c r="G753" s="297"/>
      <c r="H753" s="251">
        <f>VLOOKUP(B753,[25]P2!$C$33:$U$884,19,0)</f>
        <v>54792</v>
      </c>
      <c r="I753" s="248">
        <f t="shared" si="48"/>
        <v>62725.881600000001</v>
      </c>
      <c r="J753" s="251">
        <f>VLOOKUP(B753,[25]P5!$C$33:$U$890,19,0)</f>
        <v>54987.333333333336</v>
      </c>
      <c r="K753" s="248">
        <f t="shared" si="49"/>
        <v>62949.499200000006</v>
      </c>
      <c r="L753" s="251">
        <f>VLOOKUP(B753,[25]P6!$C$33:$U$890,19,0)</f>
        <v>54792</v>
      </c>
      <c r="M753" s="248">
        <f t="shared" si="50"/>
        <v>62725.881600000001</v>
      </c>
      <c r="N753" s="248">
        <f t="shared" si="51"/>
        <v>62800.4208</v>
      </c>
      <c r="O753" s="225"/>
      <c r="P753" s="225"/>
      <c r="Q753" s="225"/>
      <c r="R753" s="225"/>
      <c r="S753" s="225"/>
      <c r="T753" s="225"/>
      <c r="U753" s="225"/>
      <c r="V753" s="225"/>
      <c r="W753" s="225"/>
      <c r="X753" s="225"/>
      <c r="Y753" s="225"/>
      <c r="Z753" s="225"/>
    </row>
    <row r="754" spans="2:26" s="212" customFormat="1" ht="18.75" customHeight="1">
      <c r="B754" s="252" t="s">
        <v>1487</v>
      </c>
      <c r="C754" s="303" t="s">
        <v>1488</v>
      </c>
      <c r="D754" s="304"/>
      <c r="E754" s="263" t="s">
        <v>25</v>
      </c>
      <c r="F754" s="296"/>
      <c r="G754" s="297"/>
      <c r="H754" s="251">
        <f>VLOOKUP(B754,[25]P2!$C$33:$U$884,19,0)</f>
        <v>18892</v>
      </c>
      <c r="I754" s="248">
        <f t="shared" si="48"/>
        <v>21627.561600000001</v>
      </c>
      <c r="J754" s="251">
        <f>VLOOKUP(B754,[25]P5!$C$33:$U$890,19,0)</f>
        <v>18959.333333333332</v>
      </c>
      <c r="K754" s="248">
        <f t="shared" si="49"/>
        <v>21704.644799999998</v>
      </c>
      <c r="L754" s="251">
        <f>VLOOKUP(B754,[25]P6!$C$33:$U$890,19,0)</f>
        <v>18892</v>
      </c>
      <c r="M754" s="248">
        <f t="shared" si="50"/>
        <v>21627.561600000001</v>
      </c>
      <c r="N754" s="248">
        <f t="shared" si="51"/>
        <v>21653.255999999998</v>
      </c>
      <c r="O754" s="225"/>
      <c r="P754" s="225"/>
      <c r="Q754" s="225"/>
      <c r="R754" s="225"/>
      <c r="S754" s="225"/>
      <c r="T754" s="225"/>
      <c r="U754" s="225"/>
      <c r="V754" s="225"/>
      <c r="W754" s="225"/>
      <c r="X754" s="225"/>
      <c r="Y754" s="225"/>
      <c r="Z754" s="225"/>
    </row>
    <row r="755" spans="2:26" s="212" customFormat="1" ht="18.75" customHeight="1">
      <c r="B755" s="252" t="s">
        <v>1489</v>
      </c>
      <c r="C755" s="303" t="s">
        <v>1490</v>
      </c>
      <c r="D755" s="304"/>
      <c r="E755" s="263" t="s">
        <v>25</v>
      </c>
      <c r="F755" s="296"/>
      <c r="G755" s="297"/>
      <c r="H755" s="251">
        <f>VLOOKUP(B755,[25]P2!$C$33:$U$884,19,0)</f>
        <v>13664.333333333334</v>
      </c>
      <c r="I755" s="248">
        <f t="shared" si="48"/>
        <v>15642.928800000002</v>
      </c>
      <c r="J755" s="251">
        <f>VLOOKUP(B755,[25]P5!$C$33:$U$890,19,0)</f>
        <v>13713</v>
      </c>
      <c r="K755" s="248">
        <f t="shared" si="49"/>
        <v>15698.642400000001</v>
      </c>
      <c r="L755" s="251">
        <f>VLOOKUP(B755,[25]P6!$C$33:$U$890,19,0)</f>
        <v>13664.333333333334</v>
      </c>
      <c r="M755" s="248">
        <f t="shared" si="50"/>
        <v>15642.928800000002</v>
      </c>
      <c r="N755" s="248">
        <f t="shared" si="51"/>
        <v>15661.5</v>
      </c>
      <c r="O755" s="225"/>
      <c r="P755" s="225"/>
      <c r="Q755" s="225"/>
      <c r="R755" s="225"/>
      <c r="S755" s="225"/>
      <c r="T755" s="225"/>
      <c r="U755" s="225"/>
      <c r="V755" s="225"/>
      <c r="W755" s="225"/>
      <c r="X755" s="225"/>
      <c r="Y755" s="225"/>
      <c r="Z755" s="225"/>
    </row>
    <row r="756" spans="2:26" s="212" customFormat="1" ht="18.75" customHeight="1">
      <c r="B756" s="252" t="s">
        <v>1491</v>
      </c>
      <c r="C756" s="303" t="s">
        <v>1492</v>
      </c>
      <c r="D756" s="304"/>
      <c r="E756" s="263" t="s">
        <v>30</v>
      </c>
      <c r="F756" s="296"/>
      <c r="G756" s="297"/>
      <c r="H756" s="251">
        <f>VLOOKUP(B756,[25]P2!$C$33:$U$884,19,0)</f>
        <v>18037.666666666668</v>
      </c>
      <c r="I756" s="248">
        <f t="shared" si="48"/>
        <v>20649.520800000002</v>
      </c>
      <c r="J756" s="251">
        <f>VLOOKUP(B756,[25]P5!$C$33:$U$890,19,0)</f>
        <v>18102</v>
      </c>
      <c r="K756" s="248">
        <f t="shared" si="49"/>
        <v>20723.169600000001</v>
      </c>
      <c r="L756" s="251">
        <f>VLOOKUP(B756,[25]P6!$C$33:$U$890,19,0)</f>
        <v>18037.666666666668</v>
      </c>
      <c r="M756" s="248">
        <f t="shared" si="50"/>
        <v>20649.520800000002</v>
      </c>
      <c r="N756" s="248">
        <f t="shared" si="51"/>
        <v>20674.070400000001</v>
      </c>
      <c r="O756" s="225"/>
      <c r="P756" s="225"/>
      <c r="Q756" s="225"/>
      <c r="R756" s="225"/>
      <c r="S756" s="225"/>
      <c r="T756" s="225"/>
      <c r="U756" s="225"/>
      <c r="V756" s="225"/>
      <c r="W756" s="225"/>
      <c r="X756" s="225"/>
      <c r="Y756" s="225"/>
      <c r="Z756" s="225"/>
    </row>
    <row r="757" spans="2:26" s="212" customFormat="1" ht="18.75" customHeight="1">
      <c r="B757" s="252" t="s">
        <v>1493</v>
      </c>
      <c r="C757" s="303" t="s">
        <v>1494</v>
      </c>
      <c r="D757" s="304"/>
      <c r="E757" s="263" t="s">
        <v>30</v>
      </c>
      <c r="F757" s="296"/>
      <c r="G757" s="297"/>
      <c r="H757" s="251">
        <f>VLOOKUP(B757,[25]P2!$C$33:$U$884,19,0)</f>
        <v>26643.333333333332</v>
      </c>
      <c r="I757" s="248">
        <f t="shared" si="48"/>
        <v>30501.288</v>
      </c>
      <c r="J757" s="251">
        <f>VLOOKUP(B757,[25]P5!$C$33:$U$890,19,0)</f>
        <v>26738.333333333332</v>
      </c>
      <c r="K757" s="248">
        <f t="shared" si="49"/>
        <v>30610.043999999998</v>
      </c>
      <c r="L757" s="251">
        <f>VLOOKUP(B757,[25]P6!$C$33:$U$890,19,0)</f>
        <v>26643.333333333332</v>
      </c>
      <c r="M757" s="248">
        <f t="shared" si="50"/>
        <v>30501.288</v>
      </c>
      <c r="N757" s="248">
        <f t="shared" si="51"/>
        <v>30537.539999999997</v>
      </c>
      <c r="O757" s="225"/>
      <c r="P757" s="225"/>
      <c r="Q757" s="225"/>
      <c r="R757" s="225"/>
      <c r="S757" s="225"/>
      <c r="T757" s="225"/>
      <c r="U757" s="225"/>
      <c r="V757" s="225"/>
      <c r="W757" s="225"/>
      <c r="X757" s="225"/>
      <c r="Y757" s="225"/>
      <c r="Z757" s="225"/>
    </row>
    <row r="758" spans="2:26" s="212" customFormat="1" ht="18.75" customHeight="1">
      <c r="B758" s="252" t="s">
        <v>1495</v>
      </c>
      <c r="C758" s="303" t="s">
        <v>1496</v>
      </c>
      <c r="D758" s="304"/>
      <c r="E758" s="263" t="s">
        <v>30</v>
      </c>
      <c r="F758" s="296"/>
      <c r="G758" s="297"/>
      <c r="H758" s="251">
        <f>VLOOKUP(B758,[25]P2!$C$33:$U$884,19,0)</f>
        <v>34820.666666666664</v>
      </c>
      <c r="I758" s="248">
        <f t="shared" si="48"/>
        <v>39862.699199999995</v>
      </c>
      <c r="J758" s="251">
        <f>VLOOKUP(B758,[25]P5!$C$33:$U$890,19,0)</f>
        <v>34945</v>
      </c>
      <c r="K758" s="248">
        <f t="shared" si="49"/>
        <v>40005.036</v>
      </c>
      <c r="L758" s="251">
        <f>VLOOKUP(B758,[25]P6!$C$33:$U$890,19,0)</f>
        <v>34820.666666666664</v>
      </c>
      <c r="M758" s="248">
        <f t="shared" si="50"/>
        <v>39862.699199999995</v>
      </c>
      <c r="N758" s="248">
        <f t="shared" si="51"/>
        <v>39910.144800000002</v>
      </c>
      <c r="O758" s="225"/>
      <c r="P758" s="225"/>
      <c r="Q758" s="225"/>
      <c r="R758" s="225"/>
      <c r="S758" s="225"/>
      <c r="T758" s="225"/>
      <c r="U758" s="225"/>
      <c r="V758" s="225"/>
      <c r="W758" s="225"/>
      <c r="X758" s="225"/>
      <c r="Y758" s="225"/>
      <c r="Z758" s="225"/>
    </row>
    <row r="759" spans="2:26" s="212" customFormat="1" ht="18.75" customHeight="1">
      <c r="B759" s="252" t="s">
        <v>1497</v>
      </c>
      <c r="C759" s="303" t="s">
        <v>1498</v>
      </c>
      <c r="D759" s="304"/>
      <c r="E759" s="263" t="s">
        <v>30</v>
      </c>
      <c r="F759" s="296"/>
      <c r="G759" s="297"/>
      <c r="H759" s="251">
        <f>VLOOKUP(B759,[25]P2!$C$33:$U$884,19,0)</f>
        <v>114455</v>
      </c>
      <c r="I759" s="248">
        <f t="shared" si="48"/>
        <v>131028.084</v>
      </c>
      <c r="J759" s="251">
        <f>VLOOKUP(B759,[25]P5!$C$33:$U$890,19,0)</f>
        <v>114863.33333333333</v>
      </c>
      <c r="K759" s="248">
        <f t="shared" si="49"/>
        <v>131495.54399999999</v>
      </c>
      <c r="L759" s="251">
        <f>VLOOKUP(B759,[25]P6!$C$33:$U$890,19,0)</f>
        <v>114455</v>
      </c>
      <c r="M759" s="248">
        <f t="shared" si="50"/>
        <v>131028.084</v>
      </c>
      <c r="N759" s="248">
        <f t="shared" si="51"/>
        <v>131183.90400000001</v>
      </c>
      <c r="O759" s="225"/>
      <c r="P759" s="225"/>
      <c r="Q759" s="225"/>
      <c r="R759" s="225"/>
      <c r="S759" s="225"/>
      <c r="T759" s="225"/>
      <c r="U759" s="225"/>
      <c r="V759" s="225"/>
      <c r="W759" s="225"/>
      <c r="X759" s="225"/>
      <c r="Y759" s="225"/>
      <c r="Z759" s="225"/>
    </row>
    <row r="760" spans="2:26" s="212" customFormat="1" ht="18.75" customHeight="1">
      <c r="B760" s="252" t="s">
        <v>1499</v>
      </c>
      <c r="C760" s="303" t="s">
        <v>1500</v>
      </c>
      <c r="D760" s="304"/>
      <c r="E760" s="263" t="s">
        <v>30</v>
      </c>
      <c r="F760" s="296"/>
      <c r="G760" s="297"/>
      <c r="H760" s="251">
        <f>VLOOKUP(B760,[25]P2!$C$33:$U$884,19,0)</f>
        <v>68418</v>
      </c>
      <c r="I760" s="248">
        <f t="shared" si="48"/>
        <v>78324.926399999997</v>
      </c>
      <c r="J760" s="251">
        <f>VLOOKUP(B760,[25]P5!$C$33:$U$890,19,0)</f>
        <v>68662.333333333328</v>
      </c>
      <c r="K760" s="248">
        <f t="shared" si="49"/>
        <v>78604.639199999991</v>
      </c>
      <c r="L760" s="251">
        <f>VLOOKUP(B760,[25]P6!$C$33:$U$890,19,0)</f>
        <v>68418</v>
      </c>
      <c r="M760" s="248">
        <f t="shared" si="50"/>
        <v>78324.926399999997</v>
      </c>
      <c r="N760" s="248">
        <f t="shared" si="51"/>
        <v>78418.16399999999</v>
      </c>
      <c r="O760" s="225"/>
      <c r="P760" s="225"/>
      <c r="Q760" s="225"/>
      <c r="R760" s="225"/>
      <c r="S760" s="225"/>
      <c r="T760" s="225"/>
      <c r="U760" s="225"/>
      <c r="V760" s="225"/>
      <c r="W760" s="225"/>
      <c r="X760" s="225"/>
      <c r="Y760" s="225"/>
      <c r="Z760" s="225"/>
    </row>
    <row r="761" spans="2:26" s="212" customFormat="1" ht="18.75" customHeight="1">
      <c r="B761" s="252" t="s">
        <v>1501</v>
      </c>
      <c r="C761" s="303" t="s">
        <v>1502</v>
      </c>
      <c r="D761" s="304"/>
      <c r="E761" s="263" t="s">
        <v>30</v>
      </c>
      <c r="F761" s="296"/>
      <c r="G761" s="297"/>
      <c r="H761" s="251">
        <f>VLOOKUP(B761,[25]P2!$C$33:$U$884,19,0)</f>
        <v>103922.66666666667</v>
      </c>
      <c r="I761" s="248">
        <f t="shared" si="48"/>
        <v>118970.66880000001</v>
      </c>
      <c r="J761" s="251">
        <f>VLOOKUP(B761,[25]P5!$C$33:$U$890,19,0)</f>
        <v>104293.33333333333</v>
      </c>
      <c r="K761" s="248">
        <f t="shared" si="49"/>
        <v>119395.008</v>
      </c>
      <c r="L761" s="251">
        <f>VLOOKUP(B761,[25]P6!$C$33:$U$890,19,0)</f>
        <v>103922.66666666667</v>
      </c>
      <c r="M761" s="248">
        <f t="shared" si="50"/>
        <v>118970.66880000001</v>
      </c>
      <c r="N761" s="248">
        <f t="shared" si="51"/>
        <v>119112.1152</v>
      </c>
      <c r="O761" s="225"/>
      <c r="P761" s="225"/>
      <c r="Q761" s="225"/>
      <c r="R761" s="225"/>
      <c r="S761" s="225"/>
      <c r="T761" s="225"/>
      <c r="U761" s="225"/>
      <c r="V761" s="225"/>
      <c r="W761" s="225"/>
      <c r="X761" s="225"/>
      <c r="Y761" s="225"/>
      <c r="Z761" s="225"/>
    </row>
    <row r="762" spans="2:26" s="212" customFormat="1" ht="18.75" customHeight="1">
      <c r="B762" s="252" t="s">
        <v>1503</v>
      </c>
      <c r="C762" s="303" t="s">
        <v>1504</v>
      </c>
      <c r="D762" s="304"/>
      <c r="E762" s="263" t="s">
        <v>30</v>
      </c>
      <c r="F762" s="296"/>
      <c r="G762" s="297"/>
      <c r="H762" s="251">
        <f>VLOOKUP(B762,[25]P2!$C$33:$U$884,19,0)</f>
        <v>258700.33333333334</v>
      </c>
      <c r="I762" s="248">
        <f t="shared" si="48"/>
        <v>296160.14160000003</v>
      </c>
      <c r="J762" s="251">
        <f>VLOOKUP(B762,[25]P5!$C$33:$U$890,19,0)</f>
        <v>259622.66666666666</v>
      </c>
      <c r="K762" s="248">
        <f t="shared" si="49"/>
        <v>297216.02879999997</v>
      </c>
      <c r="L762" s="251">
        <f>VLOOKUP(B762,[25]P6!$C$33:$U$890,19,0)</f>
        <v>258700.33333333334</v>
      </c>
      <c r="M762" s="248">
        <f t="shared" si="50"/>
        <v>296160.14160000003</v>
      </c>
      <c r="N762" s="248">
        <f t="shared" si="51"/>
        <v>296512.10399999999</v>
      </c>
      <c r="O762" s="225"/>
      <c r="P762" s="225"/>
      <c r="Q762" s="225"/>
      <c r="R762" s="225"/>
      <c r="S762" s="225"/>
      <c r="T762" s="225"/>
      <c r="U762" s="225"/>
      <c r="V762" s="225"/>
      <c r="W762" s="225"/>
      <c r="X762" s="225"/>
      <c r="Y762" s="225"/>
      <c r="Z762" s="225"/>
    </row>
    <row r="763" spans="2:26" s="212" customFormat="1" ht="18.75" customHeight="1">
      <c r="B763" s="252" t="s">
        <v>1505</v>
      </c>
      <c r="C763" s="303" t="s">
        <v>1506</v>
      </c>
      <c r="D763" s="304"/>
      <c r="E763" s="263" t="s">
        <v>30</v>
      </c>
      <c r="F763" s="296"/>
      <c r="G763" s="297"/>
      <c r="H763" s="251">
        <f>VLOOKUP(B763,[25]P2!$C$33:$U$884,19,0)</f>
        <v>353460</v>
      </c>
      <c r="I763" s="248">
        <f t="shared" si="48"/>
        <v>404641.00800000003</v>
      </c>
      <c r="J763" s="251">
        <f>VLOOKUP(B763,[25]P5!$C$33:$U$890,19,0)</f>
        <v>354720.33333333331</v>
      </c>
      <c r="K763" s="248">
        <f t="shared" si="49"/>
        <v>406083.83759999997</v>
      </c>
      <c r="L763" s="251">
        <f>VLOOKUP(B763,[25]P6!$C$33:$U$890,19,0)</f>
        <v>353460</v>
      </c>
      <c r="M763" s="248">
        <f t="shared" si="50"/>
        <v>404641.00800000003</v>
      </c>
      <c r="N763" s="248">
        <f t="shared" si="51"/>
        <v>405121.95120000001</v>
      </c>
      <c r="O763" s="225"/>
      <c r="P763" s="225"/>
      <c r="Q763" s="225"/>
      <c r="R763" s="225"/>
      <c r="S763" s="225"/>
      <c r="T763" s="225"/>
      <c r="U763" s="225"/>
      <c r="V763" s="225"/>
      <c r="W763" s="225"/>
      <c r="X763" s="225"/>
      <c r="Y763" s="225"/>
      <c r="Z763" s="225"/>
    </row>
    <row r="764" spans="2:26" s="212" customFormat="1" ht="18.75" customHeight="1">
      <c r="B764" s="252" t="s">
        <v>1507</v>
      </c>
      <c r="C764" s="303" t="s">
        <v>1508</v>
      </c>
      <c r="D764" s="304"/>
      <c r="E764" s="263" t="s">
        <v>30</v>
      </c>
      <c r="F764" s="296"/>
      <c r="G764" s="297"/>
      <c r="H764" s="251">
        <f>VLOOKUP(B764,[25]P2!$C$33:$U$884,19,0)</f>
        <v>421840.66666666669</v>
      </c>
      <c r="I764" s="248">
        <f t="shared" si="48"/>
        <v>482923.19520000002</v>
      </c>
      <c r="J764" s="251">
        <f>VLOOKUP(B764,[25]P5!$C$33:$U$890,19,0)</f>
        <v>423344.66666666669</v>
      </c>
      <c r="K764" s="248">
        <f t="shared" si="49"/>
        <v>484644.97440000006</v>
      </c>
      <c r="L764" s="251">
        <f>VLOOKUP(B764,[25]P6!$C$33:$U$890,19,0)</f>
        <v>421840.66666666669</v>
      </c>
      <c r="M764" s="248">
        <f t="shared" si="50"/>
        <v>482923.19520000002</v>
      </c>
      <c r="N764" s="248">
        <f t="shared" si="51"/>
        <v>483497.12160000001</v>
      </c>
      <c r="O764" s="225"/>
      <c r="P764" s="225"/>
      <c r="Q764" s="225"/>
      <c r="R764" s="225"/>
      <c r="S764" s="225"/>
      <c r="T764" s="225"/>
      <c r="U764" s="225"/>
      <c r="V764" s="225"/>
      <c r="W764" s="225"/>
      <c r="X764" s="225"/>
      <c r="Y764" s="225"/>
      <c r="Z764" s="225"/>
    </row>
    <row r="765" spans="2:26" s="212" customFormat="1" ht="18.75" customHeight="1">
      <c r="B765" s="252" t="s">
        <v>1509</v>
      </c>
      <c r="C765" s="303" t="s">
        <v>1510</v>
      </c>
      <c r="D765" s="304"/>
      <c r="E765" s="263" t="s">
        <v>30</v>
      </c>
      <c r="F765" s="296"/>
      <c r="G765" s="297"/>
      <c r="H765" s="251">
        <f>VLOOKUP(B765,[25]P2!$C$33:$U$884,19,0)</f>
        <v>462078</v>
      </c>
      <c r="I765" s="248">
        <f t="shared" si="48"/>
        <v>528986.89439999999</v>
      </c>
      <c r="J765" s="251">
        <f>VLOOKUP(B765,[25]P5!$C$33:$U$890,19,0)</f>
        <v>463725.66666666669</v>
      </c>
      <c r="K765" s="248">
        <f t="shared" si="49"/>
        <v>530873.14320000005</v>
      </c>
      <c r="L765" s="251">
        <f>VLOOKUP(B765,[25]P6!$C$33:$U$890,19,0)</f>
        <v>462078</v>
      </c>
      <c r="M765" s="248">
        <f t="shared" si="50"/>
        <v>528986.89439999999</v>
      </c>
      <c r="N765" s="248">
        <f t="shared" si="51"/>
        <v>529615.64399999997</v>
      </c>
      <c r="O765" s="225"/>
      <c r="P765" s="225"/>
      <c r="Q765" s="225"/>
      <c r="R765" s="225"/>
      <c r="S765" s="225"/>
      <c r="T765" s="225"/>
      <c r="U765" s="225"/>
      <c r="V765" s="225"/>
      <c r="W765" s="225"/>
      <c r="X765" s="225"/>
      <c r="Y765" s="225"/>
      <c r="Z765" s="225"/>
    </row>
    <row r="766" spans="2:26" s="212" customFormat="1" ht="18.75" customHeight="1">
      <c r="B766" s="252" t="s">
        <v>1511</v>
      </c>
      <c r="C766" s="303" t="s">
        <v>1512</v>
      </c>
      <c r="D766" s="304"/>
      <c r="E766" s="263" t="s">
        <v>25</v>
      </c>
      <c r="F766" s="296"/>
      <c r="G766" s="297"/>
      <c r="H766" s="251">
        <f>VLOOKUP(B766,[25]P2!$C$33:$U$884,19,0)</f>
        <v>650074.66666666663</v>
      </c>
      <c r="I766" s="248">
        <f t="shared" si="48"/>
        <v>744205.47840000002</v>
      </c>
      <c r="J766" s="251">
        <f>VLOOKUP(B766,[25]P5!$C$33:$U$890,19,0)</f>
        <v>652392.33333333337</v>
      </c>
      <c r="K766" s="248">
        <f t="shared" si="49"/>
        <v>746858.74320000003</v>
      </c>
      <c r="L766" s="251">
        <f>VLOOKUP(B766,[25]P6!$C$33:$U$890,19,0)</f>
        <v>650074.66666666663</v>
      </c>
      <c r="M766" s="248">
        <f t="shared" si="50"/>
        <v>744205.47840000002</v>
      </c>
      <c r="N766" s="248">
        <f t="shared" si="51"/>
        <v>745089.9</v>
      </c>
      <c r="O766" s="225"/>
      <c r="P766" s="225"/>
      <c r="Q766" s="225"/>
      <c r="R766" s="225"/>
      <c r="S766" s="225"/>
      <c r="T766" s="225"/>
      <c r="U766" s="225"/>
      <c r="V766" s="225"/>
      <c r="W766" s="225"/>
      <c r="X766" s="225"/>
      <c r="Y766" s="225"/>
      <c r="Z766" s="225"/>
    </row>
    <row r="767" spans="2:26" s="212" customFormat="1" ht="18.75" customHeight="1">
      <c r="B767" s="252" t="s">
        <v>1513</v>
      </c>
      <c r="C767" s="303" t="s">
        <v>1514</v>
      </c>
      <c r="D767" s="304"/>
      <c r="E767" s="263" t="s">
        <v>25</v>
      </c>
      <c r="F767" s="296"/>
      <c r="G767" s="297"/>
      <c r="H767" s="251">
        <f>VLOOKUP(B767,[25]P2!$C$33:$U$884,19,0)</f>
        <v>425924</v>
      </c>
      <c r="I767" s="248">
        <f t="shared" si="48"/>
        <v>487597.79519999999</v>
      </c>
      <c r="J767" s="251">
        <f>VLOOKUP(B767,[25]P5!$C$33:$U$890,19,0)</f>
        <v>427442.66666666669</v>
      </c>
      <c r="K767" s="248">
        <f t="shared" si="49"/>
        <v>489336.36480000004</v>
      </c>
      <c r="L767" s="251">
        <f>VLOOKUP(B767,[25]P6!$C$33:$U$890,19,0)</f>
        <v>425924</v>
      </c>
      <c r="M767" s="248">
        <f t="shared" si="50"/>
        <v>487597.79519999999</v>
      </c>
      <c r="N767" s="248">
        <f t="shared" si="51"/>
        <v>488177.31839999999</v>
      </c>
      <c r="O767" s="225"/>
      <c r="P767" s="225"/>
      <c r="Q767" s="225"/>
      <c r="R767" s="225"/>
      <c r="S767" s="225"/>
      <c r="T767" s="225"/>
      <c r="U767" s="225"/>
      <c r="V767" s="225"/>
      <c r="W767" s="225"/>
      <c r="X767" s="225"/>
      <c r="Y767" s="225"/>
      <c r="Z767" s="225"/>
    </row>
    <row r="768" spans="2:26" s="212" customFormat="1" ht="18.75" customHeight="1">
      <c r="B768" s="252" t="s">
        <v>1515</v>
      </c>
      <c r="C768" s="303" t="s">
        <v>1516</v>
      </c>
      <c r="D768" s="304"/>
      <c r="E768" s="263" t="s">
        <v>25</v>
      </c>
      <c r="F768" s="296"/>
      <c r="G768" s="297"/>
      <c r="H768" s="251">
        <f>VLOOKUP(B768,[25]P2!$C$33:$U$884,19,0)</f>
        <v>108753.33333333333</v>
      </c>
      <c r="I768" s="248">
        <f t="shared" si="48"/>
        <v>124500.81599999999</v>
      </c>
      <c r="J768" s="251">
        <f>VLOOKUP(B768,[25]P5!$C$33:$U$890,19,0)</f>
        <v>109141.33333333333</v>
      </c>
      <c r="K768" s="248">
        <f t="shared" si="49"/>
        <v>124944.9984</v>
      </c>
      <c r="L768" s="251">
        <f>VLOOKUP(B768,[25]P6!$C$33:$U$890,19,0)</f>
        <v>108753.33333333333</v>
      </c>
      <c r="M768" s="248">
        <f t="shared" si="50"/>
        <v>124500.81599999999</v>
      </c>
      <c r="N768" s="248">
        <f t="shared" si="51"/>
        <v>124648.87679999998</v>
      </c>
      <c r="O768" s="225"/>
      <c r="P768" s="225"/>
      <c r="Q768" s="225"/>
      <c r="R768" s="225"/>
      <c r="S768" s="225"/>
      <c r="T768" s="225"/>
      <c r="U768" s="225"/>
      <c r="V768" s="225"/>
      <c r="W768" s="225"/>
      <c r="X768" s="225"/>
      <c r="Y768" s="225"/>
      <c r="Z768" s="225"/>
    </row>
    <row r="769" spans="2:26" s="212" customFormat="1" ht="18.75" customHeight="1">
      <c r="B769" s="252" t="s">
        <v>1517</v>
      </c>
      <c r="C769" s="303" t="s">
        <v>1518</v>
      </c>
      <c r="D769" s="304"/>
      <c r="E769" s="263" t="s">
        <v>25</v>
      </c>
      <c r="F769" s="296"/>
      <c r="G769" s="297"/>
      <c r="H769" s="251">
        <f>VLOOKUP(B769,[25]P2!$C$33:$U$884,19,0)</f>
        <v>22255</v>
      </c>
      <c r="I769" s="248">
        <f t="shared" si="48"/>
        <v>25477.524000000001</v>
      </c>
      <c r="J769" s="251">
        <f>VLOOKUP(B769,[25]P5!$C$33:$U$890,19,0)</f>
        <v>22334.333333333332</v>
      </c>
      <c r="K769" s="248">
        <f t="shared" si="49"/>
        <v>25568.344799999999</v>
      </c>
      <c r="L769" s="251">
        <f>VLOOKUP(B769,[25]P6!$C$33:$U$890,19,0)</f>
        <v>22255</v>
      </c>
      <c r="M769" s="248">
        <f t="shared" si="50"/>
        <v>25477.524000000001</v>
      </c>
      <c r="N769" s="248">
        <f t="shared" si="51"/>
        <v>25507.797600000002</v>
      </c>
      <c r="O769" s="225"/>
      <c r="P769" s="225"/>
      <c r="Q769" s="225"/>
      <c r="R769" s="225"/>
      <c r="S769" s="225"/>
      <c r="T769" s="225"/>
      <c r="U769" s="225"/>
      <c r="V769" s="225"/>
      <c r="W769" s="225"/>
      <c r="X769" s="225"/>
      <c r="Y769" s="225"/>
      <c r="Z769" s="225"/>
    </row>
    <row r="770" spans="2:26" s="212" customFormat="1" ht="18.75" customHeight="1">
      <c r="B770" s="252" t="s">
        <v>1519</v>
      </c>
      <c r="C770" s="303" t="s">
        <v>1520</v>
      </c>
      <c r="D770" s="304"/>
      <c r="E770" s="263" t="s">
        <v>25</v>
      </c>
      <c r="F770" s="296"/>
      <c r="G770" s="297"/>
      <c r="H770" s="251">
        <f>VLOOKUP(B770,[25]P2!$C$33:$U$884,19,0)</f>
        <v>39020.666666666664</v>
      </c>
      <c r="I770" s="248">
        <f t="shared" si="48"/>
        <v>44670.859199999999</v>
      </c>
      <c r="J770" s="251">
        <f>VLOOKUP(B770,[25]P5!$C$33:$U$890,19,0)</f>
        <v>39159.333333333336</v>
      </c>
      <c r="K770" s="248">
        <f t="shared" si="49"/>
        <v>44829.604800000001</v>
      </c>
      <c r="L770" s="251">
        <f>VLOOKUP(B770,[25]P6!$C$33:$U$890,19,0)</f>
        <v>39020.666666666664</v>
      </c>
      <c r="M770" s="248">
        <f t="shared" si="50"/>
        <v>44670.859199999999</v>
      </c>
      <c r="N770" s="248">
        <f t="shared" si="51"/>
        <v>44723.774400000002</v>
      </c>
      <c r="O770" s="225"/>
      <c r="P770" s="225"/>
      <c r="Q770" s="225"/>
      <c r="R770" s="225"/>
      <c r="S770" s="225"/>
      <c r="T770" s="225"/>
      <c r="U770" s="225"/>
      <c r="V770" s="225"/>
      <c r="W770" s="225"/>
      <c r="X770" s="225"/>
      <c r="Y770" s="225"/>
      <c r="Z770" s="225"/>
    </row>
    <row r="771" spans="2:26" s="212" customFormat="1" ht="18.75" customHeight="1">
      <c r="B771" s="252" t="s">
        <v>1521</v>
      </c>
      <c r="C771" s="303" t="s">
        <v>1522</v>
      </c>
      <c r="D771" s="304"/>
      <c r="E771" s="263" t="s">
        <v>25</v>
      </c>
      <c r="F771" s="296"/>
      <c r="G771" s="297"/>
      <c r="H771" s="251">
        <f>VLOOKUP(B771,[25]P2!$C$33:$U$884,19,0)</f>
        <v>5925.333333333333</v>
      </c>
      <c r="I771" s="248">
        <f t="shared" si="48"/>
        <v>6783.3216000000002</v>
      </c>
      <c r="J771" s="251">
        <f>VLOOKUP(B771,[25]P5!$C$33:$U$890,19,0)</f>
        <v>5946.666666666667</v>
      </c>
      <c r="K771" s="248">
        <f t="shared" si="49"/>
        <v>6807.7440000000006</v>
      </c>
      <c r="L771" s="251">
        <f>VLOOKUP(B771,[25]P6!$C$33:$U$890,19,0)</f>
        <v>5925.333333333333</v>
      </c>
      <c r="M771" s="248">
        <f t="shared" si="50"/>
        <v>6783.3216000000002</v>
      </c>
      <c r="N771" s="248">
        <f t="shared" si="51"/>
        <v>6791.4624000000003</v>
      </c>
      <c r="O771" s="225"/>
      <c r="P771" s="225"/>
      <c r="Q771" s="225"/>
      <c r="R771" s="225"/>
      <c r="S771" s="225"/>
      <c r="T771" s="225"/>
      <c r="U771" s="225"/>
      <c r="V771" s="225"/>
      <c r="W771" s="225"/>
      <c r="X771" s="225"/>
      <c r="Y771" s="225"/>
      <c r="Z771" s="225"/>
    </row>
    <row r="772" spans="2:26" s="212" customFormat="1" ht="18.75" customHeight="1">
      <c r="B772" s="252" t="s">
        <v>1523</v>
      </c>
      <c r="C772" s="303" t="s">
        <v>1524</v>
      </c>
      <c r="D772" s="304"/>
      <c r="E772" s="263" t="s">
        <v>30</v>
      </c>
      <c r="F772" s="296"/>
      <c r="G772" s="297"/>
      <c r="H772" s="251">
        <f>VLOOKUP(B772,[25]P2!$C$33:$U$884,19,0)</f>
        <v>37833.666666666664</v>
      </c>
      <c r="I772" s="248">
        <f t="shared" si="48"/>
        <v>43311.981599999999</v>
      </c>
      <c r="J772" s="251">
        <f>VLOOKUP(B772,[25]P5!$C$33:$U$890,19,0)</f>
        <v>37968.333333333336</v>
      </c>
      <c r="K772" s="248">
        <f t="shared" si="49"/>
        <v>43466.148000000001</v>
      </c>
      <c r="L772" s="251">
        <f>VLOOKUP(B772,[25]P6!$C$33:$U$890,19,0)</f>
        <v>37833.666666666664</v>
      </c>
      <c r="M772" s="248">
        <f t="shared" si="50"/>
        <v>43311.981599999999</v>
      </c>
      <c r="N772" s="248">
        <f t="shared" si="51"/>
        <v>43363.3704</v>
      </c>
      <c r="O772" s="225"/>
      <c r="P772" s="225"/>
      <c r="Q772" s="225"/>
      <c r="R772" s="225"/>
      <c r="S772" s="225"/>
      <c r="T772" s="225"/>
      <c r="U772" s="225"/>
      <c r="V772" s="225"/>
      <c r="W772" s="225"/>
      <c r="X772" s="225"/>
      <c r="Y772" s="225"/>
      <c r="Z772" s="225"/>
    </row>
    <row r="773" spans="2:26" s="212" customFormat="1" ht="18.75" customHeight="1">
      <c r="B773" s="252" t="s">
        <v>1525</v>
      </c>
      <c r="C773" s="303" t="s">
        <v>1526</v>
      </c>
      <c r="D773" s="304"/>
      <c r="E773" s="263" t="s">
        <v>30</v>
      </c>
      <c r="F773" s="296"/>
      <c r="G773" s="297"/>
      <c r="H773" s="251">
        <f>VLOOKUP(B773,[25]P2!$C$33:$U$884,19,0)</f>
        <v>44532.666666666664</v>
      </c>
      <c r="I773" s="248">
        <f t="shared" si="48"/>
        <v>50980.996800000001</v>
      </c>
      <c r="J773" s="251">
        <f>VLOOKUP(B773,[25]P5!$C$33:$U$890,19,0)</f>
        <v>44692</v>
      </c>
      <c r="K773" s="248">
        <f t="shared" si="49"/>
        <v>51163.401600000005</v>
      </c>
      <c r="L773" s="251">
        <f>VLOOKUP(B773,[25]P6!$C$33:$U$890,19,0)</f>
        <v>44532.666666666664</v>
      </c>
      <c r="M773" s="248">
        <f t="shared" si="50"/>
        <v>50980.996800000001</v>
      </c>
      <c r="N773" s="248">
        <f t="shared" si="51"/>
        <v>51041.7984</v>
      </c>
      <c r="O773" s="225"/>
      <c r="P773" s="225"/>
      <c r="Q773" s="225"/>
      <c r="R773" s="225"/>
      <c r="S773" s="225"/>
      <c r="T773" s="225"/>
      <c r="U773" s="225"/>
      <c r="V773" s="225"/>
      <c r="W773" s="225"/>
      <c r="X773" s="225"/>
      <c r="Y773" s="225"/>
      <c r="Z773" s="225"/>
    </row>
    <row r="774" spans="2:26" s="212" customFormat="1" ht="18.75" customHeight="1">
      <c r="B774" s="252" t="s">
        <v>1527</v>
      </c>
      <c r="C774" s="303" t="s">
        <v>1528</v>
      </c>
      <c r="D774" s="304"/>
      <c r="E774" s="263" t="s">
        <v>30</v>
      </c>
      <c r="F774" s="296"/>
      <c r="G774" s="297"/>
      <c r="H774" s="251">
        <f>VLOOKUP(B774,[25]P2!$C$33:$U$884,19,0)</f>
        <v>46989.333333333336</v>
      </c>
      <c r="I774" s="248">
        <f t="shared" si="48"/>
        <v>53793.388800000008</v>
      </c>
      <c r="J774" s="251">
        <f>VLOOKUP(B774,[25]P5!$C$33:$U$890,19,0)</f>
        <v>47157</v>
      </c>
      <c r="K774" s="248">
        <f t="shared" si="49"/>
        <v>53985.333600000005</v>
      </c>
      <c r="L774" s="251">
        <f>VLOOKUP(B774,[25]P6!$C$33:$U$890,19,0)</f>
        <v>46989.333333333336</v>
      </c>
      <c r="M774" s="248">
        <f t="shared" si="50"/>
        <v>53793.388800000008</v>
      </c>
      <c r="N774" s="248">
        <f t="shared" si="51"/>
        <v>53857.370400000007</v>
      </c>
      <c r="O774" s="225"/>
      <c r="P774" s="225"/>
      <c r="Q774" s="225"/>
      <c r="R774" s="225"/>
      <c r="S774" s="225"/>
      <c r="T774" s="225"/>
      <c r="U774" s="225"/>
      <c r="V774" s="225"/>
      <c r="W774" s="225"/>
      <c r="X774" s="225"/>
      <c r="Y774" s="225"/>
      <c r="Z774" s="225"/>
    </row>
    <row r="775" spans="2:26" s="212" customFormat="1" ht="18.75" customHeight="1">
      <c r="B775" s="252" t="s">
        <v>1529</v>
      </c>
      <c r="C775" s="303" t="s">
        <v>1530</v>
      </c>
      <c r="D775" s="304"/>
      <c r="E775" s="263" t="s">
        <v>25</v>
      </c>
      <c r="F775" s="296"/>
      <c r="G775" s="297"/>
      <c r="H775" s="251">
        <f>VLOOKUP(B775,[25]P2!$C$33:$U$884,19,0)</f>
        <v>100674.66666666667</v>
      </c>
      <c r="I775" s="248">
        <f t="shared" si="48"/>
        <v>115252.35840000001</v>
      </c>
      <c r="J775" s="251">
        <f>VLOOKUP(B775,[25]P5!$C$33:$U$890,19,0)</f>
        <v>101033.66666666667</v>
      </c>
      <c r="K775" s="248">
        <f t="shared" si="49"/>
        <v>115663.34160000001</v>
      </c>
      <c r="L775" s="251">
        <f>VLOOKUP(B775,[25]P6!$C$33:$U$890,19,0)</f>
        <v>100674.66666666667</v>
      </c>
      <c r="M775" s="248">
        <f t="shared" si="50"/>
        <v>115252.35840000001</v>
      </c>
      <c r="N775" s="248">
        <f t="shared" si="51"/>
        <v>115389.35280000001</v>
      </c>
      <c r="O775" s="225"/>
      <c r="P775" s="225"/>
      <c r="Q775" s="225"/>
      <c r="R775" s="225"/>
      <c r="S775" s="225"/>
      <c r="T775" s="225"/>
      <c r="U775" s="225"/>
      <c r="V775" s="225"/>
      <c r="W775" s="225"/>
      <c r="X775" s="225"/>
      <c r="Y775" s="225"/>
      <c r="Z775" s="225"/>
    </row>
    <row r="776" spans="2:26" s="212" customFormat="1" ht="18.75" customHeight="1">
      <c r="B776" s="252" t="s">
        <v>1531</v>
      </c>
      <c r="C776" s="303" t="s">
        <v>1532</v>
      </c>
      <c r="D776" s="304"/>
      <c r="E776" s="263" t="s">
        <v>30</v>
      </c>
      <c r="F776" s="296"/>
      <c r="G776" s="297"/>
      <c r="H776" s="251">
        <f>VLOOKUP(B776,[25]P2!$C$33:$U$884,19,0)</f>
        <v>20545</v>
      </c>
      <c r="I776" s="248">
        <f t="shared" ref="I776:I839" si="52">H776*(1+14.48%)</f>
        <v>23519.916000000001</v>
      </c>
      <c r="J776" s="251">
        <f>VLOOKUP(B776,[25]P5!$C$33:$U$890,19,0)</f>
        <v>20618.333333333332</v>
      </c>
      <c r="K776" s="248">
        <f t="shared" ref="K776:K839" si="53">J776*(1+14.48%)</f>
        <v>23603.867999999999</v>
      </c>
      <c r="L776" s="251">
        <f>VLOOKUP(B776,[25]P6!$C$33:$U$890,19,0)</f>
        <v>20545</v>
      </c>
      <c r="M776" s="248">
        <f t="shared" ref="M776:M839" si="54">L776*(1+14.48%)</f>
        <v>23519.916000000001</v>
      </c>
      <c r="N776" s="248">
        <f t="shared" ref="N776:N839" si="55">AVERAGE(F776,I776,K776,M776)</f>
        <v>23547.899999999998</v>
      </c>
      <c r="O776" s="225"/>
      <c r="P776" s="225"/>
      <c r="Q776" s="225"/>
      <c r="R776" s="225"/>
      <c r="S776" s="225"/>
      <c r="T776" s="225"/>
      <c r="U776" s="225"/>
      <c r="V776" s="225"/>
      <c r="W776" s="225"/>
      <c r="X776" s="225"/>
      <c r="Y776" s="225"/>
      <c r="Z776" s="225"/>
    </row>
    <row r="777" spans="2:26" s="212" customFormat="1" ht="18.75" customHeight="1">
      <c r="B777" s="252" t="s">
        <v>1533</v>
      </c>
      <c r="C777" s="303" t="s">
        <v>1534</v>
      </c>
      <c r="D777" s="304"/>
      <c r="E777" s="263" t="s">
        <v>30</v>
      </c>
      <c r="F777" s="296"/>
      <c r="G777" s="297"/>
      <c r="H777" s="251">
        <f>VLOOKUP(B777,[25]P2!$C$33:$U$884,19,0)</f>
        <v>24201.333333333332</v>
      </c>
      <c r="I777" s="248">
        <f t="shared" si="52"/>
        <v>27705.686399999999</v>
      </c>
      <c r="J777" s="251">
        <f>VLOOKUP(B777,[25]P5!$C$33:$U$890,19,0)</f>
        <v>24287.666666666668</v>
      </c>
      <c r="K777" s="248">
        <f t="shared" si="53"/>
        <v>27804.520800000002</v>
      </c>
      <c r="L777" s="251">
        <f>VLOOKUP(B777,[25]P6!$C$33:$U$890,19,0)</f>
        <v>24201.333333333332</v>
      </c>
      <c r="M777" s="248">
        <f t="shared" si="54"/>
        <v>27705.686399999999</v>
      </c>
      <c r="N777" s="248">
        <f t="shared" si="55"/>
        <v>27738.631200000003</v>
      </c>
      <c r="O777" s="225"/>
      <c r="P777" s="225"/>
      <c r="Q777" s="225"/>
      <c r="R777" s="225"/>
      <c r="S777" s="225"/>
      <c r="T777" s="225"/>
      <c r="U777" s="225"/>
      <c r="V777" s="225"/>
      <c r="W777" s="225"/>
      <c r="X777" s="225"/>
      <c r="Y777" s="225"/>
      <c r="Z777" s="225"/>
    </row>
    <row r="778" spans="2:26" s="212" customFormat="1" ht="18.75" customHeight="1">
      <c r="B778" s="252" t="s">
        <v>1535</v>
      </c>
      <c r="C778" s="303" t="s">
        <v>1536</v>
      </c>
      <c r="D778" s="304"/>
      <c r="E778" s="263" t="s">
        <v>30</v>
      </c>
      <c r="F778" s="296"/>
      <c r="G778" s="297"/>
      <c r="H778" s="251">
        <f>VLOOKUP(B778,[25]P2!$C$33:$U$884,19,0)</f>
        <v>25184.333333333332</v>
      </c>
      <c r="I778" s="248">
        <f t="shared" si="52"/>
        <v>28831.024799999999</v>
      </c>
      <c r="J778" s="251">
        <f>VLOOKUP(B778,[25]P5!$C$33:$U$890,19,0)</f>
        <v>25274</v>
      </c>
      <c r="K778" s="248">
        <f t="shared" si="53"/>
        <v>28933.675200000001</v>
      </c>
      <c r="L778" s="251">
        <f>VLOOKUP(B778,[25]P6!$C$33:$U$890,19,0)</f>
        <v>25184.333333333332</v>
      </c>
      <c r="M778" s="248">
        <f t="shared" si="54"/>
        <v>28831.024799999999</v>
      </c>
      <c r="N778" s="248">
        <f t="shared" si="55"/>
        <v>28865.241599999998</v>
      </c>
      <c r="O778" s="225"/>
      <c r="P778" s="225"/>
      <c r="Q778" s="225"/>
      <c r="R778" s="225"/>
      <c r="S778" s="225"/>
      <c r="T778" s="225"/>
      <c r="U778" s="225"/>
      <c r="V778" s="225"/>
      <c r="W778" s="225"/>
      <c r="X778" s="225"/>
      <c r="Y778" s="225"/>
      <c r="Z778" s="225"/>
    </row>
    <row r="779" spans="2:26" s="212" customFormat="1" ht="18.75" customHeight="1">
      <c r="B779" s="252" t="s">
        <v>1537</v>
      </c>
      <c r="C779" s="303" t="s">
        <v>1538</v>
      </c>
      <c r="D779" s="304"/>
      <c r="E779" s="263" t="s">
        <v>30</v>
      </c>
      <c r="F779" s="296"/>
      <c r="G779" s="297"/>
      <c r="H779" s="251">
        <f>VLOOKUP(B779,[25]P2!$C$33:$U$884,19,0)</f>
        <v>40589.666666666664</v>
      </c>
      <c r="I779" s="248">
        <f t="shared" si="52"/>
        <v>46467.0504</v>
      </c>
      <c r="J779" s="251">
        <f>VLOOKUP(B779,[25]P5!$C$33:$U$890,19,0)</f>
        <v>40734.333333333336</v>
      </c>
      <c r="K779" s="248">
        <f t="shared" si="53"/>
        <v>46632.664800000006</v>
      </c>
      <c r="L779" s="251">
        <f>VLOOKUP(B779,[25]P6!$C$33:$U$890,19,0)</f>
        <v>40589.666666666664</v>
      </c>
      <c r="M779" s="248">
        <f t="shared" si="54"/>
        <v>46467.0504</v>
      </c>
      <c r="N779" s="248">
        <f t="shared" si="55"/>
        <v>46522.255200000007</v>
      </c>
      <c r="O779" s="225"/>
      <c r="P779" s="225"/>
      <c r="Q779" s="225"/>
      <c r="R779" s="225"/>
      <c r="S779" s="225"/>
      <c r="T779" s="225"/>
      <c r="U779" s="225"/>
      <c r="V779" s="225"/>
      <c r="W779" s="225"/>
      <c r="X779" s="225"/>
      <c r="Y779" s="225"/>
      <c r="Z779" s="225"/>
    </row>
    <row r="780" spans="2:26" s="212" customFormat="1" ht="18.75" customHeight="1">
      <c r="B780" s="252" t="s">
        <v>1539</v>
      </c>
      <c r="C780" s="303" t="s">
        <v>1540</v>
      </c>
      <c r="D780" s="304"/>
      <c r="E780" s="263" t="s">
        <v>25</v>
      </c>
      <c r="F780" s="296"/>
      <c r="G780" s="297"/>
      <c r="H780" s="251">
        <f>VLOOKUP(B780,[25]P2!$C$33:$U$884,19,0)</f>
        <v>639696.66666666663</v>
      </c>
      <c r="I780" s="248">
        <f t="shared" si="52"/>
        <v>732324.74399999995</v>
      </c>
      <c r="J780" s="251">
        <f>VLOOKUP(B780,[25]P5!$C$33:$U$890,19,0)</f>
        <v>641978</v>
      </c>
      <c r="K780" s="248">
        <f t="shared" si="53"/>
        <v>734936.41440000001</v>
      </c>
      <c r="L780" s="251">
        <f>VLOOKUP(B780,[25]P6!$C$33:$U$890,19,0)</f>
        <v>639696.66666666663</v>
      </c>
      <c r="M780" s="248">
        <f t="shared" si="54"/>
        <v>732324.74399999995</v>
      </c>
      <c r="N780" s="248">
        <f t="shared" si="55"/>
        <v>733195.30079999997</v>
      </c>
      <c r="O780" s="225"/>
      <c r="P780" s="225"/>
      <c r="Q780" s="225"/>
      <c r="R780" s="225"/>
      <c r="S780" s="225"/>
      <c r="T780" s="225"/>
      <c r="U780" s="225"/>
      <c r="V780" s="225"/>
      <c r="W780" s="225"/>
      <c r="X780" s="225"/>
      <c r="Y780" s="225"/>
      <c r="Z780" s="225"/>
    </row>
    <row r="781" spans="2:26" s="212" customFormat="1" ht="18.75" customHeight="1">
      <c r="B781" s="252" t="s">
        <v>1541</v>
      </c>
      <c r="C781" s="303" t="s">
        <v>1542</v>
      </c>
      <c r="D781" s="304"/>
      <c r="E781" s="263" t="s">
        <v>25</v>
      </c>
      <c r="F781" s="296"/>
      <c r="G781" s="297"/>
      <c r="H781" s="251">
        <f>VLOOKUP(B781,[25]P2!$C$33:$U$884,19,0)</f>
        <v>383637.33333333331</v>
      </c>
      <c r="I781" s="248">
        <f t="shared" si="52"/>
        <v>439188.01919999998</v>
      </c>
      <c r="J781" s="251">
        <f>VLOOKUP(B781,[25]P5!$C$33:$U$890,19,0)</f>
        <v>385005</v>
      </c>
      <c r="K781" s="248">
        <f t="shared" si="53"/>
        <v>440753.72399999999</v>
      </c>
      <c r="L781" s="251">
        <f>VLOOKUP(B781,[25]P6!$C$33:$U$890,19,0)</f>
        <v>383637.33333333331</v>
      </c>
      <c r="M781" s="248">
        <f t="shared" si="54"/>
        <v>439188.01919999998</v>
      </c>
      <c r="N781" s="248">
        <f t="shared" si="55"/>
        <v>439709.92079999996</v>
      </c>
      <c r="O781" s="225"/>
      <c r="P781" s="225"/>
      <c r="Q781" s="225"/>
      <c r="R781" s="225"/>
      <c r="S781" s="225"/>
      <c r="T781" s="225"/>
      <c r="U781" s="225"/>
      <c r="V781" s="225"/>
      <c r="W781" s="225"/>
      <c r="X781" s="225"/>
      <c r="Y781" s="225"/>
      <c r="Z781" s="225"/>
    </row>
    <row r="782" spans="2:26" s="212" customFormat="1" ht="18.75" customHeight="1">
      <c r="B782" s="252" t="s">
        <v>1543</v>
      </c>
      <c r="C782" s="303" t="s">
        <v>1544</v>
      </c>
      <c r="D782" s="304"/>
      <c r="E782" s="263" t="s">
        <v>25</v>
      </c>
      <c r="F782" s="296"/>
      <c r="G782" s="297"/>
      <c r="H782" s="251">
        <f>VLOOKUP(B782,[25]P2!$C$33:$U$884,19,0)</f>
        <v>178523.33333333334</v>
      </c>
      <c r="I782" s="248">
        <f t="shared" si="52"/>
        <v>204373.51200000002</v>
      </c>
      <c r="J782" s="251">
        <f>VLOOKUP(B782,[25]P5!$C$33:$U$890,19,0)</f>
        <v>179159.66666666666</v>
      </c>
      <c r="K782" s="248">
        <f t="shared" si="53"/>
        <v>205101.98639999999</v>
      </c>
      <c r="L782" s="251">
        <f>VLOOKUP(B782,[25]P6!$C$33:$U$890,19,0)</f>
        <v>178523.33333333334</v>
      </c>
      <c r="M782" s="248">
        <f t="shared" si="54"/>
        <v>204373.51200000002</v>
      </c>
      <c r="N782" s="248">
        <f t="shared" si="55"/>
        <v>204616.33680000002</v>
      </c>
      <c r="O782" s="225"/>
      <c r="P782" s="225"/>
      <c r="Q782" s="225"/>
      <c r="R782" s="225"/>
      <c r="S782" s="225"/>
      <c r="T782" s="225"/>
      <c r="U782" s="225"/>
      <c r="V782" s="225"/>
      <c r="W782" s="225"/>
      <c r="X782" s="225"/>
      <c r="Y782" s="225"/>
      <c r="Z782" s="225"/>
    </row>
    <row r="783" spans="2:26" s="212" customFormat="1" ht="18.75" customHeight="1">
      <c r="B783" s="252" t="s">
        <v>1545</v>
      </c>
      <c r="C783" s="303" t="s">
        <v>1546</v>
      </c>
      <c r="D783" s="304"/>
      <c r="E783" s="263" t="s">
        <v>30</v>
      </c>
      <c r="F783" s="296"/>
      <c r="G783" s="297"/>
      <c r="H783" s="251">
        <f>VLOOKUP(B783,[25]P2!$C$33:$U$884,19,0)</f>
        <v>1831</v>
      </c>
      <c r="I783" s="248">
        <f t="shared" si="52"/>
        <v>2096.1288</v>
      </c>
      <c r="J783" s="251">
        <f>VLOOKUP(B783,[25]P5!$C$33:$U$890,19,0)</f>
        <v>1837.6666666666667</v>
      </c>
      <c r="K783" s="248">
        <f t="shared" si="53"/>
        <v>2103.7608</v>
      </c>
      <c r="L783" s="251">
        <f>VLOOKUP(B783,[25]P6!$C$33:$U$890,19,0)</f>
        <v>1831</v>
      </c>
      <c r="M783" s="248">
        <f t="shared" si="54"/>
        <v>2096.1288</v>
      </c>
      <c r="N783" s="248">
        <f t="shared" si="55"/>
        <v>2098.6728000000003</v>
      </c>
      <c r="O783" s="225"/>
      <c r="P783" s="225"/>
      <c r="Q783" s="225"/>
      <c r="R783" s="225"/>
      <c r="S783" s="225"/>
      <c r="T783" s="225"/>
      <c r="U783" s="225"/>
      <c r="V783" s="225"/>
      <c r="W783" s="225"/>
      <c r="X783" s="225"/>
      <c r="Y783" s="225"/>
      <c r="Z783" s="225"/>
    </row>
    <row r="784" spans="2:26" s="212" customFormat="1" ht="18.75" customHeight="1">
      <c r="B784" s="252" t="s">
        <v>1547</v>
      </c>
      <c r="C784" s="303" t="s">
        <v>1548</v>
      </c>
      <c r="D784" s="304"/>
      <c r="E784" s="263" t="s">
        <v>30</v>
      </c>
      <c r="F784" s="296"/>
      <c r="G784" s="297"/>
      <c r="H784" s="251">
        <f>VLOOKUP(B784,[25]P2!$C$33:$U$884,19,0)</f>
        <v>7341.333333333333</v>
      </c>
      <c r="I784" s="248">
        <f t="shared" si="52"/>
        <v>8404.3583999999992</v>
      </c>
      <c r="J784" s="251">
        <f>VLOOKUP(B784,[25]P5!$C$33:$U$890,19,0)</f>
        <v>7367.666666666667</v>
      </c>
      <c r="K784" s="248">
        <f t="shared" si="53"/>
        <v>8434.5048000000006</v>
      </c>
      <c r="L784" s="251">
        <f>VLOOKUP(B784,[25]P6!$C$33:$U$890,19,0)</f>
        <v>7341.333333333333</v>
      </c>
      <c r="M784" s="248">
        <f t="shared" si="54"/>
        <v>8404.3583999999992</v>
      </c>
      <c r="N784" s="248">
        <f t="shared" si="55"/>
        <v>8414.4071999999996</v>
      </c>
      <c r="O784" s="225"/>
      <c r="P784" s="225"/>
      <c r="Q784" s="225"/>
      <c r="R784" s="225"/>
      <c r="S784" s="225"/>
      <c r="T784" s="225"/>
      <c r="U784" s="225"/>
      <c r="V784" s="225"/>
      <c r="W784" s="225"/>
      <c r="X784" s="225"/>
      <c r="Y784" s="225"/>
      <c r="Z784" s="225"/>
    </row>
    <row r="785" spans="2:26" s="212" customFormat="1" ht="18.75" customHeight="1">
      <c r="B785" s="252" t="s">
        <v>1549</v>
      </c>
      <c r="C785" s="303" t="s">
        <v>1550</v>
      </c>
      <c r="D785" s="304"/>
      <c r="E785" s="263" t="s">
        <v>30</v>
      </c>
      <c r="F785" s="296"/>
      <c r="G785" s="297"/>
      <c r="H785" s="251">
        <f>VLOOKUP(B785,[25]P2!$C$33:$U$884,19,0)</f>
        <v>11012.666666666666</v>
      </c>
      <c r="I785" s="248">
        <f t="shared" si="52"/>
        <v>12607.300799999999</v>
      </c>
      <c r="J785" s="251">
        <f>VLOOKUP(B785,[25]P5!$C$33:$U$890,19,0)</f>
        <v>11052.333333333334</v>
      </c>
      <c r="K785" s="248">
        <f t="shared" si="53"/>
        <v>12652.711200000002</v>
      </c>
      <c r="L785" s="251">
        <f>VLOOKUP(B785,[25]P6!$C$33:$U$890,19,0)</f>
        <v>11012.666666666666</v>
      </c>
      <c r="M785" s="248">
        <f t="shared" si="54"/>
        <v>12607.300799999999</v>
      </c>
      <c r="N785" s="248">
        <f t="shared" si="55"/>
        <v>12622.437599999999</v>
      </c>
      <c r="O785" s="225"/>
      <c r="P785" s="225"/>
      <c r="Q785" s="225"/>
      <c r="R785" s="225"/>
      <c r="S785" s="225"/>
      <c r="T785" s="225"/>
      <c r="U785" s="225"/>
      <c r="V785" s="225"/>
      <c r="W785" s="225"/>
      <c r="X785" s="225"/>
      <c r="Y785" s="225"/>
      <c r="Z785" s="225"/>
    </row>
    <row r="786" spans="2:26" s="212" customFormat="1" ht="18.75" customHeight="1">
      <c r="B786" s="252" t="s">
        <v>1551</v>
      </c>
      <c r="C786" s="303" t="s">
        <v>1552</v>
      </c>
      <c r="D786" s="304"/>
      <c r="E786" s="263" t="s">
        <v>30</v>
      </c>
      <c r="F786" s="296"/>
      <c r="G786" s="297"/>
      <c r="H786" s="251">
        <f>VLOOKUP(B786,[25]P2!$C$33:$U$884,19,0)</f>
        <v>18008.666666666668</v>
      </c>
      <c r="I786" s="248">
        <f t="shared" si="52"/>
        <v>20616.321600000003</v>
      </c>
      <c r="J786" s="251">
        <f>VLOOKUP(B786,[25]P5!$C$33:$U$890,19,0)</f>
        <v>18072.666666666668</v>
      </c>
      <c r="K786" s="248">
        <f t="shared" si="53"/>
        <v>20689.588800000001</v>
      </c>
      <c r="L786" s="251">
        <f>VLOOKUP(B786,[25]P6!$C$33:$U$890,19,0)</f>
        <v>18008.666666666668</v>
      </c>
      <c r="M786" s="248">
        <f t="shared" si="54"/>
        <v>20616.321600000003</v>
      </c>
      <c r="N786" s="248">
        <f t="shared" si="55"/>
        <v>20640.744000000002</v>
      </c>
      <c r="O786" s="225"/>
      <c r="P786" s="225"/>
      <c r="Q786" s="225"/>
      <c r="R786" s="225"/>
      <c r="S786" s="225"/>
      <c r="T786" s="225"/>
      <c r="U786" s="225"/>
      <c r="V786" s="225"/>
      <c r="W786" s="225"/>
      <c r="X786" s="225"/>
      <c r="Y786" s="225"/>
      <c r="Z786" s="225"/>
    </row>
    <row r="787" spans="2:26" s="212" customFormat="1" ht="18.75" customHeight="1">
      <c r="B787" s="252" t="s">
        <v>1553</v>
      </c>
      <c r="C787" s="303" t="s">
        <v>1554</v>
      </c>
      <c r="D787" s="304"/>
      <c r="E787" s="263" t="s">
        <v>30</v>
      </c>
      <c r="F787" s="296"/>
      <c r="G787" s="297"/>
      <c r="H787" s="251">
        <f>VLOOKUP(B787,[25]P2!$C$33:$U$884,19,0)</f>
        <v>3735.6666666666665</v>
      </c>
      <c r="I787" s="248">
        <f t="shared" si="52"/>
        <v>4276.5911999999998</v>
      </c>
      <c r="J787" s="251">
        <f>VLOOKUP(B787,[25]P5!$C$33:$U$890,19,0)</f>
        <v>3748.6666666666665</v>
      </c>
      <c r="K787" s="248">
        <f t="shared" si="53"/>
        <v>4291.4736000000003</v>
      </c>
      <c r="L787" s="251">
        <f>VLOOKUP(B787,[25]P6!$C$33:$U$890,19,0)</f>
        <v>3735.6666666666665</v>
      </c>
      <c r="M787" s="248">
        <f t="shared" si="54"/>
        <v>4276.5911999999998</v>
      </c>
      <c r="N787" s="248">
        <f t="shared" si="55"/>
        <v>4281.5519999999997</v>
      </c>
      <c r="O787" s="225"/>
      <c r="P787" s="225"/>
      <c r="Q787" s="225"/>
      <c r="R787" s="225"/>
      <c r="S787" s="225"/>
      <c r="T787" s="225"/>
      <c r="U787" s="225"/>
      <c r="V787" s="225"/>
      <c r="W787" s="225"/>
      <c r="X787" s="225"/>
      <c r="Y787" s="225"/>
      <c r="Z787" s="225"/>
    </row>
    <row r="788" spans="2:26" s="212" customFormat="1" ht="18.75" customHeight="1">
      <c r="B788" s="252" t="s">
        <v>1555</v>
      </c>
      <c r="C788" s="303" t="s">
        <v>1556</v>
      </c>
      <c r="D788" s="304"/>
      <c r="E788" s="263" t="s">
        <v>25</v>
      </c>
      <c r="F788" s="296"/>
      <c r="G788" s="297"/>
      <c r="H788" s="251">
        <f>VLOOKUP(B788,[25]P2!$C$33:$U$884,19,0)</f>
        <v>27724.333333333332</v>
      </c>
      <c r="I788" s="248">
        <f t="shared" si="52"/>
        <v>31738.816800000001</v>
      </c>
      <c r="J788" s="251">
        <f>VLOOKUP(B788,[25]P5!$C$33:$U$890,19,0)</f>
        <v>27823</v>
      </c>
      <c r="K788" s="248">
        <f t="shared" si="53"/>
        <v>31851.770400000001</v>
      </c>
      <c r="L788" s="251">
        <f>VLOOKUP(B788,[25]P6!$C$33:$U$890,19,0)</f>
        <v>27724.333333333332</v>
      </c>
      <c r="M788" s="248">
        <f t="shared" si="54"/>
        <v>31738.816800000001</v>
      </c>
      <c r="N788" s="248">
        <f t="shared" si="55"/>
        <v>31776.468000000004</v>
      </c>
      <c r="O788" s="225"/>
      <c r="P788" s="225"/>
      <c r="Q788" s="225"/>
      <c r="R788" s="225"/>
      <c r="S788" s="225"/>
      <c r="T788" s="225"/>
      <c r="U788" s="225"/>
      <c r="V788" s="225"/>
      <c r="W788" s="225"/>
      <c r="X788" s="225"/>
      <c r="Y788" s="225"/>
      <c r="Z788" s="225"/>
    </row>
    <row r="789" spans="2:26" s="212" customFormat="1" ht="18.75" customHeight="1">
      <c r="B789" s="252" t="s">
        <v>1557</v>
      </c>
      <c r="C789" s="303" t="s">
        <v>1558</v>
      </c>
      <c r="D789" s="304"/>
      <c r="E789" s="263" t="s">
        <v>25</v>
      </c>
      <c r="F789" s="296"/>
      <c r="G789" s="297"/>
      <c r="H789" s="251">
        <f>VLOOKUP(B789,[25]P2!$C$33:$U$884,19,0)</f>
        <v>39165.666666666664</v>
      </c>
      <c r="I789" s="248">
        <f t="shared" si="52"/>
        <v>44836.855199999998</v>
      </c>
      <c r="J789" s="251">
        <f>VLOOKUP(B789,[25]P5!$C$33:$U$890,19,0)</f>
        <v>39305.333333333336</v>
      </c>
      <c r="K789" s="248">
        <f t="shared" si="53"/>
        <v>44996.745600000002</v>
      </c>
      <c r="L789" s="251">
        <f>VLOOKUP(B789,[25]P6!$C$33:$U$890,19,0)</f>
        <v>39165.666666666664</v>
      </c>
      <c r="M789" s="248">
        <f t="shared" si="54"/>
        <v>44836.855199999998</v>
      </c>
      <c r="N789" s="248">
        <f t="shared" si="55"/>
        <v>44890.152000000002</v>
      </c>
      <c r="O789" s="225"/>
      <c r="P789" s="225"/>
      <c r="Q789" s="225"/>
      <c r="R789" s="225"/>
      <c r="S789" s="225"/>
      <c r="T789" s="225"/>
      <c r="U789" s="225"/>
      <c r="V789" s="225"/>
      <c r="W789" s="225"/>
      <c r="X789" s="225"/>
      <c r="Y789" s="225"/>
      <c r="Z789" s="225"/>
    </row>
    <row r="790" spans="2:26" s="212" customFormat="1" ht="18.75" customHeight="1">
      <c r="B790" s="252" t="s">
        <v>1559</v>
      </c>
      <c r="C790" s="303" t="s">
        <v>1560</v>
      </c>
      <c r="D790" s="304"/>
      <c r="E790" s="263" t="s">
        <v>25</v>
      </c>
      <c r="F790" s="296"/>
      <c r="G790" s="297"/>
      <c r="H790" s="251">
        <f>VLOOKUP(B790,[25]P2!$C$33:$U$884,19,0)</f>
        <v>29140.333333333332</v>
      </c>
      <c r="I790" s="248">
        <f t="shared" si="52"/>
        <v>33359.853600000002</v>
      </c>
      <c r="J790" s="251">
        <f>VLOOKUP(B790,[25]P5!$C$33:$U$890,19,0)</f>
        <v>29244</v>
      </c>
      <c r="K790" s="248">
        <f t="shared" si="53"/>
        <v>33478.531199999998</v>
      </c>
      <c r="L790" s="251">
        <f>VLOOKUP(B790,[25]P6!$C$33:$U$890,19,0)</f>
        <v>29140.333333333332</v>
      </c>
      <c r="M790" s="248">
        <f t="shared" si="54"/>
        <v>33359.853600000002</v>
      </c>
      <c r="N790" s="248">
        <f t="shared" si="55"/>
        <v>33399.412799999998</v>
      </c>
      <c r="O790" s="225"/>
      <c r="P790" s="225"/>
      <c r="Q790" s="225"/>
      <c r="R790" s="225"/>
      <c r="S790" s="225"/>
      <c r="T790" s="225"/>
      <c r="U790" s="225"/>
      <c r="V790" s="225"/>
      <c r="W790" s="225"/>
      <c r="X790" s="225"/>
      <c r="Y790" s="225"/>
      <c r="Z790" s="225"/>
    </row>
    <row r="791" spans="2:26" s="212" customFormat="1" ht="18.75" customHeight="1">
      <c r="B791" s="252" t="s">
        <v>1561</v>
      </c>
      <c r="C791" s="303" t="s">
        <v>1562</v>
      </c>
      <c r="D791" s="304"/>
      <c r="E791" s="263" t="s">
        <v>30</v>
      </c>
      <c r="F791" s="296"/>
      <c r="G791" s="297"/>
      <c r="H791" s="251">
        <f>VLOOKUP(B791,[25]P2!$C$33:$U$884,19,0)</f>
        <v>19427.333333333332</v>
      </c>
      <c r="I791" s="248">
        <f t="shared" si="52"/>
        <v>22240.411199999999</v>
      </c>
      <c r="J791" s="251">
        <f>VLOOKUP(B791,[25]P5!$C$33:$U$890,19,0)</f>
        <v>19496.333333333332</v>
      </c>
      <c r="K791" s="248">
        <f t="shared" si="53"/>
        <v>22319.402399999999</v>
      </c>
      <c r="L791" s="251">
        <f>VLOOKUP(B791,[25]P6!$C$33:$U$890,19,0)</f>
        <v>19427.333333333332</v>
      </c>
      <c r="M791" s="248">
        <f t="shared" si="54"/>
        <v>22240.411199999999</v>
      </c>
      <c r="N791" s="248">
        <f t="shared" si="55"/>
        <v>22266.741599999998</v>
      </c>
      <c r="O791" s="225"/>
      <c r="P791" s="225"/>
      <c r="Q791" s="225"/>
      <c r="R791" s="225"/>
      <c r="S791" s="225"/>
      <c r="T791" s="225"/>
      <c r="U791" s="225"/>
      <c r="V791" s="225"/>
      <c r="W791" s="225"/>
      <c r="X791" s="225"/>
      <c r="Y791" s="225"/>
      <c r="Z791" s="225"/>
    </row>
    <row r="792" spans="2:26" s="212" customFormat="1" ht="18.75" customHeight="1">
      <c r="B792" s="252" t="s">
        <v>1563</v>
      </c>
      <c r="C792" s="303" t="s">
        <v>1564</v>
      </c>
      <c r="D792" s="304"/>
      <c r="E792" s="263" t="s">
        <v>30</v>
      </c>
      <c r="F792" s="296"/>
      <c r="G792" s="297"/>
      <c r="H792" s="251">
        <f>VLOOKUP(B792,[25]P2!$C$33:$U$884,19,0)</f>
        <v>611731.66666666663</v>
      </c>
      <c r="I792" s="248">
        <f t="shared" si="52"/>
        <v>700310.41200000001</v>
      </c>
      <c r="J792" s="251">
        <f>VLOOKUP(B792,[25]P5!$C$33:$U$890,19,0)</f>
        <v>613913</v>
      </c>
      <c r="K792" s="248">
        <f t="shared" si="53"/>
        <v>702807.60239999997</v>
      </c>
      <c r="L792" s="251">
        <f>VLOOKUP(B792,[25]P6!$C$33:$U$890,19,0)</f>
        <v>611731.66666666663</v>
      </c>
      <c r="M792" s="248">
        <f t="shared" si="54"/>
        <v>700310.41200000001</v>
      </c>
      <c r="N792" s="248">
        <f t="shared" si="55"/>
        <v>701142.80880000012</v>
      </c>
      <c r="O792" s="225"/>
      <c r="P792" s="225"/>
      <c r="Q792" s="225"/>
      <c r="R792" s="225"/>
      <c r="S792" s="225"/>
      <c r="T792" s="225"/>
      <c r="U792" s="225"/>
      <c r="V792" s="225"/>
      <c r="W792" s="225"/>
      <c r="X792" s="225"/>
      <c r="Y792" s="225"/>
      <c r="Z792" s="225"/>
    </row>
    <row r="793" spans="2:26" s="212" customFormat="1" ht="18.75" customHeight="1">
      <c r="B793" s="250">
        <v>20</v>
      </c>
      <c r="C793" s="314" t="s">
        <v>1565</v>
      </c>
      <c r="D793" s="315"/>
      <c r="E793" s="315"/>
      <c r="F793" s="315"/>
      <c r="G793" s="316"/>
      <c r="H793" s="251"/>
      <c r="I793" s="248"/>
      <c r="J793" s="251"/>
      <c r="K793" s="248"/>
      <c r="L793" s="251"/>
      <c r="M793" s="248"/>
      <c r="N793" s="248"/>
      <c r="O793" s="225"/>
      <c r="P793" s="225"/>
      <c r="Q793" s="225"/>
      <c r="R793" s="225"/>
      <c r="S793" s="225"/>
      <c r="T793" s="225"/>
      <c r="U793" s="225"/>
      <c r="V793" s="225"/>
      <c r="W793" s="225"/>
      <c r="X793" s="225"/>
      <c r="Y793" s="225"/>
      <c r="Z793" s="225"/>
    </row>
    <row r="794" spans="2:26" s="212" customFormat="1" ht="18.75" customHeight="1">
      <c r="B794" s="260" t="s">
        <v>1566</v>
      </c>
      <c r="C794" s="303" t="s">
        <v>1567</v>
      </c>
      <c r="D794" s="304"/>
      <c r="E794" s="257" t="s">
        <v>20</v>
      </c>
      <c r="F794" s="296"/>
      <c r="G794" s="297"/>
      <c r="H794" s="251">
        <f>VLOOKUP(B794,[25]P2!$C$33:$U$884,19,0)</f>
        <v>84399.333333333328</v>
      </c>
      <c r="I794" s="248">
        <f t="shared" si="52"/>
        <v>96620.356799999994</v>
      </c>
      <c r="J794" s="251">
        <f>VLOOKUP(B794,[25]P5!$C$33:$U$890,19,0)</f>
        <v>84700.333333333328</v>
      </c>
      <c r="K794" s="248">
        <f t="shared" si="53"/>
        <v>96964.941599999991</v>
      </c>
      <c r="L794" s="251">
        <f>VLOOKUP(B794,[25]P6!$C$33:$U$890,19,0)</f>
        <v>84399.333333333328</v>
      </c>
      <c r="M794" s="248">
        <f t="shared" si="54"/>
        <v>96620.356799999994</v>
      </c>
      <c r="N794" s="248">
        <f t="shared" si="55"/>
        <v>96735.218399999998</v>
      </c>
      <c r="O794" s="225"/>
      <c r="P794" s="225"/>
      <c r="Q794" s="225"/>
      <c r="R794" s="225"/>
      <c r="S794" s="225"/>
      <c r="T794" s="225"/>
      <c r="U794" s="225"/>
      <c r="V794" s="225"/>
      <c r="W794" s="225"/>
      <c r="X794" s="225"/>
      <c r="Y794" s="225"/>
      <c r="Z794" s="225"/>
    </row>
    <row r="795" spans="2:26" s="212" customFormat="1" ht="18.75" customHeight="1">
      <c r="B795" s="260" t="s">
        <v>1568</v>
      </c>
      <c r="C795" s="303" t="s">
        <v>1569</v>
      </c>
      <c r="D795" s="304"/>
      <c r="E795" s="257" t="s">
        <v>20</v>
      </c>
      <c r="F795" s="296"/>
      <c r="G795" s="297"/>
      <c r="H795" s="251">
        <f>VLOOKUP(B795,[25]P2!$C$33:$U$884,19,0)</f>
        <v>104061.33333333333</v>
      </c>
      <c r="I795" s="248">
        <f t="shared" si="52"/>
        <v>119129.41439999999</v>
      </c>
      <c r="J795" s="251">
        <f>VLOOKUP(B795,[25]P5!$C$33:$U$890,19,0)</f>
        <v>104432.33333333333</v>
      </c>
      <c r="K795" s="248">
        <f t="shared" si="53"/>
        <v>119554.1352</v>
      </c>
      <c r="L795" s="251">
        <f>VLOOKUP(B795,[25]P6!$C$33:$U$890,19,0)</f>
        <v>104061.33333333333</v>
      </c>
      <c r="M795" s="248">
        <f t="shared" si="54"/>
        <v>119129.41439999999</v>
      </c>
      <c r="N795" s="248">
        <f t="shared" si="55"/>
        <v>119270.988</v>
      </c>
      <c r="O795" s="225"/>
      <c r="P795" s="225"/>
      <c r="Q795" s="225"/>
      <c r="R795" s="225"/>
      <c r="S795" s="225"/>
      <c r="T795" s="225"/>
      <c r="U795" s="225"/>
      <c r="V795" s="225"/>
      <c r="W795" s="225"/>
      <c r="X795" s="225"/>
      <c r="Y795" s="225"/>
      <c r="Z795" s="225"/>
    </row>
    <row r="796" spans="2:26" s="212" customFormat="1" ht="18.75" customHeight="1">
      <c r="B796" s="260" t="s">
        <v>1570</v>
      </c>
      <c r="C796" s="303" t="s">
        <v>1571</v>
      </c>
      <c r="D796" s="304"/>
      <c r="E796" s="257" t="s">
        <v>20</v>
      </c>
      <c r="F796" s="296"/>
      <c r="G796" s="297"/>
      <c r="H796" s="251">
        <f>VLOOKUP(B796,[25]P2!$C$33:$U$884,19,0)</f>
        <v>65644.333333333328</v>
      </c>
      <c r="I796" s="248">
        <f t="shared" si="52"/>
        <v>75149.632799999992</v>
      </c>
      <c r="J796" s="251">
        <f>VLOOKUP(B796,[25]P5!$C$33:$U$890,19,0)</f>
        <v>65878.666666666672</v>
      </c>
      <c r="K796" s="248">
        <f t="shared" si="53"/>
        <v>75417.897600000011</v>
      </c>
      <c r="L796" s="251">
        <f>VLOOKUP(B796,[25]P6!$C$33:$U$890,19,0)</f>
        <v>65644.333333333328</v>
      </c>
      <c r="M796" s="248">
        <f t="shared" si="54"/>
        <v>75149.632799999992</v>
      </c>
      <c r="N796" s="248">
        <f t="shared" si="55"/>
        <v>75239.054399999994</v>
      </c>
      <c r="O796" s="225"/>
      <c r="P796" s="225"/>
      <c r="Q796" s="225"/>
      <c r="R796" s="225"/>
      <c r="S796" s="225"/>
      <c r="T796" s="225"/>
      <c r="U796" s="225"/>
      <c r="V796" s="225"/>
      <c r="W796" s="225"/>
      <c r="X796" s="225"/>
      <c r="Y796" s="225"/>
      <c r="Z796" s="225"/>
    </row>
    <row r="797" spans="2:26" s="212" customFormat="1" ht="18.75" customHeight="1">
      <c r="B797" s="260" t="s">
        <v>1572</v>
      </c>
      <c r="C797" s="303" t="s">
        <v>1573</v>
      </c>
      <c r="D797" s="304"/>
      <c r="E797" s="257" t="s">
        <v>20</v>
      </c>
      <c r="F797" s="296"/>
      <c r="G797" s="297"/>
      <c r="H797" s="251">
        <f>VLOOKUP(B797,[25]P2!$C$33:$U$884,19,0)</f>
        <v>72753.666666666672</v>
      </c>
      <c r="I797" s="248">
        <f t="shared" si="52"/>
        <v>83288.397600000011</v>
      </c>
      <c r="J797" s="251">
        <f>VLOOKUP(B797,[25]P5!$C$33:$U$890,19,0)</f>
        <v>73013.333333333328</v>
      </c>
      <c r="K797" s="248">
        <f t="shared" si="53"/>
        <v>83585.664000000004</v>
      </c>
      <c r="L797" s="251">
        <f>VLOOKUP(B797,[25]P6!$C$33:$U$890,19,0)</f>
        <v>72753.666666666672</v>
      </c>
      <c r="M797" s="248">
        <f t="shared" si="54"/>
        <v>83288.397600000011</v>
      </c>
      <c r="N797" s="248">
        <f t="shared" si="55"/>
        <v>83387.486400000009</v>
      </c>
      <c r="O797" s="225"/>
      <c r="P797" s="225"/>
      <c r="Q797" s="225"/>
      <c r="R797" s="225"/>
      <c r="S797" s="225"/>
      <c r="T797" s="225"/>
      <c r="U797" s="225"/>
      <c r="V797" s="225"/>
      <c r="W797" s="225"/>
      <c r="X797" s="225"/>
      <c r="Y797" s="225"/>
      <c r="Z797" s="225"/>
    </row>
    <row r="798" spans="2:26" s="212" customFormat="1" ht="18.75" customHeight="1">
      <c r="B798" s="260" t="s">
        <v>1574</v>
      </c>
      <c r="C798" s="303" t="s">
        <v>1575</v>
      </c>
      <c r="D798" s="304"/>
      <c r="E798" s="257" t="s">
        <v>20</v>
      </c>
      <c r="F798" s="296"/>
      <c r="G798" s="297"/>
      <c r="H798" s="251">
        <f>VLOOKUP(B798,[25]P2!$C$33:$U$884,19,0)</f>
        <v>74665.666666666672</v>
      </c>
      <c r="I798" s="248">
        <f t="shared" si="52"/>
        <v>85477.255200000014</v>
      </c>
      <c r="J798" s="251">
        <f>VLOOKUP(B798,[25]P5!$C$33:$U$890,19,0)</f>
        <v>74932.333333333328</v>
      </c>
      <c r="K798" s="248">
        <f t="shared" si="53"/>
        <v>85782.535199999998</v>
      </c>
      <c r="L798" s="251">
        <f>VLOOKUP(B798,[25]P6!$C$33:$U$890,19,0)</f>
        <v>74665.666666666672</v>
      </c>
      <c r="M798" s="248">
        <f t="shared" si="54"/>
        <v>85477.255200000014</v>
      </c>
      <c r="N798" s="248">
        <f t="shared" si="55"/>
        <v>85579.015200000009</v>
      </c>
      <c r="O798" s="225"/>
      <c r="P798" s="225"/>
      <c r="Q798" s="225"/>
      <c r="R798" s="225"/>
      <c r="S798" s="225"/>
      <c r="T798" s="225"/>
      <c r="U798" s="225"/>
      <c r="V798" s="225"/>
      <c r="W798" s="225"/>
      <c r="X798" s="225"/>
      <c r="Y798" s="225"/>
      <c r="Z798" s="225"/>
    </row>
    <row r="799" spans="2:26" s="212" customFormat="1" ht="18.75" customHeight="1">
      <c r="B799" s="260" t="s">
        <v>1576</v>
      </c>
      <c r="C799" s="303" t="s">
        <v>1577</v>
      </c>
      <c r="D799" s="304"/>
      <c r="E799" s="257" t="s">
        <v>30</v>
      </c>
      <c r="F799" s="296"/>
      <c r="G799" s="297"/>
      <c r="H799" s="251">
        <f>VLOOKUP(B799,[25]P2!$C$33:$U$884,19,0)</f>
        <v>301490.33333333331</v>
      </c>
      <c r="I799" s="248">
        <f t="shared" si="52"/>
        <v>345146.1336</v>
      </c>
      <c r="J799" s="251">
        <f>VLOOKUP(B799,[25]P5!$C$33:$U$890,19,0)</f>
        <v>302565</v>
      </c>
      <c r="K799" s="248">
        <f t="shared" si="53"/>
        <v>346376.41200000001</v>
      </c>
      <c r="L799" s="251">
        <f>VLOOKUP(B799,[25]P6!$C$33:$U$890,19,0)</f>
        <v>301490.33333333331</v>
      </c>
      <c r="M799" s="248">
        <f t="shared" si="54"/>
        <v>345146.1336</v>
      </c>
      <c r="N799" s="248">
        <f t="shared" si="55"/>
        <v>345556.22640000004</v>
      </c>
      <c r="O799" s="225"/>
      <c r="P799" s="225"/>
      <c r="Q799" s="225"/>
      <c r="R799" s="225"/>
      <c r="S799" s="225"/>
      <c r="T799" s="225"/>
      <c r="U799" s="225"/>
      <c r="V799" s="225"/>
      <c r="W799" s="225"/>
      <c r="X799" s="225"/>
      <c r="Y799" s="225"/>
      <c r="Z799" s="225"/>
    </row>
    <row r="800" spans="2:26" s="212" customFormat="1" ht="18.75" customHeight="1">
      <c r="B800" s="260" t="s">
        <v>1578</v>
      </c>
      <c r="C800" s="303" t="s">
        <v>1579</v>
      </c>
      <c r="D800" s="304"/>
      <c r="E800" s="257" t="s">
        <v>30</v>
      </c>
      <c r="F800" s="296"/>
      <c r="G800" s="297"/>
      <c r="H800" s="251">
        <f>VLOOKUP(B800,[25]P2!$C$33:$U$884,19,0)</f>
        <v>24236.333333333332</v>
      </c>
      <c r="I800" s="248">
        <f t="shared" si="52"/>
        <v>27745.754399999998</v>
      </c>
      <c r="J800" s="251">
        <f>VLOOKUP(B800,[25]P5!$C$33:$U$890,19,0)</f>
        <v>24322.666666666668</v>
      </c>
      <c r="K800" s="248">
        <f t="shared" si="53"/>
        <v>27844.588800000001</v>
      </c>
      <c r="L800" s="251">
        <f>VLOOKUP(B800,[25]P6!$C$33:$U$890,19,0)</f>
        <v>24236.333333333332</v>
      </c>
      <c r="M800" s="248">
        <f t="shared" si="54"/>
        <v>27745.754399999998</v>
      </c>
      <c r="N800" s="248">
        <f t="shared" si="55"/>
        <v>27778.699200000003</v>
      </c>
      <c r="O800" s="225"/>
      <c r="P800" s="225"/>
      <c r="Q800" s="225"/>
      <c r="R800" s="225"/>
      <c r="S800" s="225"/>
      <c r="T800" s="225"/>
      <c r="U800" s="225"/>
      <c r="V800" s="225"/>
      <c r="W800" s="225"/>
      <c r="X800" s="225"/>
      <c r="Y800" s="225"/>
      <c r="Z800" s="225"/>
    </row>
    <row r="801" spans="2:26" s="212" customFormat="1" ht="18.75" customHeight="1">
      <c r="B801" s="260" t="s">
        <v>1580</v>
      </c>
      <c r="C801" s="303" t="s">
        <v>1581</v>
      </c>
      <c r="D801" s="304"/>
      <c r="E801" s="257" t="s">
        <v>30</v>
      </c>
      <c r="F801" s="296"/>
      <c r="G801" s="297"/>
      <c r="H801" s="251">
        <f>VLOOKUP(B801,[25]P2!$C$33:$U$884,19,0)</f>
        <v>47284</v>
      </c>
      <c r="I801" s="248">
        <f t="shared" si="52"/>
        <v>54130.7232</v>
      </c>
      <c r="J801" s="251">
        <f>VLOOKUP(B801,[25]P5!$C$33:$U$890,19,0)</f>
        <v>47452.333333333336</v>
      </c>
      <c r="K801" s="248">
        <f t="shared" si="53"/>
        <v>54323.431200000006</v>
      </c>
      <c r="L801" s="251">
        <f>VLOOKUP(B801,[25]P6!$C$33:$U$890,19,0)</f>
        <v>47284</v>
      </c>
      <c r="M801" s="248">
        <f t="shared" si="54"/>
        <v>54130.7232</v>
      </c>
      <c r="N801" s="248">
        <f t="shared" si="55"/>
        <v>54194.959200000005</v>
      </c>
      <c r="O801" s="225"/>
      <c r="P801" s="225"/>
      <c r="Q801" s="225"/>
      <c r="R801" s="225"/>
      <c r="S801" s="225"/>
      <c r="T801" s="225"/>
      <c r="U801" s="225"/>
      <c r="V801" s="225"/>
      <c r="W801" s="225"/>
      <c r="X801" s="225"/>
      <c r="Y801" s="225"/>
      <c r="Z801" s="225"/>
    </row>
    <row r="802" spans="2:26" s="212" customFormat="1" ht="18.75" customHeight="1">
      <c r="B802" s="260" t="s">
        <v>1582</v>
      </c>
      <c r="C802" s="303" t="s">
        <v>1583</v>
      </c>
      <c r="D802" s="304"/>
      <c r="E802" s="257" t="s">
        <v>30</v>
      </c>
      <c r="F802" s="296"/>
      <c r="G802" s="297"/>
      <c r="H802" s="251">
        <f>VLOOKUP(B802,[25]P2!$C$33:$U$884,19,0)</f>
        <v>88273</v>
      </c>
      <c r="I802" s="248">
        <f t="shared" si="52"/>
        <v>101054.9304</v>
      </c>
      <c r="J802" s="251">
        <f>VLOOKUP(B802,[25]P5!$C$33:$U$890,19,0)</f>
        <v>88587.666666666672</v>
      </c>
      <c r="K802" s="248">
        <f t="shared" si="53"/>
        <v>101415.16080000001</v>
      </c>
      <c r="L802" s="251">
        <f>VLOOKUP(B802,[25]P6!$C$33:$U$890,19,0)</f>
        <v>88273</v>
      </c>
      <c r="M802" s="248">
        <f t="shared" si="54"/>
        <v>101054.9304</v>
      </c>
      <c r="N802" s="248">
        <f t="shared" si="55"/>
        <v>101175.00720000001</v>
      </c>
      <c r="O802" s="225"/>
      <c r="P802" s="225"/>
      <c r="Q802" s="225"/>
      <c r="R802" s="225"/>
      <c r="S802" s="225"/>
      <c r="T802" s="225"/>
      <c r="U802" s="225"/>
      <c r="V802" s="225"/>
      <c r="W802" s="225"/>
      <c r="X802" s="225"/>
      <c r="Y802" s="225"/>
      <c r="Z802" s="225"/>
    </row>
    <row r="803" spans="2:26" s="212" customFormat="1" ht="18.75" customHeight="1">
      <c r="B803" s="260" t="s">
        <v>1584</v>
      </c>
      <c r="C803" s="303" t="s">
        <v>1585</v>
      </c>
      <c r="D803" s="304"/>
      <c r="E803" s="257" t="s">
        <v>30</v>
      </c>
      <c r="F803" s="296"/>
      <c r="G803" s="297"/>
      <c r="H803" s="251">
        <f>VLOOKUP(B803,[25]P2!$C$33:$U$884,19,0)</f>
        <v>74425</v>
      </c>
      <c r="I803" s="248">
        <f t="shared" si="52"/>
        <v>85201.74</v>
      </c>
      <c r="J803" s="251">
        <f>VLOOKUP(B803,[25]P5!$C$33:$U$890,19,0)</f>
        <v>74690.333333333328</v>
      </c>
      <c r="K803" s="248">
        <f t="shared" si="53"/>
        <v>85505.493600000002</v>
      </c>
      <c r="L803" s="251">
        <f>VLOOKUP(B803,[25]P6!$C$33:$U$890,19,0)</f>
        <v>74425</v>
      </c>
      <c r="M803" s="248">
        <f t="shared" si="54"/>
        <v>85201.74</v>
      </c>
      <c r="N803" s="248">
        <f t="shared" si="55"/>
        <v>85302.991200000004</v>
      </c>
      <c r="O803" s="225"/>
      <c r="P803" s="225"/>
      <c r="Q803" s="225"/>
      <c r="R803" s="225"/>
      <c r="S803" s="225"/>
      <c r="T803" s="225"/>
      <c r="U803" s="225"/>
      <c r="V803" s="225"/>
      <c r="W803" s="225"/>
      <c r="X803" s="225"/>
      <c r="Y803" s="225"/>
      <c r="Z803" s="225"/>
    </row>
    <row r="804" spans="2:26" s="212" customFormat="1" ht="18.75" customHeight="1">
      <c r="B804" s="260" t="s">
        <v>1586</v>
      </c>
      <c r="C804" s="303" t="s">
        <v>1587</v>
      </c>
      <c r="D804" s="304"/>
      <c r="E804" s="257" t="s">
        <v>20</v>
      </c>
      <c r="F804" s="296"/>
      <c r="G804" s="297"/>
      <c r="H804" s="251">
        <f>VLOOKUP(B804,[25]P2!$C$33:$U$884,19,0)</f>
        <v>84629.333333333328</v>
      </c>
      <c r="I804" s="248">
        <f t="shared" si="52"/>
        <v>96883.660799999998</v>
      </c>
      <c r="J804" s="251">
        <f>VLOOKUP(B804,[25]P5!$C$33:$U$890,19,0)</f>
        <v>84931.333333333328</v>
      </c>
      <c r="K804" s="248">
        <f t="shared" si="53"/>
        <v>97229.390400000004</v>
      </c>
      <c r="L804" s="251">
        <f>VLOOKUP(B804,[25]P6!$C$33:$U$890,19,0)</f>
        <v>84629.333333333328</v>
      </c>
      <c r="M804" s="248">
        <f t="shared" si="54"/>
        <v>96883.660799999998</v>
      </c>
      <c r="N804" s="248">
        <f t="shared" si="55"/>
        <v>96998.903999999995</v>
      </c>
      <c r="O804" s="225"/>
      <c r="P804" s="225"/>
      <c r="Q804" s="225"/>
      <c r="R804" s="225"/>
      <c r="S804" s="225"/>
      <c r="T804" s="225"/>
      <c r="U804" s="225"/>
      <c r="V804" s="225"/>
      <c r="W804" s="225"/>
      <c r="X804" s="225"/>
      <c r="Y804" s="225"/>
      <c r="Z804" s="225"/>
    </row>
    <row r="805" spans="2:26" s="212" customFormat="1" ht="18.75" customHeight="1">
      <c r="B805" s="260" t="s">
        <v>1588</v>
      </c>
      <c r="C805" s="303" t="s">
        <v>1589</v>
      </c>
      <c r="D805" s="304"/>
      <c r="E805" s="257" t="s">
        <v>20</v>
      </c>
      <c r="F805" s="296"/>
      <c r="G805" s="297"/>
      <c r="H805" s="251">
        <f>VLOOKUP(B805,[25]P2!$C$33:$U$884,19,0)</f>
        <v>90536.333333333328</v>
      </c>
      <c r="I805" s="248">
        <f t="shared" si="52"/>
        <v>103645.9944</v>
      </c>
      <c r="J805" s="251">
        <f>VLOOKUP(B805,[25]P5!$C$33:$U$890,19,0)</f>
        <v>90859.333333333328</v>
      </c>
      <c r="K805" s="248">
        <f t="shared" si="53"/>
        <v>104015.7648</v>
      </c>
      <c r="L805" s="251">
        <f>VLOOKUP(B805,[25]P6!$C$33:$U$890,19,0)</f>
        <v>90536.333333333328</v>
      </c>
      <c r="M805" s="248">
        <f t="shared" si="54"/>
        <v>103645.9944</v>
      </c>
      <c r="N805" s="248">
        <f t="shared" si="55"/>
        <v>103769.2512</v>
      </c>
      <c r="O805" s="225"/>
      <c r="P805" s="225"/>
      <c r="Q805" s="225"/>
      <c r="R805" s="225"/>
      <c r="S805" s="225"/>
      <c r="T805" s="225"/>
      <c r="U805" s="225"/>
      <c r="V805" s="225"/>
      <c r="W805" s="225"/>
      <c r="X805" s="225"/>
      <c r="Y805" s="225"/>
      <c r="Z805" s="225"/>
    </row>
    <row r="806" spans="2:26" s="212" customFormat="1" ht="18.75" customHeight="1">
      <c r="B806" s="260" t="s">
        <v>1590</v>
      </c>
      <c r="C806" s="303" t="s">
        <v>1591</v>
      </c>
      <c r="D806" s="304"/>
      <c r="E806" s="257" t="s">
        <v>20</v>
      </c>
      <c r="F806" s="296"/>
      <c r="G806" s="297"/>
      <c r="H806" s="251">
        <f>VLOOKUP(B806,[25]P2!$C$33:$U$884,19,0)</f>
        <v>96843.666666666672</v>
      </c>
      <c r="I806" s="248">
        <f t="shared" si="52"/>
        <v>110866.62960000001</v>
      </c>
      <c r="J806" s="251">
        <f>VLOOKUP(B806,[25]P5!$C$33:$U$890,19,0)</f>
        <v>97189</v>
      </c>
      <c r="K806" s="248">
        <f t="shared" si="53"/>
        <v>111261.9672</v>
      </c>
      <c r="L806" s="251">
        <f>VLOOKUP(B806,[25]P6!$C$33:$U$890,19,0)</f>
        <v>96843.666666666672</v>
      </c>
      <c r="M806" s="248">
        <f t="shared" si="54"/>
        <v>110866.62960000001</v>
      </c>
      <c r="N806" s="248">
        <f t="shared" si="55"/>
        <v>110998.40880000002</v>
      </c>
      <c r="O806" s="225"/>
      <c r="P806" s="225"/>
      <c r="Q806" s="225"/>
      <c r="R806" s="225"/>
      <c r="S806" s="225"/>
      <c r="T806" s="225"/>
      <c r="U806" s="225"/>
      <c r="V806" s="225"/>
      <c r="W806" s="225"/>
      <c r="X806" s="225"/>
      <c r="Y806" s="225"/>
      <c r="Z806" s="225"/>
    </row>
    <row r="807" spans="2:26" s="212" customFormat="1" ht="18.75" customHeight="1">
      <c r="B807" s="260" t="s">
        <v>1592</v>
      </c>
      <c r="C807" s="303" t="s">
        <v>1593</v>
      </c>
      <c r="D807" s="304"/>
      <c r="E807" s="257" t="s">
        <v>20</v>
      </c>
      <c r="F807" s="296"/>
      <c r="G807" s="297"/>
      <c r="H807" s="251">
        <f>VLOOKUP(B807,[25]P2!$C$33:$U$884,19,0)</f>
        <v>103975.33333333333</v>
      </c>
      <c r="I807" s="248">
        <f t="shared" si="52"/>
        <v>119030.9616</v>
      </c>
      <c r="J807" s="251">
        <f>VLOOKUP(B807,[25]P5!$C$33:$U$890,19,0)</f>
        <v>104346</v>
      </c>
      <c r="K807" s="248">
        <f t="shared" si="53"/>
        <v>119455.3008</v>
      </c>
      <c r="L807" s="251">
        <f>VLOOKUP(B807,[25]P6!$C$33:$U$890,19,0)</f>
        <v>103975.33333333333</v>
      </c>
      <c r="M807" s="248">
        <f t="shared" si="54"/>
        <v>119030.9616</v>
      </c>
      <c r="N807" s="248">
        <f t="shared" si="55"/>
        <v>119172.408</v>
      </c>
      <c r="O807" s="225"/>
      <c r="P807" s="225"/>
      <c r="Q807" s="225"/>
      <c r="R807" s="225"/>
      <c r="S807" s="225"/>
      <c r="T807" s="225"/>
      <c r="U807" s="225"/>
      <c r="V807" s="225"/>
      <c r="W807" s="225"/>
      <c r="X807" s="225"/>
      <c r="Y807" s="225"/>
      <c r="Z807" s="225"/>
    </row>
    <row r="808" spans="2:26" s="212" customFormat="1" ht="18.75" customHeight="1">
      <c r="B808" s="260" t="s">
        <v>1594</v>
      </c>
      <c r="C808" s="303" t="s">
        <v>1595</v>
      </c>
      <c r="D808" s="304"/>
      <c r="E808" s="257" t="s">
        <v>20</v>
      </c>
      <c r="F808" s="296"/>
      <c r="G808" s="297"/>
      <c r="H808" s="251">
        <f>VLOOKUP(B808,[25]P2!$C$33:$U$884,19,0)</f>
        <v>104427.66666666667</v>
      </c>
      <c r="I808" s="248">
        <f t="shared" si="52"/>
        <v>119548.79280000001</v>
      </c>
      <c r="J808" s="251">
        <f>VLOOKUP(B808,[25]P5!$C$33:$U$890,19,0)</f>
        <v>104800.33333333333</v>
      </c>
      <c r="K808" s="248">
        <f t="shared" si="53"/>
        <v>119975.4216</v>
      </c>
      <c r="L808" s="251">
        <f>VLOOKUP(B808,[25]P6!$C$33:$U$890,19,0)</f>
        <v>104427.66666666667</v>
      </c>
      <c r="M808" s="248">
        <f t="shared" si="54"/>
        <v>119548.79280000001</v>
      </c>
      <c r="N808" s="248">
        <f t="shared" si="55"/>
        <v>119691.0024</v>
      </c>
      <c r="O808" s="225"/>
      <c r="P808" s="225"/>
      <c r="Q808" s="225"/>
      <c r="R808" s="225"/>
      <c r="S808" s="225"/>
      <c r="T808" s="225"/>
      <c r="U808" s="225"/>
      <c r="V808" s="225"/>
      <c r="W808" s="225"/>
      <c r="X808" s="225"/>
      <c r="Y808" s="225"/>
      <c r="Z808" s="225"/>
    </row>
    <row r="809" spans="2:26" s="212" customFormat="1" ht="18.75" customHeight="1">
      <c r="B809" s="260" t="s">
        <v>1596</v>
      </c>
      <c r="C809" s="303" t="s">
        <v>1597</v>
      </c>
      <c r="D809" s="304"/>
      <c r="E809" s="257" t="s">
        <v>20</v>
      </c>
      <c r="F809" s="296"/>
      <c r="G809" s="297"/>
      <c r="H809" s="251">
        <f>VLOOKUP(B809,[25]P2!$C$33:$U$884,19,0)</f>
        <v>78431.333333333328</v>
      </c>
      <c r="I809" s="248">
        <f t="shared" si="52"/>
        <v>89788.190399999992</v>
      </c>
      <c r="J809" s="251">
        <f>VLOOKUP(B809,[25]P5!$C$33:$U$890,19,0)</f>
        <v>78711</v>
      </c>
      <c r="K809" s="248">
        <f t="shared" si="53"/>
        <v>90108.352800000008</v>
      </c>
      <c r="L809" s="251">
        <f>VLOOKUP(B809,[25]P6!$C$33:$U$890,19,0)</f>
        <v>78431.333333333328</v>
      </c>
      <c r="M809" s="248">
        <f t="shared" si="54"/>
        <v>89788.190399999992</v>
      </c>
      <c r="N809" s="248">
        <f t="shared" si="55"/>
        <v>89894.911200000017</v>
      </c>
      <c r="O809" s="225"/>
      <c r="P809" s="225"/>
      <c r="Q809" s="225"/>
      <c r="R809" s="225"/>
      <c r="S809" s="225"/>
      <c r="T809" s="225"/>
      <c r="U809" s="225"/>
      <c r="V809" s="225"/>
      <c r="W809" s="225"/>
      <c r="X809" s="225"/>
      <c r="Y809" s="225"/>
      <c r="Z809" s="225"/>
    </row>
    <row r="810" spans="2:26" s="212" customFormat="1" ht="18.75" customHeight="1">
      <c r="B810" s="260" t="s">
        <v>1598</v>
      </c>
      <c r="C810" s="303" t="s">
        <v>1599</v>
      </c>
      <c r="D810" s="304"/>
      <c r="E810" s="257" t="s">
        <v>30</v>
      </c>
      <c r="F810" s="296"/>
      <c r="G810" s="297"/>
      <c r="H810" s="251">
        <f>VLOOKUP(B810,[25]P2!$C$33:$U$884,19,0)</f>
        <v>76484.333333333328</v>
      </c>
      <c r="I810" s="248">
        <f t="shared" si="52"/>
        <v>87559.264800000004</v>
      </c>
      <c r="J810" s="251">
        <f>VLOOKUP(B810,[25]P5!$C$33:$U$890,19,0)</f>
        <v>76757.333333333328</v>
      </c>
      <c r="K810" s="248">
        <f t="shared" si="53"/>
        <v>87871.795199999993</v>
      </c>
      <c r="L810" s="251">
        <f>VLOOKUP(B810,[25]P6!$C$33:$U$890,19,0)</f>
        <v>76484.333333333328</v>
      </c>
      <c r="M810" s="248">
        <f t="shared" si="54"/>
        <v>87559.264800000004</v>
      </c>
      <c r="N810" s="248">
        <f t="shared" si="55"/>
        <v>87663.441600000006</v>
      </c>
      <c r="O810" s="225"/>
      <c r="P810" s="225"/>
      <c r="Q810" s="225"/>
      <c r="R810" s="225"/>
      <c r="S810" s="225"/>
      <c r="T810" s="225"/>
      <c r="U810" s="225"/>
      <c r="V810" s="225"/>
      <c r="W810" s="225"/>
      <c r="X810" s="225"/>
      <c r="Y810" s="225"/>
      <c r="Z810" s="225"/>
    </row>
    <row r="811" spans="2:26" s="212" customFormat="1" ht="18.75" customHeight="1">
      <c r="B811" s="260" t="s">
        <v>1600</v>
      </c>
      <c r="C811" s="303" t="s">
        <v>1601</v>
      </c>
      <c r="D811" s="304"/>
      <c r="E811" s="257" t="s">
        <v>30</v>
      </c>
      <c r="F811" s="296"/>
      <c r="G811" s="297"/>
      <c r="H811" s="251">
        <f>VLOOKUP(B811,[25]P2!$C$33:$U$884,19,0)</f>
        <v>89659.666666666672</v>
      </c>
      <c r="I811" s="248">
        <f t="shared" si="52"/>
        <v>102642.3864</v>
      </c>
      <c r="J811" s="251">
        <f>VLOOKUP(B811,[25]P5!$C$33:$U$890,19,0)</f>
        <v>89979.333333333328</v>
      </c>
      <c r="K811" s="248">
        <f t="shared" si="53"/>
        <v>103008.34079999999</v>
      </c>
      <c r="L811" s="251">
        <f>VLOOKUP(B811,[25]P6!$C$33:$U$890,19,0)</f>
        <v>89659.666666666672</v>
      </c>
      <c r="M811" s="248">
        <f t="shared" si="54"/>
        <v>102642.3864</v>
      </c>
      <c r="N811" s="248">
        <f t="shared" si="55"/>
        <v>102764.37119999999</v>
      </c>
      <c r="O811" s="225"/>
      <c r="P811" s="225"/>
      <c r="Q811" s="225"/>
      <c r="R811" s="225"/>
      <c r="S811" s="225"/>
      <c r="T811" s="225"/>
      <c r="U811" s="225"/>
      <c r="V811" s="225"/>
      <c r="W811" s="225"/>
      <c r="X811" s="225"/>
      <c r="Y811" s="225"/>
      <c r="Z811" s="225"/>
    </row>
    <row r="812" spans="2:26" s="212" customFormat="1" ht="18.75" customHeight="1">
      <c r="B812" s="260" t="s">
        <v>1602</v>
      </c>
      <c r="C812" s="303" t="s">
        <v>1603</v>
      </c>
      <c r="D812" s="304"/>
      <c r="E812" s="257" t="s">
        <v>30</v>
      </c>
      <c r="F812" s="296"/>
      <c r="G812" s="297"/>
      <c r="H812" s="251">
        <f>VLOOKUP(B812,[25]P2!$C$33:$U$884,19,0)</f>
        <v>63263.333333333336</v>
      </c>
      <c r="I812" s="248">
        <f t="shared" si="52"/>
        <v>72423.864000000001</v>
      </c>
      <c r="J812" s="251">
        <f>VLOOKUP(B812,[25]P5!$C$33:$U$890,19,0)</f>
        <v>63489</v>
      </c>
      <c r="K812" s="248">
        <f t="shared" si="53"/>
        <v>72682.207200000004</v>
      </c>
      <c r="L812" s="251">
        <f>VLOOKUP(B812,[25]P6!$C$33:$U$890,19,0)</f>
        <v>63263.333333333336</v>
      </c>
      <c r="M812" s="248">
        <f t="shared" si="54"/>
        <v>72423.864000000001</v>
      </c>
      <c r="N812" s="248">
        <f t="shared" si="55"/>
        <v>72509.978400000007</v>
      </c>
      <c r="O812" s="225"/>
      <c r="P812" s="225"/>
      <c r="Q812" s="225"/>
      <c r="R812" s="225"/>
      <c r="S812" s="225"/>
      <c r="T812" s="225"/>
      <c r="U812" s="225"/>
      <c r="V812" s="225"/>
      <c r="W812" s="225"/>
      <c r="X812" s="225"/>
      <c r="Y812" s="225"/>
      <c r="Z812" s="225"/>
    </row>
    <row r="813" spans="2:26" s="212" customFormat="1" ht="29.1" customHeight="1">
      <c r="B813" s="260" t="s">
        <v>1604</v>
      </c>
      <c r="C813" s="303" t="s">
        <v>1605</v>
      </c>
      <c r="D813" s="304"/>
      <c r="E813" s="257" t="s">
        <v>30</v>
      </c>
      <c r="F813" s="296"/>
      <c r="G813" s="297"/>
      <c r="H813" s="251">
        <f>VLOOKUP(B813,[25]P2!$C$33:$U$884,19,0)</f>
        <v>119973.33333333333</v>
      </c>
      <c r="I813" s="248">
        <f t="shared" si="52"/>
        <v>137345.47200000001</v>
      </c>
      <c r="J813" s="251">
        <f>VLOOKUP(B813,[25]P5!$C$33:$U$890,19,0)</f>
        <v>120401</v>
      </c>
      <c r="K813" s="248">
        <f t="shared" si="53"/>
        <v>137835.06479999999</v>
      </c>
      <c r="L813" s="251">
        <f>VLOOKUP(B813,[25]P6!$C$33:$U$890,19,0)</f>
        <v>119973.33333333333</v>
      </c>
      <c r="M813" s="248">
        <f t="shared" si="54"/>
        <v>137345.47200000001</v>
      </c>
      <c r="N813" s="248">
        <f t="shared" si="55"/>
        <v>137508.66959999999</v>
      </c>
      <c r="O813" s="225"/>
      <c r="P813" s="225"/>
      <c r="Q813" s="225"/>
      <c r="R813" s="225"/>
      <c r="S813" s="225"/>
      <c r="T813" s="225"/>
      <c r="U813" s="225"/>
      <c r="V813" s="225"/>
      <c r="W813" s="225"/>
      <c r="X813" s="225"/>
      <c r="Y813" s="225"/>
      <c r="Z813" s="225"/>
    </row>
    <row r="814" spans="2:26" s="212" customFormat="1" ht="29.1" customHeight="1">
      <c r="B814" s="260" t="s">
        <v>1606</v>
      </c>
      <c r="C814" s="303" t="s">
        <v>1607</v>
      </c>
      <c r="D814" s="304"/>
      <c r="E814" s="257" t="s">
        <v>30</v>
      </c>
      <c r="F814" s="296"/>
      <c r="G814" s="297"/>
      <c r="H814" s="251">
        <f>VLOOKUP(B814,[25]P2!$C$33:$U$884,19,0)</f>
        <v>41632.333333333336</v>
      </c>
      <c r="I814" s="248">
        <f t="shared" si="52"/>
        <v>47660.695200000002</v>
      </c>
      <c r="J814" s="251">
        <f>VLOOKUP(B814,[25]P5!$C$33:$U$890,19,0)</f>
        <v>41781</v>
      </c>
      <c r="K814" s="248">
        <f t="shared" si="53"/>
        <v>47830.888800000001</v>
      </c>
      <c r="L814" s="251">
        <f>VLOOKUP(B814,[25]P6!$C$33:$U$890,19,0)</f>
        <v>41632.333333333336</v>
      </c>
      <c r="M814" s="248">
        <f t="shared" si="54"/>
        <v>47660.695200000002</v>
      </c>
      <c r="N814" s="248">
        <f t="shared" si="55"/>
        <v>47717.426399999997</v>
      </c>
      <c r="O814" s="225"/>
      <c r="P814" s="225"/>
      <c r="Q814" s="225"/>
      <c r="R814" s="225"/>
      <c r="S814" s="225"/>
      <c r="T814" s="225"/>
      <c r="U814" s="225"/>
      <c r="V814" s="225"/>
      <c r="W814" s="225"/>
      <c r="X814" s="225"/>
      <c r="Y814" s="225"/>
      <c r="Z814" s="225"/>
    </row>
    <row r="815" spans="2:26" s="212" customFormat="1" ht="29.1" customHeight="1">
      <c r="B815" s="260" t="s">
        <v>1608</v>
      </c>
      <c r="C815" s="303" t="s">
        <v>1609</v>
      </c>
      <c r="D815" s="304"/>
      <c r="E815" s="257" t="s">
        <v>30</v>
      </c>
      <c r="F815" s="296"/>
      <c r="G815" s="297"/>
      <c r="H815" s="251">
        <f>VLOOKUP(B815,[25]P2!$C$33:$U$884,19,0)</f>
        <v>58286.333333333336</v>
      </c>
      <c r="I815" s="248">
        <f t="shared" si="52"/>
        <v>66726.194400000008</v>
      </c>
      <c r="J815" s="251">
        <f>VLOOKUP(B815,[25]P5!$C$33:$U$890,19,0)</f>
        <v>58494.333333333336</v>
      </c>
      <c r="K815" s="248">
        <f t="shared" si="53"/>
        <v>66964.3128</v>
      </c>
      <c r="L815" s="251">
        <f>VLOOKUP(B815,[25]P6!$C$33:$U$890,19,0)</f>
        <v>58286.333333333336</v>
      </c>
      <c r="M815" s="248">
        <f t="shared" si="54"/>
        <v>66726.194400000008</v>
      </c>
      <c r="N815" s="248">
        <f t="shared" si="55"/>
        <v>66805.567200000005</v>
      </c>
      <c r="O815" s="225"/>
      <c r="P815" s="225"/>
      <c r="Q815" s="225"/>
      <c r="R815" s="225"/>
      <c r="S815" s="225"/>
      <c r="T815" s="225"/>
      <c r="U815" s="225"/>
      <c r="V815" s="225"/>
      <c r="W815" s="225"/>
      <c r="X815" s="225"/>
      <c r="Y815" s="225"/>
      <c r="Z815" s="225"/>
    </row>
    <row r="816" spans="2:26" s="212" customFormat="1" ht="18.75" customHeight="1">
      <c r="B816" s="260" t="s">
        <v>1610</v>
      </c>
      <c r="C816" s="303" t="s">
        <v>1611</v>
      </c>
      <c r="D816" s="304"/>
      <c r="E816" s="257" t="s">
        <v>30</v>
      </c>
      <c r="F816" s="296"/>
      <c r="G816" s="297"/>
      <c r="H816" s="251">
        <f>VLOOKUP(B816,[25]P2!$C$33:$U$884,19,0)</f>
        <v>28910</v>
      </c>
      <c r="I816" s="248">
        <f t="shared" si="52"/>
        <v>33096.167999999998</v>
      </c>
      <c r="J816" s="251">
        <f>VLOOKUP(B816,[25]P5!$C$33:$U$890,19,0)</f>
        <v>29013.333333333332</v>
      </c>
      <c r="K816" s="248">
        <f t="shared" si="53"/>
        <v>33214.464</v>
      </c>
      <c r="L816" s="251">
        <f>VLOOKUP(B816,[25]P6!$C$33:$U$890,19,0)</f>
        <v>28910</v>
      </c>
      <c r="M816" s="248">
        <f t="shared" si="54"/>
        <v>33096.167999999998</v>
      </c>
      <c r="N816" s="248">
        <f t="shared" si="55"/>
        <v>33135.599999999999</v>
      </c>
      <c r="O816" s="225"/>
      <c r="P816" s="225"/>
      <c r="Q816" s="225"/>
      <c r="R816" s="225"/>
      <c r="S816" s="225"/>
      <c r="T816" s="225"/>
      <c r="U816" s="225"/>
      <c r="V816" s="225"/>
      <c r="W816" s="225"/>
      <c r="X816" s="225"/>
      <c r="Y816" s="225"/>
      <c r="Z816" s="225"/>
    </row>
    <row r="817" spans="2:26" s="215" customFormat="1" ht="18.75" customHeight="1">
      <c r="B817" s="260" t="s">
        <v>1612</v>
      </c>
      <c r="C817" s="303" t="s">
        <v>1613</v>
      </c>
      <c r="D817" s="304"/>
      <c r="E817" s="257" t="s">
        <v>20</v>
      </c>
      <c r="F817" s="296"/>
      <c r="G817" s="297"/>
      <c r="H817" s="251">
        <f>VLOOKUP(B817,[25]P2!$C$33:$U$884,19,0)</f>
        <v>19817.333333333332</v>
      </c>
      <c r="I817" s="248">
        <f t="shared" si="52"/>
        <v>22686.8832</v>
      </c>
      <c r="J817" s="251">
        <f>VLOOKUP(B817,[25]P5!$C$33:$U$890,19,0)</f>
        <v>19888.333333333332</v>
      </c>
      <c r="K817" s="248">
        <f t="shared" si="53"/>
        <v>22768.164000000001</v>
      </c>
      <c r="L817" s="251">
        <f>VLOOKUP(B817,[25]P6!$C$33:$U$890,19,0)</f>
        <v>19817.333333333332</v>
      </c>
      <c r="M817" s="248">
        <f t="shared" si="54"/>
        <v>22686.8832</v>
      </c>
      <c r="N817" s="248">
        <f t="shared" si="55"/>
        <v>22713.9768</v>
      </c>
      <c r="O817" s="228"/>
      <c r="P817" s="228"/>
      <c r="Q817" s="228"/>
      <c r="R817" s="228"/>
      <c r="S817" s="228"/>
      <c r="T817" s="228"/>
      <c r="U817" s="228"/>
      <c r="V817" s="228"/>
      <c r="W817" s="228"/>
      <c r="X817" s="228"/>
      <c r="Y817" s="228"/>
      <c r="Z817" s="228"/>
    </row>
    <row r="818" spans="2:26" s="215" customFormat="1" ht="31.5" customHeight="1">
      <c r="B818" s="260" t="s">
        <v>1614</v>
      </c>
      <c r="C818" s="303" t="s">
        <v>1615</v>
      </c>
      <c r="D818" s="304"/>
      <c r="E818" s="257" t="s">
        <v>30</v>
      </c>
      <c r="F818" s="296"/>
      <c r="G818" s="297"/>
      <c r="H818" s="251">
        <f>VLOOKUP(B818,[25]P2!$C$33:$U$884,19,0)</f>
        <v>33573</v>
      </c>
      <c r="I818" s="248">
        <f t="shared" si="52"/>
        <v>38434.3704</v>
      </c>
      <c r="J818" s="251">
        <f>VLOOKUP(B818,[25]P5!$C$33:$U$890,19,0)</f>
        <v>33692.666666666664</v>
      </c>
      <c r="K818" s="248">
        <f t="shared" si="53"/>
        <v>38571.364799999996</v>
      </c>
      <c r="L818" s="251">
        <f>VLOOKUP(B818,[25]P6!$C$33:$U$890,19,0)</f>
        <v>33573</v>
      </c>
      <c r="M818" s="248">
        <f t="shared" si="54"/>
        <v>38434.3704</v>
      </c>
      <c r="N818" s="248">
        <f t="shared" si="55"/>
        <v>38480.035199999998</v>
      </c>
      <c r="O818" s="228"/>
      <c r="P818" s="228"/>
      <c r="Q818" s="228"/>
      <c r="R818" s="228"/>
      <c r="S818" s="228"/>
      <c r="T818" s="228"/>
      <c r="U818" s="228"/>
      <c r="V818" s="228"/>
      <c r="W818" s="228"/>
      <c r="X818" s="228"/>
      <c r="Y818" s="228"/>
      <c r="Z818" s="228"/>
    </row>
    <row r="819" spans="2:26" s="215" customFormat="1" ht="31.5" customHeight="1">
      <c r="B819" s="260" t="s">
        <v>1616</v>
      </c>
      <c r="C819" s="303" t="s">
        <v>1617</v>
      </c>
      <c r="D819" s="304"/>
      <c r="E819" s="257" t="s">
        <v>20</v>
      </c>
      <c r="F819" s="296"/>
      <c r="G819" s="297"/>
      <c r="H819" s="251">
        <f>VLOOKUP(B819,[25]P2!$C$33:$U$884,19,0)</f>
        <v>76354</v>
      </c>
      <c r="I819" s="248">
        <f t="shared" si="52"/>
        <v>87410.059200000003</v>
      </c>
      <c r="J819" s="251">
        <f>VLOOKUP(B819,[25]P5!$C$33:$U$890,19,0)</f>
        <v>76626.333333333328</v>
      </c>
      <c r="K819" s="248">
        <f t="shared" si="53"/>
        <v>87721.826399999991</v>
      </c>
      <c r="L819" s="251">
        <f>VLOOKUP(B819,[25]P6!$C$33:$U$890,19,0)</f>
        <v>76354</v>
      </c>
      <c r="M819" s="248">
        <f t="shared" si="54"/>
        <v>87410.059200000003</v>
      </c>
      <c r="N819" s="248">
        <f t="shared" si="55"/>
        <v>87513.981599999999</v>
      </c>
      <c r="O819" s="228"/>
      <c r="P819" s="228"/>
      <c r="Q819" s="228"/>
      <c r="R819" s="228"/>
      <c r="S819" s="228"/>
      <c r="T819" s="228"/>
      <c r="U819" s="228"/>
      <c r="V819" s="228"/>
      <c r="W819" s="228"/>
      <c r="X819" s="228"/>
      <c r="Y819" s="228"/>
      <c r="Z819" s="228"/>
    </row>
    <row r="820" spans="2:26" s="212" customFormat="1" ht="31.5" customHeight="1">
      <c r="B820" s="260" t="s">
        <v>1618</v>
      </c>
      <c r="C820" s="303" t="s">
        <v>1619</v>
      </c>
      <c r="D820" s="304"/>
      <c r="E820" s="257" t="s">
        <v>20</v>
      </c>
      <c r="F820" s="296"/>
      <c r="G820" s="297"/>
      <c r="H820" s="251">
        <f>VLOOKUP(B820,[25]P2!$C$33:$U$884,19,0)</f>
        <v>40520.333333333336</v>
      </c>
      <c r="I820" s="248">
        <f t="shared" si="52"/>
        <v>46387.677600000003</v>
      </c>
      <c r="J820" s="251">
        <f>VLOOKUP(B820,[25]P5!$C$33:$U$890,19,0)</f>
        <v>40665</v>
      </c>
      <c r="K820" s="248">
        <f t="shared" si="53"/>
        <v>46553.292000000001</v>
      </c>
      <c r="L820" s="251">
        <f>VLOOKUP(B820,[25]P6!$C$33:$U$890,19,0)</f>
        <v>40520.333333333336</v>
      </c>
      <c r="M820" s="248">
        <f t="shared" si="54"/>
        <v>46387.677600000003</v>
      </c>
      <c r="N820" s="248">
        <f t="shared" si="55"/>
        <v>46442.882400000002</v>
      </c>
      <c r="O820" s="225"/>
      <c r="P820" s="225"/>
      <c r="Q820" s="225"/>
      <c r="R820" s="225"/>
      <c r="S820" s="225"/>
      <c r="T820" s="225"/>
      <c r="U820" s="225"/>
      <c r="V820" s="225"/>
      <c r="W820" s="225"/>
      <c r="X820" s="225"/>
      <c r="Y820" s="225"/>
      <c r="Z820" s="225"/>
    </row>
    <row r="821" spans="2:26" s="212" customFormat="1" ht="38.25" customHeight="1">
      <c r="B821" s="260" t="s">
        <v>1620</v>
      </c>
      <c r="C821" s="303" t="s">
        <v>1621</v>
      </c>
      <c r="D821" s="304"/>
      <c r="E821" s="257" t="s">
        <v>20</v>
      </c>
      <c r="F821" s="296"/>
      <c r="G821" s="297"/>
      <c r="H821" s="251">
        <f>VLOOKUP(B821,[25]P2!$C$33:$U$884,19,0)</f>
        <v>88340.666666666672</v>
      </c>
      <c r="I821" s="248">
        <f t="shared" si="52"/>
        <v>101132.39520000001</v>
      </c>
      <c r="J821" s="251">
        <f>VLOOKUP(B821,[25]P5!$C$33:$U$890,19,0)</f>
        <v>88655.333333333328</v>
      </c>
      <c r="K821" s="248">
        <f t="shared" si="53"/>
        <v>101492.6256</v>
      </c>
      <c r="L821" s="251">
        <f>VLOOKUP(B821,[25]P6!$C$33:$U$890,19,0)</f>
        <v>88340.666666666672</v>
      </c>
      <c r="M821" s="248">
        <f t="shared" si="54"/>
        <v>101132.39520000001</v>
      </c>
      <c r="N821" s="248">
        <f t="shared" si="55"/>
        <v>101252.47200000001</v>
      </c>
      <c r="O821" s="225"/>
      <c r="P821" s="225"/>
      <c r="Q821" s="225"/>
      <c r="R821" s="225"/>
      <c r="S821" s="225"/>
      <c r="T821" s="225"/>
      <c r="U821" s="225"/>
      <c r="V821" s="225"/>
      <c r="W821" s="225"/>
      <c r="X821" s="225"/>
      <c r="Y821" s="225"/>
      <c r="Z821" s="225"/>
    </row>
    <row r="822" spans="2:26" s="212" customFormat="1" ht="31.5" customHeight="1">
      <c r="B822" s="260" t="s">
        <v>1622</v>
      </c>
      <c r="C822" s="303" t="s">
        <v>1623</v>
      </c>
      <c r="D822" s="304"/>
      <c r="E822" s="264" t="s">
        <v>20</v>
      </c>
      <c r="F822" s="296"/>
      <c r="G822" s="297"/>
      <c r="H822" s="251">
        <f>VLOOKUP(B822,[25]P2!$C$33:$U$884,19,0)</f>
        <v>205279.33333333334</v>
      </c>
      <c r="I822" s="248">
        <f t="shared" si="52"/>
        <v>235003.78080000001</v>
      </c>
      <c r="J822" s="251">
        <f>VLOOKUP(B822,[25]P5!$C$33:$U$890,19,0)</f>
        <v>206011</v>
      </c>
      <c r="K822" s="248">
        <f t="shared" si="53"/>
        <v>235841.3928</v>
      </c>
      <c r="L822" s="251">
        <f>VLOOKUP(B822,[25]P6!$C$33:$U$890,19,0)</f>
        <v>205279.33333333334</v>
      </c>
      <c r="M822" s="248">
        <f t="shared" si="54"/>
        <v>235003.78080000001</v>
      </c>
      <c r="N822" s="248">
        <f t="shared" si="55"/>
        <v>235282.98479999998</v>
      </c>
      <c r="O822" s="225"/>
      <c r="P822" s="225"/>
      <c r="Q822" s="225"/>
      <c r="R822" s="225"/>
      <c r="S822" s="225"/>
      <c r="T822" s="225"/>
      <c r="U822" s="225"/>
      <c r="V822" s="225"/>
      <c r="W822" s="225"/>
      <c r="X822" s="225"/>
      <c r="Y822" s="225"/>
      <c r="Z822" s="225"/>
    </row>
    <row r="823" spans="2:26" s="212" customFormat="1" ht="18.75" customHeight="1">
      <c r="B823" s="260" t="s">
        <v>1624</v>
      </c>
      <c r="C823" s="303" t="s">
        <v>1625</v>
      </c>
      <c r="D823" s="304"/>
      <c r="E823" s="264" t="s">
        <v>25</v>
      </c>
      <c r="F823" s="296"/>
      <c r="G823" s="297"/>
      <c r="H823" s="251">
        <f>VLOOKUP(B823,[25]P2!$C$33:$U$884,19,0)</f>
        <v>5641261</v>
      </c>
      <c r="I823" s="248">
        <f t="shared" si="52"/>
        <v>6458115.5928000007</v>
      </c>
      <c r="J823" s="251">
        <f>VLOOKUP(B823,[25]P5!$C$33:$U$890,19,0)</f>
        <v>5661375.333333333</v>
      </c>
      <c r="K823" s="248">
        <f t="shared" si="53"/>
        <v>6481142.4815999996</v>
      </c>
      <c r="L823" s="251">
        <f>VLOOKUP(B823,[25]P6!$C$33:$U$890,19,0)</f>
        <v>5641261</v>
      </c>
      <c r="M823" s="248">
        <f t="shared" si="54"/>
        <v>6458115.5928000007</v>
      </c>
      <c r="N823" s="248">
        <f t="shared" si="55"/>
        <v>6465791.2223999994</v>
      </c>
      <c r="O823" s="225"/>
      <c r="P823" s="225"/>
      <c r="Q823" s="225"/>
      <c r="R823" s="225"/>
      <c r="S823" s="225"/>
      <c r="T823" s="225"/>
      <c r="U823" s="225"/>
      <c r="V823" s="225"/>
      <c r="W823" s="225"/>
      <c r="X823" s="225"/>
      <c r="Y823" s="225"/>
      <c r="Z823" s="225"/>
    </row>
    <row r="824" spans="2:26" s="212" customFormat="1" ht="32.25" customHeight="1">
      <c r="B824" s="260" t="s">
        <v>1626</v>
      </c>
      <c r="C824" s="303" t="s">
        <v>1627</v>
      </c>
      <c r="D824" s="304"/>
      <c r="E824" s="264" t="s">
        <v>25</v>
      </c>
      <c r="F824" s="296"/>
      <c r="G824" s="297"/>
      <c r="H824" s="251">
        <f>VLOOKUP(B824,[25]P2!$C$33:$U$884,19,0)</f>
        <v>760377.33333333337</v>
      </c>
      <c r="I824" s="248">
        <f t="shared" si="52"/>
        <v>870479.97120000003</v>
      </c>
      <c r="J824" s="251">
        <f>VLOOKUP(B824,[25]P5!$C$33:$U$890,19,0)</f>
        <v>763088.66666666663</v>
      </c>
      <c r="K824" s="248">
        <f t="shared" si="53"/>
        <v>873583.90559999994</v>
      </c>
      <c r="L824" s="251">
        <f>VLOOKUP(B824,[25]P6!$C$33:$U$890,19,0)</f>
        <v>760377.33333333337</v>
      </c>
      <c r="M824" s="248">
        <f t="shared" si="54"/>
        <v>870479.97120000003</v>
      </c>
      <c r="N824" s="248">
        <f t="shared" si="55"/>
        <v>871514.61600000004</v>
      </c>
      <c r="O824" s="225"/>
      <c r="P824" s="225"/>
      <c r="Q824" s="225"/>
      <c r="R824" s="225"/>
      <c r="S824" s="225"/>
      <c r="T824" s="225"/>
      <c r="U824" s="225"/>
      <c r="V824" s="225"/>
      <c r="W824" s="225"/>
      <c r="X824" s="225"/>
      <c r="Y824" s="225"/>
      <c r="Z824" s="225"/>
    </row>
    <row r="825" spans="2:26" s="212" customFormat="1" ht="53.25" customHeight="1">
      <c r="B825" s="260" t="s">
        <v>1628</v>
      </c>
      <c r="C825" s="303" t="s">
        <v>1629</v>
      </c>
      <c r="D825" s="304"/>
      <c r="E825" s="264" t="s">
        <v>20</v>
      </c>
      <c r="F825" s="296"/>
      <c r="G825" s="297"/>
      <c r="H825" s="251">
        <f>VLOOKUP(B825,[25]P2!$C$33:$U$884,19,0)</f>
        <v>5690.333333333333</v>
      </c>
      <c r="I825" s="248">
        <f t="shared" si="52"/>
        <v>6514.2936</v>
      </c>
      <c r="J825" s="251">
        <f>VLOOKUP(B825,[25]P5!$C$33:$U$890,19,0)</f>
        <v>5710.666666666667</v>
      </c>
      <c r="K825" s="248">
        <f t="shared" si="53"/>
        <v>6537.5712000000003</v>
      </c>
      <c r="L825" s="251">
        <f>VLOOKUP(B825,[25]P6!$C$33:$U$890,19,0)</f>
        <v>5690.333333333333</v>
      </c>
      <c r="M825" s="248">
        <f t="shared" si="54"/>
        <v>6514.2936</v>
      </c>
      <c r="N825" s="248">
        <f t="shared" si="55"/>
        <v>6522.0528000000004</v>
      </c>
      <c r="O825" s="225"/>
      <c r="P825" s="225"/>
      <c r="Q825" s="225"/>
      <c r="R825" s="225"/>
      <c r="S825" s="225"/>
      <c r="T825" s="225"/>
      <c r="U825" s="225"/>
      <c r="V825" s="225"/>
      <c r="W825" s="225"/>
      <c r="X825" s="225"/>
      <c r="Y825" s="225"/>
      <c r="Z825" s="225"/>
    </row>
    <row r="826" spans="2:26" s="220" customFormat="1" ht="53.25" customHeight="1">
      <c r="B826" s="260" t="s">
        <v>1630</v>
      </c>
      <c r="C826" s="303" t="s">
        <v>1631</v>
      </c>
      <c r="D826" s="304"/>
      <c r="E826" s="264" t="s">
        <v>30</v>
      </c>
      <c r="F826" s="296"/>
      <c r="G826" s="297"/>
      <c r="H826" s="251">
        <f>VLOOKUP(B826,[25]P2!$C$33:$U$884,19,0)</f>
        <v>101297</v>
      </c>
      <c r="I826" s="248">
        <f t="shared" si="52"/>
        <v>115964.80560000001</v>
      </c>
      <c r="J826" s="251">
        <f>VLOOKUP(B826,[25]P5!$C$33:$U$890,19,0)</f>
        <v>101658</v>
      </c>
      <c r="K826" s="248">
        <f t="shared" si="53"/>
        <v>116378.0784</v>
      </c>
      <c r="L826" s="251">
        <f>VLOOKUP(B826,[25]P6!$C$33:$U$890,19,0)</f>
        <v>101297</v>
      </c>
      <c r="M826" s="248">
        <f t="shared" si="54"/>
        <v>115964.80560000001</v>
      </c>
      <c r="N826" s="248">
        <f t="shared" si="55"/>
        <v>116102.56320000002</v>
      </c>
      <c r="O826" s="233"/>
      <c r="P826" s="233"/>
      <c r="Q826" s="233"/>
      <c r="R826" s="233"/>
      <c r="S826" s="233"/>
      <c r="T826" s="233"/>
      <c r="U826" s="233"/>
      <c r="V826" s="233"/>
      <c r="W826" s="233"/>
      <c r="X826" s="233"/>
      <c r="Y826" s="233"/>
      <c r="Z826" s="233"/>
    </row>
    <row r="827" spans="2:26" s="220" customFormat="1" ht="53.25" customHeight="1">
      <c r="B827" s="260" t="s">
        <v>1632</v>
      </c>
      <c r="C827" s="303" t="s">
        <v>1633</v>
      </c>
      <c r="D827" s="304"/>
      <c r="E827" s="264" t="s">
        <v>25</v>
      </c>
      <c r="F827" s="296"/>
      <c r="G827" s="297"/>
      <c r="H827" s="251">
        <f>VLOOKUP(B827,[25]P2!$C$33:$U$884,19,0)</f>
        <v>6289601</v>
      </c>
      <c r="I827" s="248">
        <f t="shared" si="52"/>
        <v>7200335.2248</v>
      </c>
      <c r="J827" s="251">
        <f>VLOOKUP(B827,[25]P5!$C$33:$U$890,19,0)</f>
        <v>6312027.666666667</v>
      </c>
      <c r="K827" s="248">
        <f t="shared" si="53"/>
        <v>7226009.2728000004</v>
      </c>
      <c r="L827" s="251">
        <f>VLOOKUP(B827,[25]P6!$C$33:$U$890,19,0)</f>
        <v>6289601</v>
      </c>
      <c r="M827" s="248">
        <f t="shared" si="54"/>
        <v>7200335.2248</v>
      </c>
      <c r="N827" s="248">
        <f t="shared" si="55"/>
        <v>7208893.2408000007</v>
      </c>
      <c r="O827" s="233"/>
      <c r="P827" s="233"/>
      <c r="Q827" s="233"/>
      <c r="R827" s="233"/>
      <c r="S827" s="233"/>
      <c r="T827" s="233"/>
      <c r="U827" s="233"/>
      <c r="V827" s="233"/>
      <c r="W827" s="233"/>
      <c r="X827" s="233"/>
      <c r="Y827" s="233"/>
      <c r="Z827" s="233"/>
    </row>
    <row r="828" spans="2:26" s="220" customFormat="1" ht="18.75" customHeight="1">
      <c r="B828" s="250">
        <v>21</v>
      </c>
      <c r="C828" s="314" t="s">
        <v>1634</v>
      </c>
      <c r="D828" s="315"/>
      <c r="E828" s="315"/>
      <c r="F828" s="315"/>
      <c r="G828" s="316"/>
      <c r="H828" s="251"/>
      <c r="I828" s="248"/>
      <c r="J828" s="251"/>
      <c r="K828" s="248"/>
      <c r="L828" s="251"/>
      <c r="M828" s="248"/>
      <c r="N828" s="248"/>
      <c r="O828" s="233"/>
      <c r="P828" s="233"/>
      <c r="Q828" s="233"/>
      <c r="R828" s="233"/>
      <c r="S828" s="233"/>
      <c r="T828" s="233"/>
      <c r="U828" s="233"/>
      <c r="V828" s="233"/>
      <c r="W828" s="233"/>
      <c r="X828" s="233"/>
      <c r="Y828" s="233"/>
      <c r="Z828" s="233"/>
    </row>
    <row r="829" spans="2:26" s="220" customFormat="1" ht="18.75" customHeight="1">
      <c r="B829" s="260" t="s">
        <v>1635</v>
      </c>
      <c r="C829" s="303" t="s">
        <v>1636</v>
      </c>
      <c r="D829" s="304"/>
      <c r="E829" s="253" t="s">
        <v>25</v>
      </c>
      <c r="F829" s="312">
        <v>1500000</v>
      </c>
      <c r="G829" s="313"/>
      <c r="H829" s="251">
        <f>VLOOKUP(B829,[25]P2!$C$33:$U$884,19,0)</f>
        <v>230107</v>
      </c>
      <c r="I829" s="248">
        <f t="shared" si="52"/>
        <v>263426.49359999999</v>
      </c>
      <c r="J829" s="251">
        <f>VLOOKUP(B829,[25]P5!$C$33:$U$890,19,0)</f>
        <v>230927.66666666666</v>
      </c>
      <c r="K829" s="248">
        <f t="shared" si="53"/>
        <v>264365.99280000001</v>
      </c>
      <c r="L829" s="251">
        <f>VLOOKUP(B829,[25]P6!$C$33:$U$890,19,0)</f>
        <v>230107</v>
      </c>
      <c r="M829" s="248">
        <f t="shared" si="54"/>
        <v>263426.49359999999</v>
      </c>
      <c r="N829" s="248">
        <f t="shared" si="55"/>
        <v>572804.745</v>
      </c>
      <c r="O829" s="233"/>
      <c r="P829" s="233"/>
      <c r="Q829" s="233"/>
      <c r="R829" s="233"/>
      <c r="S829" s="233"/>
      <c r="T829" s="233"/>
      <c r="U829" s="233"/>
      <c r="V829" s="233"/>
      <c r="W829" s="233"/>
      <c r="X829" s="233"/>
      <c r="Y829" s="233"/>
      <c r="Z829" s="233"/>
    </row>
    <row r="830" spans="2:26" s="220" customFormat="1" ht="18.75" customHeight="1">
      <c r="B830" s="260" t="s">
        <v>1637</v>
      </c>
      <c r="C830" s="303" t="s">
        <v>1638</v>
      </c>
      <c r="D830" s="304"/>
      <c r="E830" s="253" t="s">
        <v>25</v>
      </c>
      <c r="F830" s="312">
        <v>1200000</v>
      </c>
      <c r="G830" s="313"/>
      <c r="H830" s="251">
        <f>VLOOKUP(B830,[25]P2!$C$33:$U$884,19,0)</f>
        <v>687770.66666666663</v>
      </c>
      <c r="I830" s="248">
        <f t="shared" si="52"/>
        <v>787359.85919999995</v>
      </c>
      <c r="J830" s="251">
        <f>VLOOKUP(B830,[25]P5!$C$33:$U$890,19,0)</f>
        <v>690222.66666666663</v>
      </c>
      <c r="K830" s="248">
        <f t="shared" si="53"/>
        <v>790166.90879999998</v>
      </c>
      <c r="L830" s="251">
        <f>VLOOKUP(B830,[25]P6!$C$33:$U$890,19,0)</f>
        <v>687770.66666666663</v>
      </c>
      <c r="M830" s="248">
        <f t="shared" si="54"/>
        <v>787359.85919999995</v>
      </c>
      <c r="N830" s="248">
        <f t="shared" si="55"/>
        <v>891221.65679999988</v>
      </c>
      <c r="O830" s="233"/>
      <c r="P830" s="233"/>
      <c r="Q830" s="233"/>
      <c r="R830" s="233"/>
      <c r="S830" s="233"/>
      <c r="T830" s="233"/>
      <c r="U830" s="233"/>
      <c r="V830" s="233"/>
      <c r="W830" s="233"/>
      <c r="X830" s="233"/>
      <c r="Y830" s="233"/>
      <c r="Z830" s="233"/>
    </row>
    <row r="831" spans="2:26" s="220" customFormat="1" ht="18.75" customHeight="1">
      <c r="B831" s="260" t="s">
        <v>1639</v>
      </c>
      <c r="C831" s="303" t="s">
        <v>1640</v>
      </c>
      <c r="D831" s="304"/>
      <c r="E831" s="253" t="s">
        <v>25</v>
      </c>
      <c r="F831" s="312">
        <v>350000</v>
      </c>
      <c r="G831" s="313"/>
      <c r="H831" s="251">
        <f>VLOOKUP(B831,[25]P2!$C$33:$U$884,19,0)</f>
        <v>227064.33333333334</v>
      </c>
      <c r="I831" s="248">
        <f t="shared" si="52"/>
        <v>259943.24880000003</v>
      </c>
      <c r="J831" s="251">
        <f>VLOOKUP(B831,[25]P5!$C$33:$U$890,19,0)</f>
        <v>227873.66666666666</v>
      </c>
      <c r="K831" s="248">
        <f t="shared" si="53"/>
        <v>260869.77359999999</v>
      </c>
      <c r="L831" s="251">
        <f>VLOOKUP(B831,[25]P6!$C$33:$U$890,19,0)</f>
        <v>227064.33333333334</v>
      </c>
      <c r="M831" s="248">
        <f t="shared" si="54"/>
        <v>259943.24880000003</v>
      </c>
      <c r="N831" s="248">
        <f t="shared" si="55"/>
        <v>282689.06780000002</v>
      </c>
      <c r="O831" s="233"/>
      <c r="P831" s="233"/>
      <c r="Q831" s="233"/>
      <c r="R831" s="233"/>
      <c r="S831" s="233"/>
      <c r="T831" s="233"/>
      <c r="U831" s="233"/>
      <c r="V831" s="233"/>
      <c r="W831" s="233"/>
      <c r="X831" s="233"/>
      <c r="Y831" s="233"/>
      <c r="Z831" s="233"/>
    </row>
    <row r="832" spans="2:26" s="220" customFormat="1" ht="18.75" customHeight="1">
      <c r="B832" s="260" t="s">
        <v>1641</v>
      </c>
      <c r="C832" s="303" t="s">
        <v>1642</v>
      </c>
      <c r="D832" s="304"/>
      <c r="E832" s="253" t="s">
        <v>25</v>
      </c>
      <c r="F832" s="312">
        <v>50000</v>
      </c>
      <c r="G832" s="313"/>
      <c r="H832" s="251">
        <f>VLOOKUP(B832,[25]P2!$C$33:$U$884,19,0)</f>
        <v>74681</v>
      </c>
      <c r="I832" s="248">
        <f t="shared" si="52"/>
        <v>85494.808799999999</v>
      </c>
      <c r="J832" s="251">
        <f>VLOOKUP(B832,[25]P5!$C$33:$U$890,19,0)</f>
        <v>74947.333333333328</v>
      </c>
      <c r="K832" s="248">
        <f t="shared" si="53"/>
        <v>85799.707200000004</v>
      </c>
      <c r="L832" s="251">
        <f>VLOOKUP(B832,[25]P6!$C$33:$U$890,19,0)</f>
        <v>74681</v>
      </c>
      <c r="M832" s="248">
        <f t="shared" si="54"/>
        <v>85494.808799999999</v>
      </c>
      <c r="N832" s="248">
        <f t="shared" si="55"/>
        <v>76697.331200000001</v>
      </c>
      <c r="O832" s="233"/>
      <c r="P832" s="233"/>
      <c r="Q832" s="233"/>
      <c r="R832" s="233"/>
      <c r="S832" s="233"/>
      <c r="T832" s="233"/>
      <c r="U832" s="233"/>
      <c r="V832" s="233"/>
      <c r="W832" s="233"/>
      <c r="X832" s="233"/>
      <c r="Y832" s="233"/>
      <c r="Z832" s="233"/>
    </row>
    <row r="833" spans="2:26" s="220" customFormat="1" ht="18.75" customHeight="1">
      <c r="B833" s="260" t="s">
        <v>1643</v>
      </c>
      <c r="C833" s="303" t="s">
        <v>1644</v>
      </c>
      <c r="D833" s="304"/>
      <c r="E833" s="265" t="s">
        <v>25</v>
      </c>
      <c r="F833" s="312">
        <v>1300000</v>
      </c>
      <c r="G833" s="313"/>
      <c r="H833" s="251">
        <f>VLOOKUP(B833,[25]P2!$C$33:$U$884,19,0)</f>
        <v>660636.33333333337</v>
      </c>
      <c r="I833" s="248">
        <f t="shared" si="52"/>
        <v>756296.47440000006</v>
      </c>
      <c r="J833" s="251">
        <f>VLOOKUP(B833,[25]P5!$C$33:$U$890,19,0)</f>
        <v>662991.66666666663</v>
      </c>
      <c r="K833" s="248">
        <f t="shared" si="53"/>
        <v>758992.86</v>
      </c>
      <c r="L833" s="251">
        <f>VLOOKUP(B833,[25]P6!$C$33:$U$890,19,0)</f>
        <v>660636.33333333337</v>
      </c>
      <c r="M833" s="248">
        <f t="shared" si="54"/>
        <v>756296.47440000006</v>
      </c>
      <c r="N833" s="248">
        <f t="shared" si="55"/>
        <v>892896.45220000006</v>
      </c>
      <c r="O833" s="233"/>
      <c r="P833" s="233"/>
      <c r="Q833" s="233"/>
      <c r="R833" s="233"/>
      <c r="S833" s="233"/>
      <c r="T833" s="233"/>
      <c r="U833" s="233"/>
      <c r="V833" s="233"/>
      <c r="W833" s="233"/>
      <c r="X833" s="233"/>
      <c r="Y833" s="233"/>
      <c r="Z833" s="233"/>
    </row>
    <row r="834" spans="2:26" s="220" customFormat="1" ht="18.75" customHeight="1">
      <c r="B834" s="260" t="s">
        <v>1645</v>
      </c>
      <c r="C834" s="303" t="s">
        <v>1646</v>
      </c>
      <c r="D834" s="304"/>
      <c r="E834" s="253" t="s">
        <v>25</v>
      </c>
      <c r="F834" s="312">
        <v>750000</v>
      </c>
      <c r="G834" s="313"/>
      <c r="H834" s="251">
        <f>VLOOKUP(B834,[25]P2!$C$33:$U$884,19,0)</f>
        <v>603579.66666666663</v>
      </c>
      <c r="I834" s="248">
        <f t="shared" si="52"/>
        <v>690978.0024</v>
      </c>
      <c r="J834" s="251">
        <f>VLOOKUP(B834,[25]P5!$C$33:$U$890,19,0)</f>
        <v>605732</v>
      </c>
      <c r="K834" s="248">
        <f t="shared" si="53"/>
        <v>693441.99360000005</v>
      </c>
      <c r="L834" s="251">
        <f>VLOOKUP(B834,[25]P6!$C$33:$U$890,19,0)</f>
        <v>603579.66666666663</v>
      </c>
      <c r="M834" s="248">
        <f t="shared" si="54"/>
        <v>690978.0024</v>
      </c>
      <c r="N834" s="248">
        <f t="shared" si="55"/>
        <v>706349.4996000001</v>
      </c>
      <c r="O834" s="233"/>
      <c r="P834" s="233"/>
      <c r="Q834" s="233"/>
      <c r="R834" s="233"/>
      <c r="S834" s="233"/>
      <c r="T834" s="233"/>
      <c r="U834" s="233"/>
      <c r="V834" s="233"/>
      <c r="W834" s="233"/>
      <c r="X834" s="233"/>
      <c r="Y834" s="233"/>
      <c r="Z834" s="233"/>
    </row>
    <row r="835" spans="2:26" s="220" customFormat="1" ht="18.75" customHeight="1">
      <c r="B835" s="260" t="s">
        <v>1647</v>
      </c>
      <c r="C835" s="303" t="s">
        <v>1648</v>
      </c>
      <c r="D835" s="304"/>
      <c r="E835" s="266" t="s">
        <v>30</v>
      </c>
      <c r="F835" s="312">
        <v>450000</v>
      </c>
      <c r="G835" s="313"/>
      <c r="H835" s="251">
        <f>VLOOKUP(B835,[25]P2!$C$33:$U$884,19,0)</f>
        <v>247264.66666666666</v>
      </c>
      <c r="I835" s="248">
        <f t="shared" si="52"/>
        <v>283068.59039999999</v>
      </c>
      <c r="J835" s="251">
        <f>VLOOKUP(B835,[25]P5!$C$33:$U$890,19,0)</f>
        <v>248146.66666666666</v>
      </c>
      <c r="K835" s="248">
        <f t="shared" si="53"/>
        <v>284078.304</v>
      </c>
      <c r="L835" s="251">
        <f>VLOOKUP(B835,[25]P6!$C$33:$U$890,19,0)</f>
        <v>247264.66666666666</v>
      </c>
      <c r="M835" s="248">
        <f t="shared" si="54"/>
        <v>283068.59039999999</v>
      </c>
      <c r="N835" s="248">
        <f t="shared" si="55"/>
        <v>325053.87119999999</v>
      </c>
      <c r="O835" s="233"/>
      <c r="P835" s="233"/>
      <c r="Q835" s="233"/>
      <c r="R835" s="233"/>
      <c r="S835" s="233"/>
      <c r="T835" s="233"/>
      <c r="U835" s="233"/>
      <c r="V835" s="233"/>
      <c r="W835" s="233"/>
      <c r="X835" s="233"/>
      <c r="Y835" s="233"/>
      <c r="Z835" s="233"/>
    </row>
    <row r="836" spans="2:26" s="220" customFormat="1" ht="18.75" customHeight="1">
      <c r="B836" s="260" t="s">
        <v>1649</v>
      </c>
      <c r="C836" s="303" t="s">
        <v>1650</v>
      </c>
      <c r="D836" s="304"/>
      <c r="E836" s="267" t="s">
        <v>20</v>
      </c>
      <c r="F836" s="312">
        <v>80000</v>
      </c>
      <c r="G836" s="313"/>
      <c r="H836" s="251">
        <f>VLOOKUP(B836,[25]P2!$C$33:$U$884,19,0)</f>
        <v>72039</v>
      </c>
      <c r="I836" s="248">
        <f t="shared" si="52"/>
        <v>82470.247199999998</v>
      </c>
      <c r="J836" s="251">
        <f>VLOOKUP(B836,[25]P5!$C$33:$U$890,19,0)</f>
        <v>72296</v>
      </c>
      <c r="K836" s="248">
        <f t="shared" si="53"/>
        <v>82764.460800000001</v>
      </c>
      <c r="L836" s="251">
        <f>VLOOKUP(B836,[25]P6!$C$33:$U$890,19,0)</f>
        <v>72039</v>
      </c>
      <c r="M836" s="248">
        <f t="shared" si="54"/>
        <v>82470.247199999998</v>
      </c>
      <c r="N836" s="248">
        <f t="shared" si="55"/>
        <v>81926.238799999992</v>
      </c>
      <c r="O836" s="233"/>
      <c r="P836" s="233"/>
      <c r="Q836" s="233"/>
      <c r="R836" s="233"/>
      <c r="S836" s="233"/>
      <c r="T836" s="233"/>
      <c r="U836" s="233"/>
      <c r="V836" s="233"/>
      <c r="W836" s="233"/>
      <c r="X836" s="233"/>
      <c r="Y836" s="233"/>
      <c r="Z836" s="233"/>
    </row>
    <row r="837" spans="2:26" s="220" customFormat="1" ht="18.75" customHeight="1">
      <c r="B837" s="260" t="s">
        <v>1651</v>
      </c>
      <c r="C837" s="303" t="s">
        <v>1652</v>
      </c>
      <c r="D837" s="304"/>
      <c r="E837" s="267" t="s">
        <v>20</v>
      </c>
      <c r="F837" s="312">
        <v>350000</v>
      </c>
      <c r="G837" s="313"/>
      <c r="H837" s="251">
        <f>VLOOKUP(B837,[25]P2!$C$33:$U$884,19,0)</f>
        <v>95641.333333333328</v>
      </c>
      <c r="I837" s="248">
        <f t="shared" si="52"/>
        <v>109490.19839999999</v>
      </c>
      <c r="J837" s="251">
        <f>VLOOKUP(B837,[25]P5!$C$33:$U$890,19,0)</f>
        <v>95982.333333333328</v>
      </c>
      <c r="K837" s="248">
        <f t="shared" si="53"/>
        <v>109880.57519999999</v>
      </c>
      <c r="L837" s="251">
        <f>VLOOKUP(B837,[25]P6!$C$33:$U$890,19,0)</f>
        <v>95641.333333333328</v>
      </c>
      <c r="M837" s="248">
        <f t="shared" si="54"/>
        <v>109490.19839999999</v>
      </c>
      <c r="N837" s="248">
        <f t="shared" si="55"/>
        <v>169715.24299999999</v>
      </c>
      <c r="O837" s="233"/>
      <c r="P837" s="233"/>
      <c r="Q837" s="233"/>
      <c r="R837" s="233"/>
      <c r="S837" s="233"/>
      <c r="T837" s="233"/>
      <c r="U837" s="233"/>
      <c r="V837" s="233"/>
      <c r="W837" s="233"/>
      <c r="X837" s="233"/>
      <c r="Y837" s="233"/>
      <c r="Z837" s="233"/>
    </row>
    <row r="838" spans="2:26" s="220" customFormat="1" ht="27" customHeight="1">
      <c r="B838" s="260" t="s">
        <v>1653</v>
      </c>
      <c r="C838" s="303" t="s">
        <v>1654</v>
      </c>
      <c r="D838" s="304"/>
      <c r="E838" s="267" t="s">
        <v>774</v>
      </c>
      <c r="F838" s="312">
        <v>1200000</v>
      </c>
      <c r="G838" s="313"/>
      <c r="H838" s="251">
        <f>VLOOKUP(B838,[25]P2!$C$33:$U$884,19,0)</f>
        <v>3810428.3333333335</v>
      </c>
      <c r="I838" s="248">
        <f t="shared" si="52"/>
        <v>4362178.3560000006</v>
      </c>
      <c r="J838" s="251">
        <f>VLOOKUP(B838,[25]P5!$C$33:$U$890,19,0)</f>
        <v>3824015</v>
      </c>
      <c r="K838" s="248">
        <f t="shared" si="53"/>
        <v>4377732.3720000004</v>
      </c>
      <c r="L838" s="251">
        <f>VLOOKUP(B838,[25]P6!$C$33:$U$890,19,0)</f>
        <v>3810428.3333333335</v>
      </c>
      <c r="M838" s="248">
        <f t="shared" si="54"/>
        <v>4362178.3560000006</v>
      </c>
      <c r="N838" s="248">
        <f t="shared" si="55"/>
        <v>3575522.2710000002</v>
      </c>
      <c r="O838" s="233"/>
      <c r="P838" s="233"/>
      <c r="Q838" s="233"/>
      <c r="R838" s="233"/>
      <c r="S838" s="233"/>
      <c r="T838" s="233"/>
      <c r="U838" s="233"/>
      <c r="V838" s="233"/>
      <c r="W838" s="233"/>
      <c r="X838" s="233"/>
      <c r="Y838" s="233"/>
      <c r="Z838" s="233"/>
    </row>
    <row r="839" spans="2:26" s="220" customFormat="1" ht="42.75" customHeight="1">
      <c r="B839" s="260" t="s">
        <v>1655</v>
      </c>
      <c r="C839" s="303" t="s">
        <v>1656</v>
      </c>
      <c r="D839" s="304"/>
      <c r="E839" s="267" t="s">
        <v>25</v>
      </c>
      <c r="F839" s="312">
        <v>4600000</v>
      </c>
      <c r="G839" s="313"/>
      <c r="H839" s="251">
        <f>VLOOKUP(B839,[25]P2!$C$33:$U$884,19,0)</f>
        <v>5595563.666666667</v>
      </c>
      <c r="I839" s="248">
        <f t="shared" si="52"/>
        <v>6405801.285600001</v>
      </c>
      <c r="J839" s="251">
        <f>VLOOKUP(B839,[25]P5!$C$33:$U$890,19,0)</f>
        <v>5615515.333333333</v>
      </c>
      <c r="K839" s="248">
        <f t="shared" si="53"/>
        <v>6428641.9535999997</v>
      </c>
      <c r="L839" s="251">
        <f>VLOOKUP(B839,[25]P6!$C$33:$U$890,19,0)</f>
        <v>5595563.666666667</v>
      </c>
      <c r="M839" s="248">
        <f t="shared" si="54"/>
        <v>6405801.285600001</v>
      </c>
      <c r="N839" s="248">
        <f t="shared" si="55"/>
        <v>5960061.1312000006</v>
      </c>
      <c r="O839" s="233"/>
      <c r="P839" s="233"/>
      <c r="Q839" s="233"/>
      <c r="R839" s="233"/>
      <c r="S839" s="233"/>
      <c r="T839" s="233"/>
      <c r="U839" s="233"/>
      <c r="V839" s="233"/>
      <c r="W839" s="233"/>
      <c r="X839" s="233"/>
      <c r="Y839" s="233"/>
      <c r="Z839" s="233"/>
    </row>
    <row r="840" spans="2:26" s="220" customFormat="1" ht="18" customHeight="1">
      <c r="B840" s="260" t="s">
        <v>1657</v>
      </c>
      <c r="C840" s="303" t="s">
        <v>1658</v>
      </c>
      <c r="D840" s="304"/>
      <c r="E840" s="267" t="s">
        <v>30</v>
      </c>
      <c r="F840" s="312">
        <v>350000</v>
      </c>
      <c r="G840" s="313"/>
      <c r="H840" s="251">
        <f>VLOOKUP(B840,[25]P2!$C$33:$U$884,19,0)</f>
        <v>43524</v>
      </c>
      <c r="I840" s="248">
        <f t="shared" ref="I840:I861" si="56">H840*(1+14.48%)</f>
        <v>49826.275200000004</v>
      </c>
      <c r="J840" s="251">
        <f>VLOOKUP(B840,[25]P5!$C$33:$U$890,19,0)</f>
        <v>43679.333333333336</v>
      </c>
      <c r="K840" s="248">
        <f t="shared" ref="K840:K861" si="57">J840*(1+14.48%)</f>
        <v>50004.100800000007</v>
      </c>
      <c r="L840" s="251">
        <f>VLOOKUP(B840,[25]P6!$C$33:$U$890,19,0)</f>
        <v>43524</v>
      </c>
      <c r="M840" s="248">
        <f t="shared" ref="M840:M861" si="58">L840*(1+14.48%)</f>
        <v>49826.275200000004</v>
      </c>
      <c r="N840" s="248">
        <f t="shared" ref="N840:N861" si="59">AVERAGE(F840,I840,K840,M840)</f>
        <v>124914.16280000002</v>
      </c>
      <c r="O840" s="233"/>
      <c r="P840" s="233"/>
      <c r="Q840" s="233"/>
      <c r="R840" s="233"/>
      <c r="S840" s="233"/>
      <c r="T840" s="233"/>
      <c r="U840" s="233"/>
      <c r="V840" s="233"/>
      <c r="W840" s="233"/>
      <c r="X840" s="233"/>
      <c r="Y840" s="233"/>
      <c r="Z840" s="233"/>
    </row>
    <row r="841" spans="2:26" s="220" customFormat="1" ht="51" customHeight="1">
      <c r="B841" s="260" t="s">
        <v>1659</v>
      </c>
      <c r="C841" s="303" t="s">
        <v>1660</v>
      </c>
      <c r="D841" s="304"/>
      <c r="E841" s="267" t="s">
        <v>30</v>
      </c>
      <c r="F841" s="312">
        <v>500000</v>
      </c>
      <c r="G841" s="313"/>
      <c r="H841" s="251">
        <f>VLOOKUP(B841,[25]P2!$C$33:$U$884,19,0)</f>
        <v>7552</v>
      </c>
      <c r="I841" s="248">
        <f t="shared" si="56"/>
        <v>8645.5295999999998</v>
      </c>
      <c r="J841" s="251">
        <f>VLOOKUP(B841,[25]P5!$C$33:$U$890,19,0)</f>
        <v>7578.666666666667</v>
      </c>
      <c r="K841" s="248">
        <f t="shared" si="57"/>
        <v>8676.0576000000001</v>
      </c>
      <c r="L841" s="251">
        <f>VLOOKUP(B841,[25]P6!$C$33:$U$890,19,0)</f>
        <v>7552</v>
      </c>
      <c r="M841" s="248">
        <f t="shared" si="58"/>
        <v>8645.5295999999998</v>
      </c>
      <c r="N841" s="248">
        <f t="shared" si="59"/>
        <v>131491.77919999999</v>
      </c>
      <c r="O841" s="233"/>
      <c r="P841" s="233"/>
      <c r="Q841" s="233"/>
      <c r="R841" s="233"/>
      <c r="S841" s="233"/>
      <c r="T841" s="233"/>
      <c r="U841" s="233"/>
      <c r="V841" s="233"/>
      <c r="W841" s="233"/>
      <c r="X841" s="233"/>
      <c r="Y841" s="233"/>
      <c r="Z841" s="233"/>
    </row>
    <row r="842" spans="2:26" s="220" customFormat="1" ht="51" customHeight="1">
      <c r="B842" s="260" t="s">
        <v>1661</v>
      </c>
      <c r="C842" s="303" t="s">
        <v>1662</v>
      </c>
      <c r="D842" s="304"/>
      <c r="E842" s="267" t="s">
        <v>25</v>
      </c>
      <c r="F842" s="312">
        <v>1350000</v>
      </c>
      <c r="G842" s="313"/>
      <c r="H842" s="251">
        <f>VLOOKUP(B842,[25]P2!$C$33:$U$884,19,0)</f>
        <v>993253.33333333337</v>
      </c>
      <c r="I842" s="248">
        <f t="shared" si="56"/>
        <v>1137076.416</v>
      </c>
      <c r="J842" s="251">
        <f>VLOOKUP(B842,[25]P5!$C$33:$U$890,19,0)</f>
        <v>996794.66666666663</v>
      </c>
      <c r="K842" s="248">
        <f t="shared" si="57"/>
        <v>1141130.5344</v>
      </c>
      <c r="L842" s="251">
        <f>VLOOKUP(B842,[25]P6!$C$33:$U$890,19,0)</f>
        <v>993253.33333333337</v>
      </c>
      <c r="M842" s="248">
        <f t="shared" si="58"/>
        <v>1137076.416</v>
      </c>
      <c r="N842" s="248">
        <f t="shared" si="59"/>
        <v>1191320.8416000002</v>
      </c>
      <c r="O842" s="233"/>
      <c r="P842" s="233"/>
      <c r="Q842" s="233"/>
      <c r="R842" s="233"/>
      <c r="S842" s="233"/>
      <c r="T842" s="233"/>
      <c r="U842" s="233"/>
      <c r="V842" s="233"/>
      <c r="W842" s="233"/>
      <c r="X842" s="233"/>
      <c r="Y842" s="233"/>
      <c r="Z842" s="233"/>
    </row>
    <row r="843" spans="2:26" s="220" customFormat="1" ht="18" customHeight="1">
      <c r="B843" s="260" t="s">
        <v>1663</v>
      </c>
      <c r="C843" s="303" t="s">
        <v>1664</v>
      </c>
      <c r="D843" s="304"/>
      <c r="E843" s="267" t="s">
        <v>30</v>
      </c>
      <c r="F843" s="312">
        <v>8900</v>
      </c>
      <c r="G843" s="313"/>
      <c r="H843" s="251">
        <f>VLOOKUP(B843,[25]P2!$C$33:$U$884,19,0)</f>
        <v>14409.666666666666</v>
      </c>
      <c r="I843" s="248">
        <f t="shared" si="56"/>
        <v>16496.186399999999</v>
      </c>
      <c r="J843" s="251">
        <f>VLOOKUP(B843,[25]P5!$C$33:$U$890,19,0)</f>
        <v>14461</v>
      </c>
      <c r="K843" s="248">
        <f t="shared" si="57"/>
        <v>16554.952799999999</v>
      </c>
      <c r="L843" s="251">
        <f>VLOOKUP(B843,[25]P6!$C$33:$U$890,19,0)</f>
        <v>14409.666666666666</v>
      </c>
      <c r="M843" s="248">
        <f t="shared" si="58"/>
        <v>16496.186399999999</v>
      </c>
      <c r="N843" s="248">
        <f t="shared" si="59"/>
        <v>14611.831399999999</v>
      </c>
      <c r="O843" s="233"/>
      <c r="P843" s="233"/>
      <c r="Q843" s="233"/>
      <c r="R843" s="233"/>
      <c r="S843" s="233"/>
      <c r="T843" s="233"/>
      <c r="U843" s="233"/>
      <c r="V843" s="233"/>
      <c r="W843" s="233"/>
      <c r="X843" s="233"/>
      <c r="Y843" s="233"/>
      <c r="Z843" s="233"/>
    </row>
    <row r="844" spans="2:26" s="220" customFormat="1" ht="18" customHeight="1">
      <c r="B844" s="260" t="s">
        <v>1665</v>
      </c>
      <c r="C844" s="303" t="s">
        <v>1666</v>
      </c>
      <c r="D844" s="304"/>
      <c r="E844" s="267" t="s">
        <v>20</v>
      </c>
      <c r="F844" s="312">
        <v>1500000</v>
      </c>
      <c r="G844" s="313"/>
      <c r="H844" s="251">
        <f>VLOOKUP(B844,[25]P2!$C$33:$U$884,19,0)</f>
        <v>10765.666666666666</v>
      </c>
      <c r="I844" s="248">
        <f t="shared" si="56"/>
        <v>12324.5352</v>
      </c>
      <c r="J844" s="251">
        <f>VLOOKUP(B844,[25]P5!$C$33:$U$890,19,0)</f>
        <v>10804.333333333334</v>
      </c>
      <c r="K844" s="248">
        <f t="shared" si="57"/>
        <v>12368.800800000001</v>
      </c>
      <c r="L844" s="251">
        <f>VLOOKUP(B844,[25]P6!$C$33:$U$890,19,0)</f>
        <v>10765.666666666666</v>
      </c>
      <c r="M844" s="248">
        <f t="shared" si="58"/>
        <v>12324.5352</v>
      </c>
      <c r="N844" s="248">
        <f t="shared" si="59"/>
        <v>384254.46780000004</v>
      </c>
      <c r="O844" s="233"/>
      <c r="P844" s="233"/>
      <c r="Q844" s="233"/>
      <c r="R844" s="233"/>
      <c r="S844" s="233"/>
      <c r="T844" s="233"/>
      <c r="U844" s="233"/>
      <c r="V844" s="233"/>
      <c r="W844" s="233"/>
      <c r="X844" s="233"/>
      <c r="Y844" s="233"/>
      <c r="Z844" s="233"/>
    </row>
    <row r="845" spans="2:26" s="220" customFormat="1" ht="18" customHeight="1">
      <c r="B845" s="260" t="s">
        <v>1667</v>
      </c>
      <c r="C845" s="303" t="s">
        <v>1668</v>
      </c>
      <c r="D845" s="304"/>
      <c r="E845" s="267" t="s">
        <v>30</v>
      </c>
      <c r="F845" s="312">
        <v>1200000</v>
      </c>
      <c r="G845" s="313"/>
      <c r="H845" s="251">
        <f>VLOOKUP(B845,[25]P2!$C$33:$U$884,19,0)</f>
        <v>11266</v>
      </c>
      <c r="I845" s="248">
        <f t="shared" si="56"/>
        <v>12897.316800000001</v>
      </c>
      <c r="J845" s="251">
        <f>VLOOKUP(B845,[25]P5!$C$33:$U$890,19,0)</f>
        <v>11306.333333333334</v>
      </c>
      <c r="K845" s="248">
        <f t="shared" si="57"/>
        <v>12943.490400000001</v>
      </c>
      <c r="L845" s="251">
        <f>VLOOKUP(B845,[25]P6!$C$33:$U$890,19,0)</f>
        <v>11266</v>
      </c>
      <c r="M845" s="248">
        <f t="shared" si="58"/>
        <v>12897.316800000001</v>
      </c>
      <c r="N845" s="248">
        <f t="shared" si="59"/>
        <v>309684.53099999996</v>
      </c>
      <c r="O845" s="233"/>
      <c r="P845" s="233"/>
      <c r="Q845" s="233"/>
      <c r="R845" s="233"/>
      <c r="S845" s="233"/>
      <c r="T845" s="233"/>
      <c r="U845" s="233"/>
      <c r="V845" s="233"/>
      <c r="W845" s="233"/>
      <c r="X845" s="233"/>
      <c r="Y845" s="233"/>
      <c r="Z845" s="233"/>
    </row>
    <row r="846" spans="2:26" s="220" customFormat="1" ht="18" customHeight="1">
      <c r="B846" s="260" t="s">
        <v>1669</v>
      </c>
      <c r="C846" s="303" t="s">
        <v>1670</v>
      </c>
      <c r="D846" s="304"/>
      <c r="E846" s="267" t="s">
        <v>25</v>
      </c>
      <c r="F846" s="312">
        <v>350000</v>
      </c>
      <c r="G846" s="313"/>
      <c r="H846" s="251">
        <f>VLOOKUP(B846,[25]P2!$C$33:$U$884,19,0)</f>
        <v>236137</v>
      </c>
      <c r="I846" s="248">
        <f t="shared" si="56"/>
        <v>270329.63760000002</v>
      </c>
      <c r="J846" s="251">
        <f>VLOOKUP(B846,[25]P5!$C$33:$U$890,19,0)</f>
        <v>236979.33333333334</v>
      </c>
      <c r="K846" s="248">
        <f t="shared" si="57"/>
        <v>271293.94080000004</v>
      </c>
      <c r="L846" s="251">
        <f>VLOOKUP(B846,[25]P6!$C$33:$U$890,19,0)</f>
        <v>236137</v>
      </c>
      <c r="M846" s="248">
        <f t="shared" si="58"/>
        <v>270329.63760000002</v>
      </c>
      <c r="N846" s="248">
        <f t="shared" si="59"/>
        <v>290488.304</v>
      </c>
      <c r="O846" s="233"/>
      <c r="P846" s="233"/>
      <c r="Q846" s="233"/>
      <c r="R846" s="233"/>
      <c r="S846" s="233"/>
      <c r="T846" s="233"/>
      <c r="U846" s="233"/>
      <c r="V846" s="233"/>
      <c r="W846" s="233"/>
      <c r="X846" s="233"/>
      <c r="Y846" s="233"/>
      <c r="Z846" s="233"/>
    </row>
    <row r="847" spans="2:26" s="220" customFormat="1" ht="27" customHeight="1">
      <c r="B847" s="260" t="s">
        <v>1671</v>
      </c>
      <c r="C847" s="303" t="s">
        <v>1672</v>
      </c>
      <c r="D847" s="304"/>
      <c r="E847" s="267" t="s">
        <v>20</v>
      </c>
      <c r="F847" s="312">
        <v>25000</v>
      </c>
      <c r="G847" s="313"/>
      <c r="H847" s="251">
        <f>VLOOKUP(B847,[25]P2!$C$33:$U$884,19,0)</f>
        <v>5390.666666666667</v>
      </c>
      <c r="I847" s="248">
        <f t="shared" si="56"/>
        <v>6171.235200000001</v>
      </c>
      <c r="J847" s="251">
        <f>VLOOKUP(B847,[25]P5!$C$33:$U$890,19,0)</f>
        <v>5410</v>
      </c>
      <c r="K847" s="248">
        <f t="shared" si="57"/>
        <v>6193.3680000000004</v>
      </c>
      <c r="L847" s="251">
        <f>VLOOKUP(B847,[25]P6!$C$33:$U$890,19,0)</f>
        <v>5390.666666666667</v>
      </c>
      <c r="M847" s="248">
        <f t="shared" si="58"/>
        <v>6171.235200000001</v>
      </c>
      <c r="N847" s="248">
        <f t="shared" si="59"/>
        <v>10883.959600000002</v>
      </c>
      <c r="O847" s="233"/>
      <c r="P847" s="233"/>
      <c r="Q847" s="233"/>
      <c r="R847" s="233"/>
      <c r="S847" s="233"/>
      <c r="T847" s="233"/>
      <c r="U847" s="233"/>
      <c r="V847" s="233"/>
      <c r="W847" s="233"/>
      <c r="X847" s="233"/>
      <c r="Y847" s="233"/>
      <c r="Z847" s="233"/>
    </row>
    <row r="848" spans="2:26" s="220" customFormat="1" ht="18" customHeight="1">
      <c r="B848" s="260" t="s">
        <v>1673</v>
      </c>
      <c r="C848" s="303" t="s">
        <v>1674</v>
      </c>
      <c r="D848" s="304"/>
      <c r="E848" s="267" t="s">
        <v>30</v>
      </c>
      <c r="F848" s="312">
        <v>70800</v>
      </c>
      <c r="G848" s="313"/>
      <c r="H848" s="251">
        <f>VLOOKUP(B848,[25]P2!$C$33:$U$884,19,0)</f>
        <v>52792</v>
      </c>
      <c r="I848" s="248">
        <f t="shared" si="56"/>
        <v>60436.281600000002</v>
      </c>
      <c r="J848" s="251">
        <f>VLOOKUP(B848,[25]P5!$C$33:$U$890,19,0)</f>
        <v>52980.333333333336</v>
      </c>
      <c r="K848" s="248">
        <f t="shared" si="57"/>
        <v>60651.885600000001</v>
      </c>
      <c r="L848" s="251">
        <f>VLOOKUP(B848,[25]P6!$C$33:$U$890,19,0)</f>
        <v>52792</v>
      </c>
      <c r="M848" s="248">
        <f t="shared" si="58"/>
        <v>60436.281600000002</v>
      </c>
      <c r="N848" s="248">
        <f t="shared" si="59"/>
        <v>63081.112200000003</v>
      </c>
      <c r="O848" s="233"/>
      <c r="P848" s="233"/>
      <c r="Q848" s="233"/>
      <c r="R848" s="233"/>
      <c r="S848" s="233"/>
      <c r="T848" s="233"/>
      <c r="U848" s="233"/>
      <c r="V848" s="233"/>
      <c r="W848" s="233"/>
      <c r="X848" s="233"/>
      <c r="Y848" s="233"/>
      <c r="Z848" s="233"/>
    </row>
    <row r="849" spans="1:26" s="220" customFormat="1" ht="29.45" customHeight="1">
      <c r="B849" s="260" t="s">
        <v>1675</v>
      </c>
      <c r="C849" s="303" t="s">
        <v>1676</v>
      </c>
      <c r="D849" s="304"/>
      <c r="E849" s="267" t="s">
        <v>20</v>
      </c>
      <c r="F849" s="312">
        <v>130000</v>
      </c>
      <c r="G849" s="313"/>
      <c r="H849" s="251">
        <f>VLOOKUP(B849,[25]P2!$C$33:$U$884,19,0)</f>
        <v>117390</v>
      </c>
      <c r="I849" s="248">
        <f t="shared" si="56"/>
        <v>134388.07200000001</v>
      </c>
      <c r="J849" s="251">
        <f>VLOOKUP(B849,[25]P5!$C$33:$U$890,19,0)</f>
        <v>117809</v>
      </c>
      <c r="K849" s="248">
        <f t="shared" si="57"/>
        <v>134867.7432</v>
      </c>
      <c r="L849" s="251">
        <f>VLOOKUP(B849,[25]P6!$C$33:$U$890,19,0)</f>
        <v>117390</v>
      </c>
      <c r="M849" s="248">
        <f t="shared" si="58"/>
        <v>134388.07200000001</v>
      </c>
      <c r="N849" s="248">
        <f t="shared" si="59"/>
        <v>133410.97180000003</v>
      </c>
      <c r="O849" s="233"/>
      <c r="P849" s="233"/>
      <c r="Q849" s="233"/>
      <c r="R849" s="233"/>
      <c r="S849" s="233"/>
      <c r="T849" s="233"/>
      <c r="U849" s="233"/>
      <c r="V849" s="233"/>
      <c r="W849" s="233"/>
      <c r="X849" s="233"/>
      <c r="Y849" s="233"/>
      <c r="Z849" s="233"/>
    </row>
    <row r="850" spans="1:26" s="220" customFormat="1" ht="18" customHeight="1">
      <c r="B850" s="260" t="s">
        <v>1677</v>
      </c>
      <c r="C850" s="303" t="s">
        <v>1678</v>
      </c>
      <c r="D850" s="304"/>
      <c r="E850" s="267" t="s">
        <v>20</v>
      </c>
      <c r="F850" s="312">
        <v>120000</v>
      </c>
      <c r="G850" s="313"/>
      <c r="H850" s="251">
        <f>VLOOKUP(B850,[25]P2!$C$33:$U$884,19,0)</f>
        <v>126037.66666666667</v>
      </c>
      <c r="I850" s="248">
        <f t="shared" si="56"/>
        <v>144287.92080000002</v>
      </c>
      <c r="J850" s="251">
        <f>VLOOKUP(B850,[25]P5!$C$33:$U$890,19,0)</f>
        <v>126487</v>
      </c>
      <c r="K850" s="248">
        <f t="shared" si="57"/>
        <v>144802.31760000001</v>
      </c>
      <c r="L850" s="251">
        <f>VLOOKUP(B850,[25]P6!$C$33:$U$890,19,0)</f>
        <v>126037.66666666667</v>
      </c>
      <c r="M850" s="248">
        <f t="shared" si="58"/>
        <v>144287.92080000002</v>
      </c>
      <c r="N850" s="248">
        <f t="shared" si="59"/>
        <v>138344.53980000003</v>
      </c>
      <c r="O850" s="233"/>
      <c r="P850" s="233"/>
      <c r="Q850" s="233"/>
      <c r="R850" s="233"/>
      <c r="S850" s="233"/>
      <c r="T850" s="233"/>
      <c r="U850" s="233"/>
      <c r="V850" s="233"/>
      <c r="W850" s="233"/>
      <c r="X850" s="233"/>
      <c r="Y850" s="233"/>
      <c r="Z850" s="233"/>
    </row>
    <row r="851" spans="1:26" s="220" customFormat="1" ht="18" customHeight="1">
      <c r="B851" s="260" t="s">
        <v>1679</v>
      </c>
      <c r="C851" s="303" t="s">
        <v>1680</v>
      </c>
      <c r="D851" s="304"/>
      <c r="E851" s="267" t="s">
        <v>30</v>
      </c>
      <c r="F851" s="312">
        <v>280000</v>
      </c>
      <c r="G851" s="313"/>
      <c r="H851" s="251">
        <f>VLOOKUP(B851,[25]P2!$C$33:$U$884,19,0)</f>
        <v>24171.666666666668</v>
      </c>
      <c r="I851" s="248">
        <f t="shared" si="56"/>
        <v>27671.724000000002</v>
      </c>
      <c r="J851" s="251">
        <f>VLOOKUP(B851,[25]P5!$C$33:$U$890,19,0)</f>
        <v>24258</v>
      </c>
      <c r="K851" s="248">
        <f t="shared" si="57"/>
        <v>27770.558400000002</v>
      </c>
      <c r="L851" s="251">
        <f>VLOOKUP(B851,[25]P6!$C$33:$U$890,19,0)</f>
        <v>24171.666666666668</v>
      </c>
      <c r="M851" s="248">
        <f t="shared" si="58"/>
        <v>27671.724000000002</v>
      </c>
      <c r="N851" s="248">
        <f t="shared" si="59"/>
        <v>90778.501599999989</v>
      </c>
      <c r="O851" s="233"/>
      <c r="P851" s="233"/>
      <c r="Q851" s="233"/>
      <c r="R851" s="233"/>
      <c r="S851" s="233"/>
      <c r="T851" s="233"/>
      <c r="U851" s="233"/>
      <c r="V851" s="233"/>
      <c r="W851" s="233"/>
      <c r="X851" s="233"/>
      <c r="Y851" s="233"/>
      <c r="Z851" s="233"/>
    </row>
    <row r="852" spans="1:26" s="220" customFormat="1" ht="18" customHeight="1">
      <c r="B852" s="260" t="s">
        <v>1681</v>
      </c>
      <c r="C852" s="303" t="s">
        <v>1682</v>
      </c>
      <c r="D852" s="304"/>
      <c r="E852" s="267" t="s">
        <v>80</v>
      </c>
      <c r="F852" s="312">
        <v>1200000</v>
      </c>
      <c r="G852" s="313"/>
      <c r="H852" s="251">
        <f>VLOOKUP(B852,[25]P2!$C$33:$U$884,19,0)</f>
        <v>515201.66666666669</v>
      </c>
      <c r="I852" s="248">
        <f t="shared" si="56"/>
        <v>589802.86800000002</v>
      </c>
      <c r="J852" s="251">
        <f>VLOOKUP(B852,[25]P5!$C$33:$U$890,19,0)</f>
        <v>517038.33333333331</v>
      </c>
      <c r="K852" s="248">
        <f t="shared" si="57"/>
        <v>591905.48400000005</v>
      </c>
      <c r="L852" s="251">
        <f>VLOOKUP(B852,[25]P6!$C$33:$U$890,19,0)</f>
        <v>515201.66666666669</v>
      </c>
      <c r="M852" s="248">
        <f t="shared" si="58"/>
        <v>589802.86800000002</v>
      </c>
      <c r="N852" s="248">
        <f t="shared" si="59"/>
        <v>742877.80499999993</v>
      </c>
      <c r="O852" s="233"/>
      <c r="P852" s="233"/>
      <c r="Q852" s="233"/>
      <c r="R852" s="233"/>
      <c r="S852" s="233"/>
      <c r="T852" s="233"/>
      <c r="U852" s="233"/>
      <c r="V852" s="233"/>
      <c r="W852" s="233"/>
      <c r="X852" s="233"/>
      <c r="Y852" s="233"/>
      <c r="Z852" s="233"/>
    </row>
    <row r="853" spans="1:26" s="220" customFormat="1" ht="18" customHeight="1">
      <c r="B853" s="253" t="s">
        <v>1683</v>
      </c>
      <c r="C853" s="303" t="s">
        <v>1684</v>
      </c>
      <c r="D853" s="304"/>
      <c r="E853" s="267" t="s">
        <v>30</v>
      </c>
      <c r="F853" s="312">
        <v>60000</v>
      </c>
      <c r="G853" s="313"/>
      <c r="H853" s="251">
        <f>VLOOKUP(B853,[25]P2!$C$33:$U$884,19,0)</f>
        <v>26195</v>
      </c>
      <c r="I853" s="248">
        <f t="shared" si="56"/>
        <v>29988.036</v>
      </c>
      <c r="J853" s="251">
        <f>VLOOKUP(B853,[25]P5!$C$33:$U$890,19,0)</f>
        <v>26288.666666666668</v>
      </c>
      <c r="K853" s="248">
        <f t="shared" si="57"/>
        <v>30095.265600000002</v>
      </c>
      <c r="L853" s="251">
        <f>VLOOKUP(B853,[25]P6!$C$33:$U$890,19,0)</f>
        <v>26195</v>
      </c>
      <c r="M853" s="248">
        <f t="shared" si="58"/>
        <v>29988.036</v>
      </c>
      <c r="N853" s="248">
        <f t="shared" si="59"/>
        <v>37517.8344</v>
      </c>
      <c r="O853" s="233"/>
      <c r="P853" s="233"/>
      <c r="Q853" s="233"/>
      <c r="R853" s="233"/>
      <c r="S853" s="233"/>
      <c r="T853" s="233"/>
      <c r="U853" s="233"/>
      <c r="V853" s="233"/>
      <c r="W853" s="233"/>
      <c r="X853" s="233"/>
      <c r="Y853" s="233"/>
      <c r="Z853" s="233"/>
    </row>
    <row r="854" spans="1:26" s="220" customFormat="1" ht="18" customHeight="1">
      <c r="B854" s="260" t="s">
        <v>1685</v>
      </c>
      <c r="C854" s="310" t="s">
        <v>1686</v>
      </c>
      <c r="D854" s="311"/>
      <c r="E854" s="257" t="s">
        <v>20</v>
      </c>
      <c r="F854" s="312">
        <v>40000</v>
      </c>
      <c r="G854" s="313"/>
      <c r="H854" s="251">
        <f>VLOOKUP(B854,[25]P2!$C$33:$U$884,19,0)</f>
        <v>18869.666666666668</v>
      </c>
      <c r="I854" s="248">
        <f t="shared" si="56"/>
        <v>21601.994400000003</v>
      </c>
      <c r="J854" s="251">
        <f>VLOOKUP(B854,[25]P5!$C$33:$U$890,19,0)</f>
        <v>18937</v>
      </c>
      <c r="K854" s="248">
        <f t="shared" si="57"/>
        <v>21679.077600000001</v>
      </c>
      <c r="L854" s="251">
        <f>VLOOKUP(B854,[25]P6!$C$33:$U$890,19,0)</f>
        <v>18869.666666666668</v>
      </c>
      <c r="M854" s="248">
        <f t="shared" si="58"/>
        <v>21601.994400000003</v>
      </c>
      <c r="N854" s="248">
        <f t="shared" si="59"/>
        <v>26220.766600000003</v>
      </c>
      <c r="O854" s="233"/>
      <c r="P854" s="233"/>
      <c r="Q854" s="233"/>
      <c r="R854" s="233"/>
      <c r="S854" s="233"/>
      <c r="T854" s="233"/>
      <c r="U854" s="233"/>
      <c r="V854" s="233"/>
      <c r="W854" s="233"/>
      <c r="X854" s="233"/>
      <c r="Y854" s="233"/>
      <c r="Z854" s="233"/>
    </row>
    <row r="855" spans="1:26" s="220" customFormat="1" ht="74.25" customHeight="1">
      <c r="B855" s="253" t="s">
        <v>1687</v>
      </c>
      <c r="C855" s="310" t="s">
        <v>1688</v>
      </c>
      <c r="D855" s="311"/>
      <c r="E855" s="257" t="s">
        <v>20</v>
      </c>
      <c r="F855" s="312">
        <v>25000</v>
      </c>
      <c r="G855" s="313"/>
      <c r="H855" s="251">
        <f>VLOOKUP(B855,[25]P2!$C$33:$U$884,19,0)</f>
        <v>34156</v>
      </c>
      <c r="I855" s="248">
        <f t="shared" si="56"/>
        <v>39101.788800000002</v>
      </c>
      <c r="J855" s="251">
        <f>VLOOKUP(B855,[25]P5!$C$33:$U$890,19,0)</f>
        <v>34277.666666666664</v>
      </c>
      <c r="K855" s="248">
        <f t="shared" si="57"/>
        <v>39241.072800000002</v>
      </c>
      <c r="L855" s="251">
        <f>VLOOKUP(B855,[25]P6!$C$33:$U$890,19,0)</f>
        <v>34156</v>
      </c>
      <c r="M855" s="248">
        <f t="shared" si="58"/>
        <v>39101.788800000002</v>
      </c>
      <c r="N855" s="248">
        <f t="shared" si="59"/>
        <v>35611.162600000003</v>
      </c>
      <c r="O855" s="233"/>
      <c r="P855" s="233"/>
      <c r="Q855" s="233"/>
      <c r="R855" s="233"/>
      <c r="S855" s="233"/>
      <c r="T855" s="233"/>
      <c r="U855" s="233"/>
      <c r="V855" s="233"/>
      <c r="W855" s="233"/>
      <c r="X855" s="233"/>
      <c r="Y855" s="233"/>
      <c r="Z855" s="233"/>
    </row>
    <row r="856" spans="1:26" s="215" customFormat="1" ht="18" customHeight="1">
      <c r="B856" s="260" t="s">
        <v>1689</v>
      </c>
      <c r="C856" s="303" t="s">
        <v>1690</v>
      </c>
      <c r="D856" s="304"/>
      <c r="E856" s="257" t="s">
        <v>30</v>
      </c>
      <c r="F856" s="312">
        <v>80000</v>
      </c>
      <c r="G856" s="313"/>
      <c r="H856" s="251">
        <f>VLOOKUP(B856,[25]P2!$C$33:$U$884,19,0)</f>
        <v>35412</v>
      </c>
      <c r="I856" s="248">
        <f t="shared" si="56"/>
        <v>40539.657599999999</v>
      </c>
      <c r="J856" s="251">
        <f>VLOOKUP(B856,[25]P5!$C$33:$U$890,19,0)</f>
        <v>35538.666666666664</v>
      </c>
      <c r="K856" s="248">
        <f t="shared" si="57"/>
        <v>40684.6656</v>
      </c>
      <c r="L856" s="251">
        <f>VLOOKUP(B856,[25]P6!$C$33:$U$890,19,0)</f>
        <v>35412</v>
      </c>
      <c r="M856" s="248">
        <f t="shared" si="58"/>
        <v>40539.657599999999</v>
      </c>
      <c r="N856" s="248">
        <f t="shared" si="59"/>
        <v>50440.995200000005</v>
      </c>
      <c r="O856" s="228"/>
      <c r="P856" s="228"/>
      <c r="Q856" s="228"/>
      <c r="R856" s="228"/>
      <c r="S856" s="228"/>
      <c r="T856" s="228"/>
      <c r="U856" s="228"/>
      <c r="V856" s="228"/>
      <c r="W856" s="228"/>
      <c r="X856" s="228"/>
      <c r="Y856" s="228"/>
      <c r="Z856" s="228"/>
    </row>
    <row r="857" spans="1:26" s="215" customFormat="1" ht="60.75" customHeight="1">
      <c r="B857" s="253" t="s">
        <v>1691</v>
      </c>
      <c r="C857" s="303" t="s">
        <v>1692</v>
      </c>
      <c r="D857" s="304"/>
      <c r="E857" s="257" t="s">
        <v>25</v>
      </c>
      <c r="F857" s="312">
        <v>24500000</v>
      </c>
      <c r="G857" s="313"/>
      <c r="H857" s="251">
        <f>VLOOKUP(B857,[25]P2!$C$33:$U$884,19,0)</f>
        <v>18937700</v>
      </c>
      <c r="I857" s="248">
        <f t="shared" si="56"/>
        <v>21679878.960000001</v>
      </c>
      <c r="J857" s="251">
        <f>VLOOKUP(B857,[25]P5!$C$33:$U$890,19,0)</f>
        <v>19005224.333333332</v>
      </c>
      <c r="K857" s="248">
        <f t="shared" si="57"/>
        <v>21757180.816799998</v>
      </c>
      <c r="L857" s="251">
        <f>VLOOKUP(B857,[25]P6!$C$33:$U$890,19,0)</f>
        <v>18937700</v>
      </c>
      <c r="M857" s="248">
        <f t="shared" si="58"/>
        <v>21679878.960000001</v>
      </c>
      <c r="N857" s="248">
        <f t="shared" si="59"/>
        <v>22404234.684200004</v>
      </c>
      <c r="O857" s="228"/>
      <c r="P857" s="228"/>
      <c r="Q857" s="228"/>
      <c r="R857" s="228"/>
      <c r="S857" s="228"/>
      <c r="T857" s="228"/>
      <c r="U857" s="228"/>
      <c r="V857" s="228"/>
      <c r="W857" s="228"/>
      <c r="X857" s="228"/>
      <c r="Y857" s="228"/>
      <c r="Z857" s="228"/>
    </row>
    <row r="858" spans="1:26" s="215" customFormat="1" ht="53.25" customHeight="1">
      <c r="B858" s="260" t="s">
        <v>1693</v>
      </c>
      <c r="C858" s="303" t="s">
        <v>1694</v>
      </c>
      <c r="D858" s="304"/>
      <c r="E858" s="257" t="s">
        <v>25</v>
      </c>
      <c r="F858" s="312">
        <v>18000000</v>
      </c>
      <c r="G858" s="313"/>
      <c r="H858" s="251">
        <f>VLOOKUP(B858,[25]P2!$C$33:$U$884,19,0)</f>
        <v>14344474.333333334</v>
      </c>
      <c r="I858" s="248">
        <f t="shared" si="56"/>
        <v>16421554.216800001</v>
      </c>
      <c r="J858" s="251">
        <f>VLOOKUP(B858,[25]P5!$C$33:$U$890,19,0)</f>
        <v>14395621</v>
      </c>
      <c r="K858" s="248">
        <f t="shared" si="57"/>
        <v>16480106.9208</v>
      </c>
      <c r="L858" s="251">
        <f>VLOOKUP(B858,[25]P6!$C$33:$U$890,19,0)</f>
        <v>14344474.333333334</v>
      </c>
      <c r="M858" s="248">
        <f t="shared" si="58"/>
        <v>16421554.216800001</v>
      </c>
      <c r="N858" s="248">
        <f t="shared" si="59"/>
        <v>16830803.838600002</v>
      </c>
      <c r="O858" s="228"/>
      <c r="P858" s="228"/>
      <c r="Q858" s="228"/>
      <c r="R858" s="228"/>
      <c r="S858" s="228"/>
      <c r="T858" s="228"/>
      <c r="U858" s="228"/>
      <c r="V858" s="228"/>
      <c r="W858" s="228"/>
      <c r="X858" s="228"/>
      <c r="Y858" s="228"/>
      <c r="Z858" s="228"/>
    </row>
    <row r="859" spans="1:26" s="215" customFormat="1" ht="80.45" customHeight="1">
      <c r="B859" s="253" t="s">
        <v>1695</v>
      </c>
      <c r="C859" s="303" t="s">
        <v>1696</v>
      </c>
      <c r="D859" s="304"/>
      <c r="E859" s="257" t="s">
        <v>30</v>
      </c>
      <c r="F859" s="312">
        <v>1300000</v>
      </c>
      <c r="G859" s="313"/>
      <c r="H859" s="251">
        <f>VLOOKUP(B859,[25]P2!$C$33:$U$884,19,0)</f>
        <v>1233448.3333333333</v>
      </c>
      <c r="I859" s="248">
        <f t="shared" si="56"/>
        <v>1412051.652</v>
      </c>
      <c r="J859" s="251">
        <f>VLOOKUP(B859,[25]P5!$C$33:$U$890,19,0)</f>
        <v>1237846</v>
      </c>
      <c r="K859" s="248">
        <f t="shared" si="57"/>
        <v>1417086.1008000001</v>
      </c>
      <c r="L859" s="251">
        <f>VLOOKUP(B859,[25]P6!$C$33:$U$890,19,0)</f>
        <v>1233448.3333333333</v>
      </c>
      <c r="M859" s="248">
        <f t="shared" si="58"/>
        <v>1412051.652</v>
      </c>
      <c r="N859" s="248">
        <f t="shared" si="59"/>
        <v>1385297.3511999999</v>
      </c>
      <c r="O859" s="228"/>
      <c r="P859" s="228"/>
      <c r="Q859" s="228"/>
      <c r="R859" s="228"/>
      <c r="S859" s="228"/>
      <c r="T859" s="228"/>
      <c r="U859" s="228"/>
      <c r="V859" s="228"/>
      <c r="W859" s="228"/>
      <c r="X859" s="228"/>
      <c r="Y859" s="228"/>
      <c r="Z859" s="228"/>
    </row>
    <row r="860" spans="1:26" s="221" customFormat="1" ht="15" customHeight="1">
      <c r="B860" s="260" t="s">
        <v>1697</v>
      </c>
      <c r="C860" s="303" t="s">
        <v>1698</v>
      </c>
      <c r="D860" s="304"/>
      <c r="E860" s="257" t="s">
        <v>20</v>
      </c>
      <c r="F860" s="312">
        <v>76000</v>
      </c>
      <c r="G860" s="313"/>
      <c r="H860" s="251">
        <f>VLOOKUP(B860,[25]P2!$C$33:$U$884,19,0)</f>
        <v>150744.66666666666</v>
      </c>
      <c r="I860" s="248">
        <f t="shared" si="56"/>
        <v>172572.4944</v>
      </c>
      <c r="J860" s="251">
        <f>VLOOKUP(B860,[25]P5!$C$33:$U$890,19,0)</f>
        <v>151282.66666666666</v>
      </c>
      <c r="K860" s="248">
        <f t="shared" si="57"/>
        <v>173188.39679999999</v>
      </c>
      <c r="L860" s="251">
        <f>VLOOKUP(B860,[25]P6!$C$33:$U$890,19,0)</f>
        <v>150744.66666666666</v>
      </c>
      <c r="M860" s="248">
        <f t="shared" si="58"/>
        <v>172572.4944</v>
      </c>
      <c r="N860" s="248">
        <f t="shared" si="59"/>
        <v>148583.34639999998</v>
      </c>
      <c r="O860" s="234"/>
      <c r="P860" s="234"/>
      <c r="Q860" s="234"/>
      <c r="R860" s="234"/>
      <c r="S860" s="234"/>
      <c r="T860" s="234"/>
      <c r="U860" s="234"/>
      <c r="V860" s="234"/>
      <c r="W860" s="234"/>
      <c r="X860" s="234"/>
      <c r="Y860" s="234"/>
      <c r="Z860" s="234"/>
    </row>
    <row r="861" spans="1:26" s="221" customFormat="1" ht="60" customHeight="1">
      <c r="B861" s="260" t="s">
        <v>1699</v>
      </c>
      <c r="C861" s="303" t="s">
        <v>1700</v>
      </c>
      <c r="D861" s="304"/>
      <c r="E861" s="257" t="s">
        <v>20</v>
      </c>
      <c r="F861" s="312">
        <v>89000</v>
      </c>
      <c r="G861" s="313"/>
      <c r="H861" s="251">
        <f>VLOOKUP(B861,[25]P2!$C$33:$U$884,19,0)</f>
        <v>130130.66666666667</v>
      </c>
      <c r="I861" s="248">
        <f t="shared" si="56"/>
        <v>148973.58720000001</v>
      </c>
      <c r="J861" s="251">
        <f>VLOOKUP(B861,[25]P5!$C$33:$U$890,19,0)</f>
        <v>130595.33333333333</v>
      </c>
      <c r="K861" s="248">
        <f t="shared" si="57"/>
        <v>149505.53760000001</v>
      </c>
      <c r="L861" s="251">
        <f>VLOOKUP(B861,[25]P6!$C$33:$U$890,19,0)</f>
        <v>130130.66666666667</v>
      </c>
      <c r="M861" s="248">
        <f t="shared" si="58"/>
        <v>148973.58720000001</v>
      </c>
      <c r="N861" s="248">
        <f t="shared" si="59"/>
        <v>134113.17800000001</v>
      </c>
      <c r="O861" s="234"/>
      <c r="P861" s="234"/>
      <c r="Q861" s="234"/>
      <c r="R861" s="234"/>
      <c r="S861" s="234"/>
      <c r="T861" s="234"/>
      <c r="U861" s="234"/>
      <c r="V861" s="234"/>
      <c r="W861" s="234"/>
      <c r="X861" s="234"/>
      <c r="Y861" s="234"/>
      <c r="Z861" s="234"/>
    </row>
    <row r="862" spans="1:26" s="239" customFormat="1" ht="9.9499999999999993" customHeight="1">
      <c r="A862" s="97"/>
      <c r="B862" s="307"/>
      <c r="C862" s="308"/>
      <c r="D862" s="308"/>
      <c r="E862" s="309"/>
      <c r="F862" s="305"/>
      <c r="G862" s="306"/>
      <c r="H862" s="268"/>
      <c r="I862" s="268"/>
      <c r="J862" s="269"/>
      <c r="K862" s="268"/>
      <c r="L862" s="268"/>
      <c r="M862" s="268"/>
      <c r="N862" s="268"/>
      <c r="O862" s="238"/>
      <c r="P862" s="238"/>
      <c r="Q862" s="238"/>
      <c r="R862" s="238"/>
      <c r="S862" s="238"/>
      <c r="T862" s="238"/>
      <c r="U862" s="238"/>
      <c r="V862" s="238"/>
      <c r="W862" s="238"/>
      <c r="X862" s="238"/>
      <c r="Y862" s="238"/>
      <c r="Z862" s="238"/>
    </row>
    <row r="863" spans="1:26" s="239" customFormat="1" ht="26.1" customHeight="1">
      <c r="A863" s="97"/>
      <c r="B863" s="291" t="s">
        <v>1701</v>
      </c>
      <c r="C863" s="292"/>
      <c r="D863" s="292"/>
      <c r="E863" s="292"/>
      <c r="F863" s="292"/>
      <c r="G863" s="292"/>
      <c r="H863" s="292"/>
      <c r="I863" s="292"/>
      <c r="J863" s="292"/>
      <c r="K863" s="292"/>
      <c r="L863" s="292"/>
      <c r="M863" s="292"/>
      <c r="N863" s="292"/>
      <c r="O863" s="238"/>
      <c r="P863" s="238"/>
      <c r="Q863" s="238"/>
      <c r="R863" s="238"/>
      <c r="S863" s="238"/>
      <c r="T863" s="238"/>
      <c r="U863" s="238"/>
      <c r="V863" s="238"/>
      <c r="W863" s="238"/>
      <c r="X863" s="238"/>
      <c r="Y863" s="238"/>
      <c r="Z863" s="238"/>
    </row>
    <row r="864" spans="1:26" s="211" customFormat="1" ht="24.95" customHeight="1">
      <c r="B864" s="270" t="s">
        <v>3388</v>
      </c>
      <c r="C864" s="271"/>
      <c r="D864" s="272"/>
      <c r="E864" s="273"/>
      <c r="F864" s="274"/>
      <c r="G864" s="275"/>
      <c r="H864" s="276"/>
      <c r="I864" s="269"/>
      <c r="J864" s="269"/>
      <c r="K864" s="269"/>
      <c r="L864" s="269"/>
      <c r="M864" s="269"/>
      <c r="N864" s="269"/>
      <c r="O864" s="235"/>
      <c r="P864" s="235"/>
      <c r="Q864" s="235"/>
      <c r="R864" s="235"/>
      <c r="S864" s="235"/>
      <c r="T864" s="235"/>
      <c r="U864" s="235"/>
      <c r="V864" s="235"/>
      <c r="W864" s="235"/>
      <c r="X864" s="235"/>
      <c r="Y864" s="235"/>
      <c r="Z864" s="235"/>
    </row>
    <row r="865" spans="2:26" s="211" customFormat="1" ht="24.95" customHeight="1">
      <c r="B865" s="307" t="s">
        <v>1702</v>
      </c>
      <c r="C865" s="308"/>
      <c r="D865" s="308"/>
      <c r="E865" s="308"/>
      <c r="F865" s="309"/>
      <c r="G865" s="277" t="s">
        <v>1703</v>
      </c>
      <c r="H865" s="286" t="s">
        <v>1703</v>
      </c>
      <c r="I865" s="286"/>
      <c r="J865" s="286" t="s">
        <v>1703</v>
      </c>
      <c r="K865" s="286"/>
      <c r="L865" s="286" t="s">
        <v>1703</v>
      </c>
      <c r="M865" s="286"/>
      <c r="N865" s="277" t="s">
        <v>1703</v>
      </c>
      <c r="O865" s="235"/>
      <c r="P865" s="235"/>
      <c r="Q865" s="235"/>
      <c r="R865" s="235"/>
      <c r="S865" s="235"/>
      <c r="T865" s="235"/>
      <c r="U865" s="235"/>
      <c r="V865" s="235"/>
      <c r="W865" s="235"/>
      <c r="X865" s="235"/>
      <c r="Y865" s="235"/>
      <c r="Z865" s="235"/>
    </row>
    <row r="866" spans="2:26" s="211" customFormat="1" ht="24.95" customHeight="1">
      <c r="B866" s="300" t="s">
        <v>1704</v>
      </c>
      <c r="C866" s="301"/>
      <c r="D866" s="301"/>
      <c r="E866" s="301"/>
      <c r="F866" s="302"/>
      <c r="G866" s="278">
        <v>0.2</v>
      </c>
      <c r="H866" s="287">
        <v>0.16900000000000001</v>
      </c>
      <c r="I866" s="288"/>
      <c r="J866" s="289">
        <v>0.16900000000000001</v>
      </c>
      <c r="K866" s="290"/>
      <c r="L866" s="289">
        <v>0.16900000000000001</v>
      </c>
      <c r="M866" s="290"/>
      <c r="N866" s="279">
        <f>AVERAGE(G866,H866,J866,L866)</f>
        <v>0.17675000000000002</v>
      </c>
      <c r="O866" s="235"/>
      <c r="P866" s="235"/>
      <c r="Q866" s="235"/>
      <c r="R866" s="235"/>
      <c r="S866" s="235"/>
      <c r="T866" s="235"/>
      <c r="U866" s="235"/>
      <c r="V866" s="235"/>
      <c r="W866" s="235"/>
      <c r="X866" s="235"/>
      <c r="Y866" s="235"/>
      <c r="Z866" s="235"/>
    </row>
    <row r="867" spans="2:26" s="211" customFormat="1" ht="24.95" customHeight="1">
      <c r="B867" s="300" t="s">
        <v>1705</v>
      </c>
      <c r="C867" s="301"/>
      <c r="D867" s="301"/>
      <c r="E867" s="301"/>
      <c r="F867" s="302"/>
      <c r="G867" s="278">
        <v>0.25</v>
      </c>
      <c r="H867" s="287">
        <v>4.2666666666666665E-2</v>
      </c>
      <c r="I867" s="288"/>
      <c r="J867" s="289">
        <v>4.2666666666666665E-2</v>
      </c>
      <c r="K867" s="290"/>
      <c r="L867" s="289">
        <v>4.2666666666666665E-2</v>
      </c>
      <c r="M867" s="290"/>
      <c r="N867" s="279">
        <f t="shared" ref="N867:N869" si="60">AVERAGE(G867,H867,J867,L867)</f>
        <v>9.4500000000000015E-2</v>
      </c>
      <c r="O867" s="235"/>
      <c r="P867" s="235"/>
      <c r="Q867" s="235"/>
      <c r="R867" s="235"/>
      <c r="S867" s="235"/>
      <c r="T867" s="235"/>
      <c r="U867" s="235"/>
      <c r="V867" s="235"/>
      <c r="W867" s="235"/>
      <c r="X867" s="235"/>
      <c r="Y867" s="235"/>
      <c r="Z867" s="235"/>
    </row>
    <row r="868" spans="2:26" s="211" customFormat="1" ht="24.95" customHeight="1">
      <c r="B868" s="300" t="s">
        <v>1706</v>
      </c>
      <c r="C868" s="301"/>
      <c r="D868" s="301"/>
      <c r="E868" s="301"/>
      <c r="F868" s="302"/>
      <c r="G868" s="278"/>
      <c r="H868" s="287">
        <v>4.2000000000000003E-2</v>
      </c>
      <c r="I868" s="288"/>
      <c r="J868" s="289">
        <v>4.2000000000000003E-2</v>
      </c>
      <c r="K868" s="290"/>
      <c r="L868" s="289">
        <v>4.2000000000000003E-2</v>
      </c>
      <c r="M868" s="290"/>
      <c r="N868" s="279">
        <f t="shared" si="60"/>
        <v>4.2000000000000003E-2</v>
      </c>
      <c r="O868" s="235"/>
      <c r="P868" s="235"/>
      <c r="Q868" s="235"/>
      <c r="R868" s="235"/>
      <c r="S868" s="235"/>
      <c r="T868" s="235"/>
      <c r="U868" s="235"/>
      <c r="V868" s="235"/>
      <c r="W868" s="235"/>
      <c r="X868" s="235"/>
      <c r="Y868" s="235"/>
      <c r="Z868" s="235"/>
    </row>
    <row r="869" spans="2:26" s="211" customFormat="1" ht="24.95" customHeight="1">
      <c r="B869" s="300" t="s">
        <v>1707</v>
      </c>
      <c r="C869" s="301"/>
      <c r="D869" s="301"/>
      <c r="E869" s="301"/>
      <c r="F869" s="302"/>
      <c r="G869" s="278"/>
      <c r="H869" s="287">
        <v>0.19000000000000003</v>
      </c>
      <c r="I869" s="288"/>
      <c r="J869" s="289">
        <v>0.19000000000000003</v>
      </c>
      <c r="K869" s="290"/>
      <c r="L869" s="289">
        <v>0.19000000000000003</v>
      </c>
      <c r="M869" s="290"/>
      <c r="N869" s="279">
        <f t="shared" si="60"/>
        <v>0.19000000000000003</v>
      </c>
      <c r="O869" s="235"/>
      <c r="P869" s="235"/>
      <c r="Q869" s="235"/>
      <c r="R869" s="235"/>
      <c r="S869" s="235"/>
      <c r="T869" s="235"/>
      <c r="U869" s="235"/>
      <c r="V869" s="235"/>
      <c r="W869" s="235"/>
      <c r="X869" s="235"/>
      <c r="Y869" s="235"/>
      <c r="Z869" s="235"/>
    </row>
    <row r="870" spans="2:26" ht="14.25">
      <c r="J870" s="235"/>
    </row>
    <row r="871" spans="2:26" s="78" customFormat="1" ht="21.95" customHeight="1">
      <c r="B871" s="335" t="s">
        <v>1708</v>
      </c>
      <c r="C871" s="336"/>
      <c r="D871" s="336"/>
      <c r="E871" s="336"/>
      <c r="F871" s="336"/>
      <c r="G871" s="337"/>
      <c r="H871" s="223"/>
      <c r="I871" s="223"/>
      <c r="J871" s="235"/>
      <c r="K871" s="223"/>
      <c r="L871" s="223"/>
      <c r="M871" s="223"/>
      <c r="N871" s="223"/>
      <c r="O871" s="223"/>
      <c r="P871" s="223"/>
      <c r="Q871" s="223"/>
      <c r="R871" s="223"/>
      <c r="S871" s="223"/>
      <c r="T871" s="223"/>
      <c r="U871" s="223"/>
      <c r="V871" s="223"/>
      <c r="W871" s="223"/>
      <c r="X871" s="223"/>
      <c r="Y871" s="223"/>
      <c r="Z871" s="223"/>
    </row>
    <row r="872" spans="2:26" s="78" customFormat="1" ht="110.25" customHeight="1">
      <c r="B872" s="326" t="s">
        <v>1709</v>
      </c>
      <c r="C872" s="327"/>
      <c r="D872" s="327"/>
      <c r="E872" s="327"/>
      <c r="F872" s="327"/>
      <c r="G872" s="328"/>
      <c r="H872" s="223"/>
      <c r="I872" s="223"/>
      <c r="J872" s="223"/>
      <c r="K872" s="223"/>
      <c r="L872" s="223"/>
      <c r="M872" s="223"/>
      <c r="N872" s="223"/>
      <c r="O872" s="223"/>
      <c r="P872" s="223"/>
      <c r="Q872" s="223"/>
      <c r="R872" s="223"/>
      <c r="S872" s="223"/>
      <c r="T872" s="223"/>
      <c r="U872" s="223"/>
      <c r="V872" s="223"/>
      <c r="W872" s="223"/>
      <c r="X872" s="223"/>
      <c r="Y872" s="223"/>
      <c r="Z872" s="223"/>
    </row>
    <row r="873" spans="2:26" s="78" customFormat="1" ht="75.75" customHeight="1">
      <c r="B873" s="329" t="s">
        <v>1710</v>
      </c>
      <c r="C873" s="330"/>
      <c r="D873" s="330"/>
      <c r="E873" s="330"/>
      <c r="F873" s="330"/>
      <c r="G873" s="331"/>
      <c r="H873" s="223"/>
      <c r="I873" s="223"/>
      <c r="J873" s="223"/>
      <c r="K873" s="223"/>
      <c r="L873" s="223"/>
      <c r="M873" s="223"/>
      <c r="N873" s="223"/>
      <c r="O873" s="223"/>
      <c r="P873" s="223"/>
      <c r="Q873" s="223"/>
      <c r="R873" s="223"/>
      <c r="S873" s="223"/>
      <c r="T873" s="223"/>
      <c r="U873" s="223"/>
      <c r="V873" s="223"/>
      <c r="W873" s="223"/>
      <c r="X873" s="223"/>
      <c r="Y873" s="223"/>
      <c r="Z873" s="223"/>
    </row>
    <row r="874" spans="2:26" s="78" customFormat="1" ht="24" customHeight="1">
      <c r="B874" s="332" t="s">
        <v>1711</v>
      </c>
      <c r="C874" s="333"/>
      <c r="D874" s="333"/>
      <c r="E874" s="333"/>
      <c r="F874" s="333"/>
      <c r="G874" s="334"/>
      <c r="H874" s="223"/>
      <c r="I874" s="223"/>
      <c r="J874" s="223"/>
      <c r="K874" s="223"/>
      <c r="L874" s="223"/>
      <c r="M874" s="223"/>
      <c r="N874" s="223"/>
      <c r="O874" s="223"/>
      <c r="P874" s="223"/>
      <c r="Q874" s="223"/>
      <c r="R874" s="223"/>
      <c r="S874" s="223"/>
      <c r="T874" s="223"/>
      <c r="U874" s="223"/>
      <c r="V874" s="223"/>
      <c r="W874" s="223"/>
      <c r="X874" s="223"/>
      <c r="Y874" s="223"/>
      <c r="Z874" s="223"/>
    </row>
  </sheetData>
  <autoFilter ref="A6:Z869" xr:uid="{CA83A887-2CC0-274A-BE26-0C6CAFCA6C15}">
    <filterColumn colId="2" showButton="0"/>
    <filterColumn colId="5" showButton="0"/>
  </autoFilter>
  <dataConsolidate link="1"/>
  <mergeCells count="1714">
    <mergeCell ref="C75:D75"/>
    <mergeCell ref="C98:D98"/>
    <mergeCell ref="C99:D99"/>
    <mergeCell ref="C6:D6"/>
    <mergeCell ref="F6:G6"/>
    <mergeCell ref="C7:D7"/>
    <mergeCell ref="F7:G7"/>
    <mergeCell ref="C178:D178"/>
    <mergeCell ref="C179:D179"/>
    <mergeCell ref="C170:D170"/>
    <mergeCell ref="C171:D171"/>
    <mergeCell ref="C132:D132"/>
    <mergeCell ref="C130:D130"/>
    <mergeCell ref="C129:D129"/>
    <mergeCell ref="C160:D160"/>
    <mergeCell ref="C166:D166"/>
    <mergeCell ref="C35:D35"/>
    <mergeCell ref="C9:D9"/>
    <mergeCell ref="C11:D11"/>
    <mergeCell ref="C22:D22"/>
    <mergeCell ref="C23:D23"/>
    <mergeCell ref="C24:D24"/>
    <mergeCell ref="C25:D25"/>
    <mergeCell ref="C12:D12"/>
    <mergeCell ref="C13:D13"/>
    <mergeCell ref="C14:D14"/>
    <mergeCell ref="C15:D15"/>
    <mergeCell ref="C16:D16"/>
    <mergeCell ref="C17:D17"/>
    <mergeCell ref="C18:D18"/>
    <mergeCell ref="C19:D19"/>
    <mergeCell ref="C20:D20"/>
    <mergeCell ref="C200:D200"/>
    <mergeCell ref="C201:D201"/>
    <mergeCell ref="C165:D165"/>
    <mergeCell ref="C140:D140"/>
    <mergeCell ref="C76:D76"/>
    <mergeCell ref="C56:D56"/>
    <mergeCell ref="C57:D57"/>
    <mergeCell ref="C58:D58"/>
    <mergeCell ref="C79:D79"/>
    <mergeCell ref="C60:D60"/>
    <mergeCell ref="C59:D59"/>
    <mergeCell ref="C77:D77"/>
    <mergeCell ref="C78:D78"/>
    <mergeCell ref="C96:D96"/>
    <mergeCell ref="C105:D105"/>
    <mergeCell ref="C113:D113"/>
    <mergeCell ref="C117:D117"/>
    <mergeCell ref="C120:D120"/>
    <mergeCell ref="C121:D121"/>
    <mergeCell ref="C122:D122"/>
    <mergeCell ref="C123:D123"/>
    <mergeCell ref="C124:D124"/>
    <mergeCell ref="C125:D125"/>
    <mergeCell ref="C126:D126"/>
    <mergeCell ref="C62:D62"/>
    <mergeCell ref="C63:D63"/>
    <mergeCell ref="C64:D64"/>
    <mergeCell ref="C65:D65"/>
    <mergeCell ref="C66:D66"/>
    <mergeCell ref="C67:D67"/>
    <mergeCell ref="C136:D136"/>
    <mergeCell ref="C137:D137"/>
    <mergeCell ref="C181:D181"/>
    <mergeCell ref="C182:D182"/>
    <mergeCell ref="C183:D183"/>
    <mergeCell ref="C184:D184"/>
    <mergeCell ref="C199:D199"/>
    <mergeCell ref="C190:D190"/>
    <mergeCell ref="C191:D191"/>
    <mergeCell ref="C192:D192"/>
    <mergeCell ref="C193:D193"/>
    <mergeCell ref="C194:D194"/>
    <mergeCell ref="C185:D185"/>
    <mergeCell ref="C186:D186"/>
    <mergeCell ref="C187:D187"/>
    <mergeCell ref="C195:D195"/>
    <mergeCell ref="C196:D196"/>
    <mergeCell ref="C197:D197"/>
    <mergeCell ref="C198:D198"/>
    <mergeCell ref="C55:D55"/>
    <mergeCell ref="C33:D33"/>
    <mergeCell ref="C34:D34"/>
    <mergeCell ref="C36:D36"/>
    <mergeCell ref="C37:D37"/>
    <mergeCell ref="C38:D38"/>
    <mergeCell ref="C39:D39"/>
    <mergeCell ref="C40:D40"/>
    <mergeCell ref="C41:D41"/>
    <mergeCell ref="C31:D31"/>
    <mergeCell ref="C42:D42"/>
    <mergeCell ref="C43:D43"/>
    <mergeCell ref="C44:D44"/>
    <mergeCell ref="C45:D45"/>
    <mergeCell ref="C46:D46"/>
    <mergeCell ref="C139:D139"/>
    <mergeCell ref="C133:D133"/>
    <mergeCell ref="C80:D80"/>
    <mergeCell ref="C82:D82"/>
    <mergeCell ref="C83:D83"/>
    <mergeCell ref="C106:D106"/>
    <mergeCell ref="C118:D118"/>
    <mergeCell ref="C107:D107"/>
    <mergeCell ref="C108:D108"/>
    <mergeCell ref="C134:D134"/>
    <mergeCell ref="C135:D135"/>
    <mergeCell ref="C101:D101"/>
    <mergeCell ref="C102:D102"/>
    <mergeCell ref="C103:D103"/>
    <mergeCell ref="C104:D104"/>
    <mergeCell ref="C97:D97"/>
    <mergeCell ref="C115:D115"/>
    <mergeCell ref="C116:D116"/>
    <mergeCell ref="C119:D119"/>
    <mergeCell ref="C138:D138"/>
    <mergeCell ref="C110:D110"/>
    <mergeCell ref="C111:D111"/>
    <mergeCell ref="C114:D114"/>
    <mergeCell ref="B872:G872"/>
    <mergeCell ref="B873:G873"/>
    <mergeCell ref="B874:G874"/>
    <mergeCell ref="B871:G871"/>
    <mergeCell ref="C146:D146"/>
    <mergeCell ref="C147:D147"/>
    <mergeCell ref="C148:D148"/>
    <mergeCell ref="C150:D150"/>
    <mergeCell ref="C141:D141"/>
    <mergeCell ref="C142:D142"/>
    <mergeCell ref="C143:D143"/>
    <mergeCell ref="C144:D144"/>
    <mergeCell ref="C145:D145"/>
    <mergeCell ref="C158:D158"/>
    <mergeCell ref="C164:D164"/>
    <mergeCell ref="C156:D156"/>
    <mergeCell ref="C157:D157"/>
    <mergeCell ref="C159:D159"/>
    <mergeCell ref="C161:D161"/>
    <mergeCell ref="C151:D151"/>
    <mergeCell ref="C152:D152"/>
    <mergeCell ref="C153:D153"/>
    <mergeCell ref="C154:D154"/>
    <mergeCell ref="C155:D155"/>
    <mergeCell ref="C172:D172"/>
    <mergeCell ref="C173:D173"/>
    <mergeCell ref="C174:D174"/>
    <mergeCell ref="F155:G155"/>
    <mergeCell ref="C202:D202"/>
    <mergeCell ref="C188:D188"/>
    <mergeCell ref="C189:D189"/>
    <mergeCell ref="C180:D180"/>
    <mergeCell ref="F9:G9"/>
    <mergeCell ref="F11:G11"/>
    <mergeCell ref="F12:G12"/>
    <mergeCell ref="F13:G13"/>
    <mergeCell ref="F14:G14"/>
    <mergeCell ref="F15:G15"/>
    <mergeCell ref="F16:G16"/>
    <mergeCell ref="F17:G17"/>
    <mergeCell ref="F18:G18"/>
    <mergeCell ref="C127:D127"/>
    <mergeCell ref="C128:D128"/>
    <mergeCell ref="C21:D21"/>
    <mergeCell ref="C26:D26"/>
    <mergeCell ref="C27:D27"/>
    <mergeCell ref="C28:D28"/>
    <mergeCell ref="C29:D29"/>
    <mergeCell ref="C30:D30"/>
    <mergeCell ref="C32:D32"/>
    <mergeCell ref="C47:D47"/>
    <mergeCell ref="C48:D48"/>
    <mergeCell ref="C49:D49"/>
    <mergeCell ref="C50:D50"/>
    <mergeCell ref="C51:D51"/>
    <mergeCell ref="C52:D52"/>
    <mergeCell ref="C53:D53"/>
    <mergeCell ref="C54:D54"/>
    <mergeCell ref="F19:G19"/>
    <mergeCell ref="C68:D68"/>
    <mergeCell ref="C72:D72"/>
    <mergeCell ref="C73:D73"/>
    <mergeCell ref="C74:D74"/>
    <mergeCell ref="C109:D109"/>
    <mergeCell ref="C69:D69"/>
    <mergeCell ref="C70:D70"/>
    <mergeCell ref="C71:D71"/>
    <mergeCell ref="C61:D61"/>
    <mergeCell ref="F29:G29"/>
    <mergeCell ref="F30:G30"/>
    <mergeCell ref="F31:G31"/>
    <mergeCell ref="F32:G32"/>
    <mergeCell ref="F33:G33"/>
    <mergeCell ref="F34:G34"/>
    <mergeCell ref="F35:G35"/>
    <mergeCell ref="F36:G36"/>
    <mergeCell ref="F37:G37"/>
    <mergeCell ref="F20:G20"/>
    <mergeCell ref="F21:G21"/>
    <mergeCell ref="F22:G22"/>
    <mergeCell ref="F23:G23"/>
    <mergeCell ref="F24:G24"/>
    <mergeCell ref="F25:G25"/>
    <mergeCell ref="F26:G26"/>
    <mergeCell ref="F27:G27"/>
    <mergeCell ref="F28:G28"/>
    <mergeCell ref="F47:G47"/>
    <mergeCell ref="F48:G48"/>
    <mergeCell ref="F49:G49"/>
    <mergeCell ref="F50:G50"/>
    <mergeCell ref="F51:G51"/>
    <mergeCell ref="F52:G52"/>
    <mergeCell ref="F53:G53"/>
    <mergeCell ref="F54:G54"/>
    <mergeCell ref="F55:G55"/>
    <mergeCell ref="F38:G38"/>
    <mergeCell ref="F39:G39"/>
    <mergeCell ref="F40:G40"/>
    <mergeCell ref="F41:G41"/>
    <mergeCell ref="F42:G42"/>
    <mergeCell ref="F43:G43"/>
    <mergeCell ref="F44:G44"/>
    <mergeCell ref="F45:G45"/>
    <mergeCell ref="F46:G46"/>
    <mergeCell ref="F65:G65"/>
    <mergeCell ref="F66:G66"/>
    <mergeCell ref="F67:G67"/>
    <mergeCell ref="F68:G68"/>
    <mergeCell ref="F69:G69"/>
    <mergeCell ref="F70:G70"/>
    <mergeCell ref="F71:G71"/>
    <mergeCell ref="F72:G72"/>
    <mergeCell ref="F73:G73"/>
    <mergeCell ref="F56:G56"/>
    <mergeCell ref="F57:G57"/>
    <mergeCell ref="F58:G58"/>
    <mergeCell ref="F59:G59"/>
    <mergeCell ref="F60:G60"/>
    <mergeCell ref="F61:G61"/>
    <mergeCell ref="F62:G62"/>
    <mergeCell ref="F63:G63"/>
    <mergeCell ref="F64:G64"/>
    <mergeCell ref="F83:G83"/>
    <mergeCell ref="F85:G85"/>
    <mergeCell ref="F86:G86"/>
    <mergeCell ref="F87:G87"/>
    <mergeCell ref="F88:G88"/>
    <mergeCell ref="F89:G89"/>
    <mergeCell ref="F90:G90"/>
    <mergeCell ref="F91:G91"/>
    <mergeCell ref="F74:G74"/>
    <mergeCell ref="F75:G75"/>
    <mergeCell ref="F76:G76"/>
    <mergeCell ref="F77:G77"/>
    <mergeCell ref="F78:G78"/>
    <mergeCell ref="F79:G79"/>
    <mergeCell ref="F80:G80"/>
    <mergeCell ref="F82:G82"/>
    <mergeCell ref="F102:G102"/>
    <mergeCell ref="F92:G92"/>
    <mergeCell ref="F93:G93"/>
    <mergeCell ref="F94:G94"/>
    <mergeCell ref="F95:G95"/>
    <mergeCell ref="F96:G96"/>
    <mergeCell ref="F97:G97"/>
    <mergeCell ref="F98:G98"/>
    <mergeCell ref="F99:G99"/>
    <mergeCell ref="F114:G114"/>
    <mergeCell ref="F137:G137"/>
    <mergeCell ref="F138:G138"/>
    <mergeCell ref="F139:G139"/>
    <mergeCell ref="F140:G140"/>
    <mergeCell ref="F141:G141"/>
    <mergeCell ref="F142:G142"/>
    <mergeCell ref="F143:G143"/>
    <mergeCell ref="F144:G144"/>
    <mergeCell ref="F145:G145"/>
    <mergeCell ref="F128:G128"/>
    <mergeCell ref="F129:G129"/>
    <mergeCell ref="F130:G130"/>
    <mergeCell ref="F132:G132"/>
    <mergeCell ref="F133:G133"/>
    <mergeCell ref="F134:G134"/>
    <mergeCell ref="F135:G135"/>
    <mergeCell ref="F136:G136"/>
    <mergeCell ref="F115:G115"/>
    <mergeCell ref="F116:G116"/>
    <mergeCell ref="C149:G149"/>
    <mergeCell ref="C175:D175"/>
    <mergeCell ref="C176:D176"/>
    <mergeCell ref="C177:D177"/>
    <mergeCell ref="C167:D167"/>
    <mergeCell ref="C168:D168"/>
    <mergeCell ref="C169:D169"/>
    <mergeCell ref="C162:D162"/>
    <mergeCell ref="C163:D163"/>
    <mergeCell ref="F156:G156"/>
    <mergeCell ref="F157:G157"/>
    <mergeCell ref="F158:G158"/>
    <mergeCell ref="F159:G159"/>
    <mergeCell ref="F103:G103"/>
    <mergeCell ref="F104:G104"/>
    <mergeCell ref="F105:G105"/>
    <mergeCell ref="F106:G106"/>
    <mergeCell ref="F107:G107"/>
    <mergeCell ref="F108:G108"/>
    <mergeCell ref="F109:G109"/>
    <mergeCell ref="F160:G160"/>
    <mergeCell ref="F161:G161"/>
    <mergeCell ref="F162:G162"/>
    <mergeCell ref="F163:G163"/>
    <mergeCell ref="F146:G146"/>
    <mergeCell ref="F147:G147"/>
    <mergeCell ref="F148:G148"/>
    <mergeCell ref="F150:G150"/>
    <mergeCell ref="F151:G151"/>
    <mergeCell ref="F152:G152"/>
    <mergeCell ref="F153:G153"/>
    <mergeCell ref="F154:G154"/>
    <mergeCell ref="F178:G178"/>
    <mergeCell ref="F179:G179"/>
    <mergeCell ref="F180:G180"/>
    <mergeCell ref="F181:G181"/>
    <mergeCell ref="F164:G164"/>
    <mergeCell ref="F165:G165"/>
    <mergeCell ref="F166:G166"/>
    <mergeCell ref="F167:G167"/>
    <mergeCell ref="F168:G168"/>
    <mergeCell ref="F169:G169"/>
    <mergeCell ref="F170:G170"/>
    <mergeCell ref="F171:G171"/>
    <mergeCell ref="F172:G172"/>
    <mergeCell ref="F191:G191"/>
    <mergeCell ref="F192:G192"/>
    <mergeCell ref="F193:G193"/>
    <mergeCell ref="F194:G194"/>
    <mergeCell ref="F182:G182"/>
    <mergeCell ref="F183:G183"/>
    <mergeCell ref="F184:G184"/>
    <mergeCell ref="F185:G185"/>
    <mergeCell ref="F186:G186"/>
    <mergeCell ref="F187:G187"/>
    <mergeCell ref="F188:G188"/>
    <mergeCell ref="F189:G189"/>
    <mergeCell ref="F190:G190"/>
    <mergeCell ref="F173:G173"/>
    <mergeCell ref="F174:G174"/>
    <mergeCell ref="F175:G175"/>
    <mergeCell ref="F176:G176"/>
    <mergeCell ref="F177:G177"/>
    <mergeCell ref="C203:D203"/>
    <mergeCell ref="C204:D204"/>
    <mergeCell ref="C218:D218"/>
    <mergeCell ref="C216:D216"/>
    <mergeCell ref="C205:D205"/>
    <mergeCell ref="C206:D206"/>
    <mergeCell ref="C208:D208"/>
    <mergeCell ref="F226:G226"/>
    <mergeCell ref="C224:G224"/>
    <mergeCell ref="C225:G225"/>
    <mergeCell ref="C226:D226"/>
    <mergeCell ref="F209:G209"/>
    <mergeCell ref="F210:G210"/>
    <mergeCell ref="F211:G211"/>
    <mergeCell ref="F213:G213"/>
    <mergeCell ref="F214:G214"/>
    <mergeCell ref="F215:G215"/>
    <mergeCell ref="F216:G216"/>
    <mergeCell ref="F217:G217"/>
    <mergeCell ref="C217:D217"/>
    <mergeCell ref="C215:D215"/>
    <mergeCell ref="C207:D207"/>
    <mergeCell ref="C210:D210"/>
    <mergeCell ref="C211:D211"/>
    <mergeCell ref="C209:D209"/>
    <mergeCell ref="C213:D213"/>
    <mergeCell ref="C227:D227"/>
    <mergeCell ref="C228:D228"/>
    <mergeCell ref="C229:D229"/>
    <mergeCell ref="C230:D230"/>
    <mergeCell ref="C219:D219"/>
    <mergeCell ref="C220:D220"/>
    <mergeCell ref="C221:D221"/>
    <mergeCell ref="C222:D222"/>
    <mergeCell ref="C223:D223"/>
    <mergeCell ref="F227:G227"/>
    <mergeCell ref="F228:G228"/>
    <mergeCell ref="F229:G229"/>
    <mergeCell ref="F230:G230"/>
    <mergeCell ref="C212:G212"/>
    <mergeCell ref="F218:G218"/>
    <mergeCell ref="F219:G219"/>
    <mergeCell ref="F207:G207"/>
    <mergeCell ref="F208:G208"/>
    <mergeCell ref="C214:D214"/>
    <mergeCell ref="F236:G236"/>
    <mergeCell ref="F237:G237"/>
    <mergeCell ref="F238:G238"/>
    <mergeCell ref="F239:G239"/>
    <mergeCell ref="F240:G240"/>
    <mergeCell ref="F241:G241"/>
    <mergeCell ref="F242:G242"/>
    <mergeCell ref="F243:G243"/>
    <mergeCell ref="F244:G244"/>
    <mergeCell ref="F245:G245"/>
    <mergeCell ref="F246:G246"/>
    <mergeCell ref="F247:G247"/>
    <mergeCell ref="F200:G200"/>
    <mergeCell ref="F201:G201"/>
    <mergeCell ref="F202:G202"/>
    <mergeCell ref="F203:G203"/>
    <mergeCell ref="F204:G204"/>
    <mergeCell ref="F205:G205"/>
    <mergeCell ref="F206:G206"/>
    <mergeCell ref="F290:G290"/>
    <mergeCell ref="F291:G291"/>
    <mergeCell ref="F292:G292"/>
    <mergeCell ref="F293:G293"/>
    <mergeCell ref="F294:G294"/>
    <mergeCell ref="F295:G295"/>
    <mergeCell ref="F296:G296"/>
    <mergeCell ref="F297:G297"/>
    <mergeCell ref="F298:G298"/>
    <mergeCell ref="F260:G260"/>
    <mergeCell ref="F261:G261"/>
    <mergeCell ref="F248:G248"/>
    <mergeCell ref="F249:G249"/>
    <mergeCell ref="F250:G250"/>
    <mergeCell ref="F251:G251"/>
    <mergeCell ref="F252:G252"/>
    <mergeCell ref="F253:G253"/>
    <mergeCell ref="F308:G308"/>
    <mergeCell ref="F309:G309"/>
    <mergeCell ref="F310:G310"/>
    <mergeCell ref="F311:G311"/>
    <mergeCell ref="F312:G312"/>
    <mergeCell ref="F313:G313"/>
    <mergeCell ref="F314:G314"/>
    <mergeCell ref="F315:G315"/>
    <mergeCell ref="F316:G316"/>
    <mergeCell ref="F299:G299"/>
    <mergeCell ref="F300:G300"/>
    <mergeCell ref="F301:G301"/>
    <mergeCell ref="F302:G302"/>
    <mergeCell ref="F303:G303"/>
    <mergeCell ref="F304:G304"/>
    <mergeCell ref="F305:G305"/>
    <mergeCell ref="F306:G306"/>
    <mergeCell ref="F307:G307"/>
    <mergeCell ref="F326:G326"/>
    <mergeCell ref="F327:G327"/>
    <mergeCell ref="F328:G328"/>
    <mergeCell ref="F329:G329"/>
    <mergeCell ref="F330:G330"/>
    <mergeCell ref="F331:G331"/>
    <mergeCell ref="F332:G332"/>
    <mergeCell ref="F333:G333"/>
    <mergeCell ref="F334:G334"/>
    <mergeCell ref="F317:G317"/>
    <mergeCell ref="F318:G318"/>
    <mergeCell ref="F319:G319"/>
    <mergeCell ref="F320:G320"/>
    <mergeCell ref="F321:G321"/>
    <mergeCell ref="F322:G322"/>
    <mergeCell ref="F323:G323"/>
    <mergeCell ref="F324:G324"/>
    <mergeCell ref="F325:G325"/>
    <mergeCell ref="F362:G362"/>
    <mergeCell ref="F363:G363"/>
    <mergeCell ref="F364:G364"/>
    <mergeCell ref="F365:G365"/>
    <mergeCell ref="F366:G366"/>
    <mergeCell ref="F367:G367"/>
    <mergeCell ref="F368:G368"/>
    <mergeCell ref="F369:G369"/>
    <mergeCell ref="F370:G370"/>
    <mergeCell ref="F352:G352"/>
    <mergeCell ref="F335:G335"/>
    <mergeCell ref="F336:G336"/>
    <mergeCell ref="F337:G337"/>
    <mergeCell ref="F338:G338"/>
    <mergeCell ref="F339:G339"/>
    <mergeCell ref="F340:G340"/>
    <mergeCell ref="F341:G341"/>
    <mergeCell ref="F342:G342"/>
    <mergeCell ref="F343:G343"/>
    <mergeCell ref="F380:G380"/>
    <mergeCell ref="F381:G381"/>
    <mergeCell ref="F382:G382"/>
    <mergeCell ref="F383:G383"/>
    <mergeCell ref="F384:G384"/>
    <mergeCell ref="F385:G385"/>
    <mergeCell ref="F386:G386"/>
    <mergeCell ref="F387:G387"/>
    <mergeCell ref="F388:G388"/>
    <mergeCell ref="F371:G371"/>
    <mergeCell ref="F372:G372"/>
    <mergeCell ref="F373:G373"/>
    <mergeCell ref="F374:G374"/>
    <mergeCell ref="F375:G375"/>
    <mergeCell ref="F376:G376"/>
    <mergeCell ref="F377:G377"/>
    <mergeCell ref="F378:G378"/>
    <mergeCell ref="F379:G379"/>
    <mergeCell ref="F422:G422"/>
    <mergeCell ref="F423:G423"/>
    <mergeCell ref="F424:G424"/>
    <mergeCell ref="F407:G407"/>
    <mergeCell ref="F408:G408"/>
    <mergeCell ref="F409:G409"/>
    <mergeCell ref="F410:G410"/>
    <mergeCell ref="F411:G411"/>
    <mergeCell ref="F412:G412"/>
    <mergeCell ref="F413:G413"/>
    <mergeCell ref="F414:G414"/>
    <mergeCell ref="F415:G415"/>
    <mergeCell ref="F389:G389"/>
    <mergeCell ref="F390:G390"/>
    <mergeCell ref="F391:G391"/>
    <mergeCell ref="F392:G392"/>
    <mergeCell ref="F393:G393"/>
    <mergeCell ref="F394:G394"/>
    <mergeCell ref="F395:G395"/>
    <mergeCell ref="F396:G396"/>
    <mergeCell ref="F397:G397"/>
    <mergeCell ref="F457:G457"/>
    <mergeCell ref="F458:G458"/>
    <mergeCell ref="F459:G459"/>
    <mergeCell ref="F460:G460"/>
    <mergeCell ref="F443:G443"/>
    <mergeCell ref="F444:G444"/>
    <mergeCell ref="F445:G445"/>
    <mergeCell ref="F446:G446"/>
    <mergeCell ref="F447:G447"/>
    <mergeCell ref="F448:G448"/>
    <mergeCell ref="F449:G449"/>
    <mergeCell ref="F450:G450"/>
    <mergeCell ref="F451:G451"/>
    <mergeCell ref="F434:G434"/>
    <mergeCell ref="F435:G435"/>
    <mergeCell ref="F436:G436"/>
    <mergeCell ref="F437:G437"/>
    <mergeCell ref="F438:G438"/>
    <mergeCell ref="F439:G439"/>
    <mergeCell ref="F440:G440"/>
    <mergeCell ref="F441:G441"/>
    <mergeCell ref="F442:G442"/>
    <mergeCell ref="F470:G470"/>
    <mergeCell ref="F471:G471"/>
    <mergeCell ref="F472:G472"/>
    <mergeCell ref="F473:G473"/>
    <mergeCell ref="F474:G474"/>
    <mergeCell ref="F475:G475"/>
    <mergeCell ref="F476:G476"/>
    <mergeCell ref="F477:G477"/>
    <mergeCell ref="F478:G478"/>
    <mergeCell ref="F462:G462"/>
    <mergeCell ref="F463:G463"/>
    <mergeCell ref="F464:G464"/>
    <mergeCell ref="F465:G465"/>
    <mergeCell ref="F466:G466"/>
    <mergeCell ref="F467:G467"/>
    <mergeCell ref="F468:G468"/>
    <mergeCell ref="F469:G469"/>
    <mergeCell ref="F488:G488"/>
    <mergeCell ref="F489:G489"/>
    <mergeCell ref="F490:G490"/>
    <mergeCell ref="F491:G491"/>
    <mergeCell ref="F492:G492"/>
    <mergeCell ref="F493:G493"/>
    <mergeCell ref="F494:G494"/>
    <mergeCell ref="F495:G495"/>
    <mergeCell ref="F496:G496"/>
    <mergeCell ref="F479:G479"/>
    <mergeCell ref="F480:G480"/>
    <mergeCell ref="F481:G481"/>
    <mergeCell ref="F482:G482"/>
    <mergeCell ref="F483:G483"/>
    <mergeCell ref="F484:G484"/>
    <mergeCell ref="F485:G485"/>
    <mergeCell ref="F486:G486"/>
    <mergeCell ref="F487:G487"/>
    <mergeCell ref="F512:G512"/>
    <mergeCell ref="F513:G513"/>
    <mergeCell ref="F514:G514"/>
    <mergeCell ref="C506:D506"/>
    <mergeCell ref="C507:D507"/>
    <mergeCell ref="C508:D508"/>
    <mergeCell ref="C509:D509"/>
    <mergeCell ref="C510:D510"/>
    <mergeCell ref="C511:D511"/>
    <mergeCell ref="C512:D512"/>
    <mergeCell ref="C513:D513"/>
    <mergeCell ref="C514:D514"/>
    <mergeCell ref="F497:G497"/>
    <mergeCell ref="F498:G498"/>
    <mergeCell ref="F499:G499"/>
    <mergeCell ref="F500:G500"/>
    <mergeCell ref="F501:G501"/>
    <mergeCell ref="F502:G502"/>
    <mergeCell ref="F503:G503"/>
    <mergeCell ref="F504:G504"/>
    <mergeCell ref="F505:G505"/>
    <mergeCell ref="C497:D497"/>
    <mergeCell ref="C498:D498"/>
    <mergeCell ref="C499:D499"/>
    <mergeCell ref="C500:D500"/>
    <mergeCell ref="C501:D501"/>
    <mergeCell ref="C502:D502"/>
    <mergeCell ref="C503:D503"/>
    <mergeCell ref="C504:D504"/>
    <mergeCell ref="C505:D505"/>
    <mergeCell ref="F506:G506"/>
    <mergeCell ref="F507:G507"/>
    <mergeCell ref="F524:G524"/>
    <mergeCell ref="F525:G525"/>
    <mergeCell ref="F526:G526"/>
    <mergeCell ref="F527:G527"/>
    <mergeCell ref="F528:G528"/>
    <mergeCell ref="F529:G529"/>
    <mergeCell ref="F530:G530"/>
    <mergeCell ref="F531:G531"/>
    <mergeCell ref="F532:G532"/>
    <mergeCell ref="F516:G516"/>
    <mergeCell ref="F517:G517"/>
    <mergeCell ref="F518:G518"/>
    <mergeCell ref="F519:G519"/>
    <mergeCell ref="F520:G520"/>
    <mergeCell ref="F521:G521"/>
    <mergeCell ref="F522:G522"/>
    <mergeCell ref="F523:G523"/>
    <mergeCell ref="F580:G580"/>
    <mergeCell ref="F581:G581"/>
    <mergeCell ref="F582:G582"/>
    <mergeCell ref="F583:G583"/>
    <mergeCell ref="F584:G584"/>
    <mergeCell ref="F585:G585"/>
    <mergeCell ref="F586:G586"/>
    <mergeCell ref="F542:G542"/>
    <mergeCell ref="F543:G543"/>
    <mergeCell ref="F544:G544"/>
    <mergeCell ref="F545:G545"/>
    <mergeCell ref="F546:G546"/>
    <mergeCell ref="F547:G547"/>
    <mergeCell ref="F548:G548"/>
    <mergeCell ref="F549:G549"/>
    <mergeCell ref="F550:G550"/>
    <mergeCell ref="F533:G533"/>
    <mergeCell ref="F534:G534"/>
    <mergeCell ref="F535:G535"/>
    <mergeCell ref="F536:G536"/>
    <mergeCell ref="F537:G537"/>
    <mergeCell ref="F538:G538"/>
    <mergeCell ref="F539:G539"/>
    <mergeCell ref="F540:G540"/>
    <mergeCell ref="F541:G541"/>
    <mergeCell ref="F562:G562"/>
    <mergeCell ref="F563:G563"/>
    <mergeCell ref="F564:G564"/>
    <mergeCell ref="F565:G565"/>
    <mergeCell ref="F566:G566"/>
    <mergeCell ref="F567:G567"/>
    <mergeCell ref="F568:G568"/>
    <mergeCell ref="F551:G551"/>
    <mergeCell ref="F552:G552"/>
    <mergeCell ref="F553:G553"/>
    <mergeCell ref="F554:G554"/>
    <mergeCell ref="F555:G555"/>
    <mergeCell ref="F556:G556"/>
    <mergeCell ref="F557:G557"/>
    <mergeCell ref="F558:G558"/>
    <mergeCell ref="F559:G559"/>
    <mergeCell ref="F578:G578"/>
    <mergeCell ref="F597:G597"/>
    <mergeCell ref="F598:G598"/>
    <mergeCell ref="F599:G599"/>
    <mergeCell ref="F600:G600"/>
    <mergeCell ref="F601:G601"/>
    <mergeCell ref="F602:G602"/>
    <mergeCell ref="F603:G603"/>
    <mergeCell ref="F604:G604"/>
    <mergeCell ref="C596:G596"/>
    <mergeCell ref="C597:D597"/>
    <mergeCell ref="C598:D598"/>
    <mergeCell ref="C599:D599"/>
    <mergeCell ref="C600:D600"/>
    <mergeCell ref="C601:D601"/>
    <mergeCell ref="C602:D602"/>
    <mergeCell ref="C603:D603"/>
    <mergeCell ref="C604:D604"/>
    <mergeCell ref="F620:G620"/>
    <mergeCell ref="F621:G621"/>
    <mergeCell ref="F622:G622"/>
    <mergeCell ref="C614:D614"/>
    <mergeCell ref="C615:D615"/>
    <mergeCell ref="C616:D616"/>
    <mergeCell ref="C617:D617"/>
    <mergeCell ref="C618:D618"/>
    <mergeCell ref="C619:D619"/>
    <mergeCell ref="C620:D620"/>
    <mergeCell ref="C621:D621"/>
    <mergeCell ref="C622:D622"/>
    <mergeCell ref="F605:G605"/>
    <mergeCell ref="F606:G606"/>
    <mergeCell ref="F607:G607"/>
    <mergeCell ref="F608:G608"/>
    <mergeCell ref="F609:G609"/>
    <mergeCell ref="F610:G610"/>
    <mergeCell ref="F611:G611"/>
    <mergeCell ref="F612:G612"/>
    <mergeCell ref="F613:G613"/>
    <mergeCell ref="C605:D605"/>
    <mergeCell ref="C606:D606"/>
    <mergeCell ref="C607:D607"/>
    <mergeCell ref="C608:D608"/>
    <mergeCell ref="C609:D609"/>
    <mergeCell ref="C610:D610"/>
    <mergeCell ref="C611:D611"/>
    <mergeCell ref="C612:D612"/>
    <mergeCell ref="C613:D613"/>
    <mergeCell ref="F614:G614"/>
    <mergeCell ref="F615:G615"/>
    <mergeCell ref="F650:G650"/>
    <mergeCell ref="F651:G651"/>
    <mergeCell ref="F652:G652"/>
    <mergeCell ref="F653:G653"/>
    <mergeCell ref="F654:G654"/>
    <mergeCell ref="F655:G655"/>
    <mergeCell ref="F656:G656"/>
    <mergeCell ref="F657:G657"/>
    <mergeCell ref="F658:G658"/>
    <mergeCell ref="F637:G637"/>
    <mergeCell ref="F640:G640"/>
    <mergeCell ref="F624:G624"/>
    <mergeCell ref="F625:G625"/>
    <mergeCell ref="F626:G626"/>
    <mergeCell ref="F627:G627"/>
    <mergeCell ref="F628:G628"/>
    <mergeCell ref="F629:G629"/>
    <mergeCell ref="F630:G630"/>
    <mergeCell ref="F631:G631"/>
    <mergeCell ref="F668:G668"/>
    <mergeCell ref="F669:G669"/>
    <mergeCell ref="F670:G670"/>
    <mergeCell ref="F671:G671"/>
    <mergeCell ref="F672:G672"/>
    <mergeCell ref="F673:G673"/>
    <mergeCell ref="F674:G674"/>
    <mergeCell ref="F675:G675"/>
    <mergeCell ref="F676:G676"/>
    <mergeCell ref="F659:G659"/>
    <mergeCell ref="F660:G660"/>
    <mergeCell ref="F661:G661"/>
    <mergeCell ref="F662:G662"/>
    <mergeCell ref="F663:G663"/>
    <mergeCell ref="F664:G664"/>
    <mergeCell ref="F665:G665"/>
    <mergeCell ref="F666:G666"/>
    <mergeCell ref="F667:G667"/>
    <mergeCell ref="F709:G709"/>
    <mergeCell ref="F711:G711"/>
    <mergeCell ref="F712:G712"/>
    <mergeCell ref="F695:G695"/>
    <mergeCell ref="F696:G696"/>
    <mergeCell ref="F697:G697"/>
    <mergeCell ref="F698:G698"/>
    <mergeCell ref="F699:G699"/>
    <mergeCell ref="F700:G700"/>
    <mergeCell ref="F701:G701"/>
    <mergeCell ref="F702:G702"/>
    <mergeCell ref="F703:G703"/>
    <mergeCell ref="F677:G677"/>
    <mergeCell ref="F678:G678"/>
    <mergeCell ref="F679:G679"/>
    <mergeCell ref="F680:G680"/>
    <mergeCell ref="F681:G681"/>
    <mergeCell ref="F682:G682"/>
    <mergeCell ref="F683:G683"/>
    <mergeCell ref="F684:G684"/>
    <mergeCell ref="F685:G685"/>
    <mergeCell ref="F731:G731"/>
    <mergeCell ref="F732:G732"/>
    <mergeCell ref="F733:G733"/>
    <mergeCell ref="F734:G734"/>
    <mergeCell ref="F735:G735"/>
    <mergeCell ref="F736:G736"/>
    <mergeCell ref="F737:G737"/>
    <mergeCell ref="F738:G738"/>
    <mergeCell ref="F739:G739"/>
    <mergeCell ref="F722:G722"/>
    <mergeCell ref="F723:G723"/>
    <mergeCell ref="F724:G724"/>
    <mergeCell ref="F725:G725"/>
    <mergeCell ref="F726:G726"/>
    <mergeCell ref="F727:G727"/>
    <mergeCell ref="F728:G728"/>
    <mergeCell ref="F729:G729"/>
    <mergeCell ref="F730:G730"/>
    <mergeCell ref="F770:G770"/>
    <mergeCell ref="F771:G771"/>
    <mergeCell ref="F772:G772"/>
    <mergeCell ref="F773:G773"/>
    <mergeCell ref="F774:G774"/>
    <mergeCell ref="F775:G775"/>
    <mergeCell ref="F758:G758"/>
    <mergeCell ref="F759:G759"/>
    <mergeCell ref="F760:G760"/>
    <mergeCell ref="F761:G761"/>
    <mergeCell ref="F762:G762"/>
    <mergeCell ref="F763:G763"/>
    <mergeCell ref="F764:G764"/>
    <mergeCell ref="F765:G765"/>
    <mergeCell ref="F766:G766"/>
    <mergeCell ref="F746:G746"/>
    <mergeCell ref="F747:G747"/>
    <mergeCell ref="F748:G748"/>
    <mergeCell ref="F842:G842"/>
    <mergeCell ref="F843:G843"/>
    <mergeCell ref="F844:G844"/>
    <mergeCell ref="F845:G845"/>
    <mergeCell ref="F846:G846"/>
    <mergeCell ref="F847:G847"/>
    <mergeCell ref="F803:G803"/>
    <mergeCell ref="F804:G804"/>
    <mergeCell ref="F805:G805"/>
    <mergeCell ref="F806:G806"/>
    <mergeCell ref="F807:G807"/>
    <mergeCell ref="F808:G808"/>
    <mergeCell ref="F809:G809"/>
    <mergeCell ref="F810:G810"/>
    <mergeCell ref="F811:G811"/>
    <mergeCell ref="F830:G830"/>
    <mergeCell ref="F831:G831"/>
    <mergeCell ref="F832:G832"/>
    <mergeCell ref="F833:G833"/>
    <mergeCell ref="F834:G834"/>
    <mergeCell ref="F835:G835"/>
    <mergeCell ref="F836:G836"/>
    <mergeCell ref="F837:G837"/>
    <mergeCell ref="F838:G838"/>
    <mergeCell ref="F821:G821"/>
    <mergeCell ref="F819:G819"/>
    <mergeCell ref="F820:G820"/>
    <mergeCell ref="F822:G822"/>
    <mergeCell ref="F839:G839"/>
    <mergeCell ref="F840:G840"/>
    <mergeCell ref="F841:G841"/>
    <mergeCell ref="C10:G10"/>
    <mergeCell ref="C81:G81"/>
    <mergeCell ref="C84:G84"/>
    <mergeCell ref="C85:D85"/>
    <mergeCell ref="C86:D86"/>
    <mergeCell ref="C87:D87"/>
    <mergeCell ref="C88:D88"/>
    <mergeCell ref="C89:D89"/>
    <mergeCell ref="C90:D90"/>
    <mergeCell ref="C91:D91"/>
    <mergeCell ref="C92:D92"/>
    <mergeCell ref="C93:D93"/>
    <mergeCell ref="C94:D94"/>
    <mergeCell ref="C95:D95"/>
    <mergeCell ref="C100:G100"/>
    <mergeCell ref="C112:G112"/>
    <mergeCell ref="C131:G131"/>
    <mergeCell ref="F119:G119"/>
    <mergeCell ref="F120:G120"/>
    <mergeCell ref="F121:G121"/>
    <mergeCell ref="F122:G122"/>
    <mergeCell ref="F123:G123"/>
    <mergeCell ref="F124:G124"/>
    <mergeCell ref="F125:G125"/>
    <mergeCell ref="F126:G126"/>
    <mergeCell ref="F127:G127"/>
    <mergeCell ref="F110:G110"/>
    <mergeCell ref="F111:G111"/>
    <mergeCell ref="F113:G113"/>
    <mergeCell ref="F117:G117"/>
    <mergeCell ref="F118:G118"/>
    <mergeCell ref="F101:G101"/>
    <mergeCell ref="C231:D231"/>
    <mergeCell ref="C232:G232"/>
    <mergeCell ref="C233:D233"/>
    <mergeCell ref="C234:D234"/>
    <mergeCell ref="C235:D235"/>
    <mergeCell ref="F231:G231"/>
    <mergeCell ref="F233:G233"/>
    <mergeCell ref="F234:G234"/>
    <mergeCell ref="F235:G235"/>
    <mergeCell ref="F220:G220"/>
    <mergeCell ref="F221:G221"/>
    <mergeCell ref="F222:G222"/>
    <mergeCell ref="F223:G223"/>
    <mergeCell ref="C245:D245"/>
    <mergeCell ref="F823:G823"/>
    <mergeCell ref="F824:G824"/>
    <mergeCell ref="F794:G794"/>
    <mergeCell ref="F795:G795"/>
    <mergeCell ref="F796:G796"/>
    <mergeCell ref="F797:G797"/>
    <mergeCell ref="F798:G798"/>
    <mergeCell ref="F799:G799"/>
    <mergeCell ref="F800:G800"/>
    <mergeCell ref="F801:G801"/>
    <mergeCell ref="F802:G802"/>
    <mergeCell ref="F782:G782"/>
    <mergeCell ref="F783:G783"/>
    <mergeCell ref="F784:G784"/>
    <mergeCell ref="F767:G767"/>
    <mergeCell ref="F768:G768"/>
    <mergeCell ref="F769:G769"/>
    <mergeCell ref="C249:D249"/>
    <mergeCell ref="C250:D250"/>
    <mergeCell ref="C251:D251"/>
    <mergeCell ref="C252:D252"/>
    <mergeCell ref="C253:D253"/>
    <mergeCell ref="C236:D236"/>
    <mergeCell ref="C237:D237"/>
    <mergeCell ref="C238:D238"/>
    <mergeCell ref="C239:D239"/>
    <mergeCell ref="C240:D240"/>
    <mergeCell ref="C241:D241"/>
    <mergeCell ref="C242:D242"/>
    <mergeCell ref="C243:D243"/>
    <mergeCell ref="C244:D244"/>
    <mergeCell ref="C263:D263"/>
    <mergeCell ref="C264:D264"/>
    <mergeCell ref="C265:D265"/>
    <mergeCell ref="C246:D246"/>
    <mergeCell ref="C247:D247"/>
    <mergeCell ref="C248:D248"/>
    <mergeCell ref="C266:D266"/>
    <mergeCell ref="C267:G267"/>
    <mergeCell ref="C268:D268"/>
    <mergeCell ref="C269:D269"/>
    <mergeCell ref="C270:D270"/>
    <mergeCell ref="C271:D271"/>
    <mergeCell ref="C254:D254"/>
    <mergeCell ref="C255:D255"/>
    <mergeCell ref="C256:D256"/>
    <mergeCell ref="C257:D257"/>
    <mergeCell ref="C258:D258"/>
    <mergeCell ref="C259:D259"/>
    <mergeCell ref="C260:D260"/>
    <mergeCell ref="C261:D261"/>
    <mergeCell ref="C262:G262"/>
    <mergeCell ref="C281:D281"/>
    <mergeCell ref="C282:D282"/>
    <mergeCell ref="F280:G280"/>
    <mergeCell ref="F263:G263"/>
    <mergeCell ref="F264:G264"/>
    <mergeCell ref="F265:G265"/>
    <mergeCell ref="F266:G266"/>
    <mergeCell ref="F268:G268"/>
    <mergeCell ref="F269:G269"/>
    <mergeCell ref="F270:G270"/>
    <mergeCell ref="F271:G271"/>
    <mergeCell ref="F254:G254"/>
    <mergeCell ref="F255:G255"/>
    <mergeCell ref="F256:G256"/>
    <mergeCell ref="F257:G257"/>
    <mergeCell ref="F258:G258"/>
    <mergeCell ref="F259:G259"/>
    <mergeCell ref="C283:D283"/>
    <mergeCell ref="C284:D284"/>
    <mergeCell ref="C285:D285"/>
    <mergeCell ref="C286:D286"/>
    <mergeCell ref="C287:D287"/>
    <mergeCell ref="C288:D288"/>
    <mergeCell ref="C289:D289"/>
    <mergeCell ref="C272:D272"/>
    <mergeCell ref="C273:D273"/>
    <mergeCell ref="C274:D274"/>
    <mergeCell ref="C275:D275"/>
    <mergeCell ref="C276:D276"/>
    <mergeCell ref="C277:D277"/>
    <mergeCell ref="C278:D278"/>
    <mergeCell ref="C279:G279"/>
    <mergeCell ref="C280:D280"/>
    <mergeCell ref="F281:G281"/>
    <mergeCell ref="F282:G282"/>
    <mergeCell ref="F283:G283"/>
    <mergeCell ref="F284:G284"/>
    <mergeCell ref="F285:G285"/>
    <mergeCell ref="F286:G286"/>
    <mergeCell ref="F287:G287"/>
    <mergeCell ref="F288:G288"/>
    <mergeCell ref="F289:G289"/>
    <mergeCell ref="F272:G272"/>
    <mergeCell ref="F273:G273"/>
    <mergeCell ref="F274:G274"/>
    <mergeCell ref="F275:G275"/>
    <mergeCell ref="F276:G276"/>
    <mergeCell ref="F277:G277"/>
    <mergeCell ref="F278:G278"/>
    <mergeCell ref="C299:D299"/>
    <mergeCell ref="C300:D300"/>
    <mergeCell ref="C301:D301"/>
    <mergeCell ref="C302:D302"/>
    <mergeCell ref="C303:D303"/>
    <mergeCell ref="C304:D304"/>
    <mergeCell ref="C305:D305"/>
    <mergeCell ref="C306:D306"/>
    <mergeCell ref="C307:D307"/>
    <mergeCell ref="C290:D290"/>
    <mergeCell ref="C291:D291"/>
    <mergeCell ref="C292:D292"/>
    <mergeCell ref="C293:D293"/>
    <mergeCell ref="C294:D294"/>
    <mergeCell ref="C295:D295"/>
    <mergeCell ref="C296:D296"/>
    <mergeCell ref="C297:D297"/>
    <mergeCell ref="C298:D298"/>
    <mergeCell ref="C317:D317"/>
    <mergeCell ref="C318:D318"/>
    <mergeCell ref="C319:D319"/>
    <mergeCell ref="C320:D320"/>
    <mergeCell ref="C321:D321"/>
    <mergeCell ref="C322:D322"/>
    <mergeCell ref="C323:D323"/>
    <mergeCell ref="C324:D324"/>
    <mergeCell ref="C325:D325"/>
    <mergeCell ref="C308:D308"/>
    <mergeCell ref="C309:D309"/>
    <mergeCell ref="C310:D310"/>
    <mergeCell ref="C311:D311"/>
    <mergeCell ref="C312:D312"/>
    <mergeCell ref="C313:D313"/>
    <mergeCell ref="C314:D314"/>
    <mergeCell ref="C315:D315"/>
    <mergeCell ref="C316:D316"/>
    <mergeCell ref="C335:D335"/>
    <mergeCell ref="C336:D336"/>
    <mergeCell ref="C337:D337"/>
    <mergeCell ref="C338:D338"/>
    <mergeCell ref="C339:D339"/>
    <mergeCell ref="C340:D340"/>
    <mergeCell ref="C341:D341"/>
    <mergeCell ref="C342:D342"/>
    <mergeCell ref="C343:D343"/>
    <mergeCell ref="C326:D326"/>
    <mergeCell ref="C327:D327"/>
    <mergeCell ref="C328:D328"/>
    <mergeCell ref="C329:D329"/>
    <mergeCell ref="C330:D330"/>
    <mergeCell ref="C331:D331"/>
    <mergeCell ref="C332:D332"/>
    <mergeCell ref="C333:D333"/>
    <mergeCell ref="C334:D334"/>
    <mergeCell ref="C353:D353"/>
    <mergeCell ref="C354:D354"/>
    <mergeCell ref="C355:D355"/>
    <mergeCell ref="C356:G356"/>
    <mergeCell ref="C357:D357"/>
    <mergeCell ref="C358:D358"/>
    <mergeCell ref="C359:D359"/>
    <mergeCell ref="C360:D360"/>
    <mergeCell ref="C361:D361"/>
    <mergeCell ref="C344:D344"/>
    <mergeCell ref="C345:G345"/>
    <mergeCell ref="C346:G346"/>
    <mergeCell ref="C347:D347"/>
    <mergeCell ref="C348:D348"/>
    <mergeCell ref="C349:D349"/>
    <mergeCell ref="C350:D350"/>
    <mergeCell ref="C351:D351"/>
    <mergeCell ref="C352:D352"/>
    <mergeCell ref="F353:G353"/>
    <mergeCell ref="F354:G354"/>
    <mergeCell ref="F355:G355"/>
    <mergeCell ref="F357:G357"/>
    <mergeCell ref="F358:G358"/>
    <mergeCell ref="F359:G359"/>
    <mergeCell ref="F360:G360"/>
    <mergeCell ref="F361:G361"/>
    <mergeCell ref="F344:G344"/>
    <mergeCell ref="F347:G347"/>
    <mergeCell ref="F348:G348"/>
    <mergeCell ref="F349:G349"/>
    <mergeCell ref="F350:G350"/>
    <mergeCell ref="F351:G351"/>
    <mergeCell ref="C371:D371"/>
    <mergeCell ref="C372:D372"/>
    <mergeCell ref="C373:D373"/>
    <mergeCell ref="C374:D374"/>
    <mergeCell ref="C375:D375"/>
    <mergeCell ref="C376:D376"/>
    <mergeCell ref="C377:D377"/>
    <mergeCell ref="C378:D378"/>
    <mergeCell ref="C379:D379"/>
    <mergeCell ref="C362:D362"/>
    <mergeCell ref="C363:D363"/>
    <mergeCell ref="C364:D364"/>
    <mergeCell ref="C365:D365"/>
    <mergeCell ref="C366:D366"/>
    <mergeCell ref="C367:D367"/>
    <mergeCell ref="C368:D368"/>
    <mergeCell ref="C369:D369"/>
    <mergeCell ref="C370:D370"/>
    <mergeCell ref="C389:D389"/>
    <mergeCell ref="C390:D390"/>
    <mergeCell ref="C391:D391"/>
    <mergeCell ref="C392:D392"/>
    <mergeCell ref="C393:D393"/>
    <mergeCell ref="C394:D394"/>
    <mergeCell ref="C395:D395"/>
    <mergeCell ref="C396:D396"/>
    <mergeCell ref="C397:D397"/>
    <mergeCell ref="C380:D380"/>
    <mergeCell ref="C381:D381"/>
    <mergeCell ref="C382:D382"/>
    <mergeCell ref="C383:D383"/>
    <mergeCell ref="C384:D384"/>
    <mergeCell ref="C385:D385"/>
    <mergeCell ref="C386:D386"/>
    <mergeCell ref="C387:D387"/>
    <mergeCell ref="C388:D388"/>
    <mergeCell ref="C407:D407"/>
    <mergeCell ref="C408:D408"/>
    <mergeCell ref="C410:D410"/>
    <mergeCell ref="C409:D409"/>
    <mergeCell ref="C411:D411"/>
    <mergeCell ref="C412:D412"/>
    <mergeCell ref="C413:D413"/>
    <mergeCell ref="C414:D414"/>
    <mergeCell ref="C415:D415"/>
    <mergeCell ref="C398:D398"/>
    <mergeCell ref="C399:D399"/>
    <mergeCell ref="C400:D400"/>
    <mergeCell ref="C401:D401"/>
    <mergeCell ref="C402:D402"/>
    <mergeCell ref="C403:D403"/>
    <mergeCell ref="C404:G404"/>
    <mergeCell ref="C405:D405"/>
    <mergeCell ref="C406:D406"/>
    <mergeCell ref="F398:G398"/>
    <mergeCell ref="F399:G399"/>
    <mergeCell ref="F400:G400"/>
    <mergeCell ref="F401:G401"/>
    <mergeCell ref="F402:G402"/>
    <mergeCell ref="F403:G403"/>
    <mergeCell ref="F405:G405"/>
    <mergeCell ref="F406:G406"/>
    <mergeCell ref="C425:D425"/>
    <mergeCell ref="C426:D426"/>
    <mergeCell ref="C427:D427"/>
    <mergeCell ref="C428:D428"/>
    <mergeCell ref="C429:D429"/>
    <mergeCell ref="C430:D430"/>
    <mergeCell ref="C431:D431"/>
    <mergeCell ref="C432:D432"/>
    <mergeCell ref="C433:G433"/>
    <mergeCell ref="C416:D416"/>
    <mergeCell ref="C417:D417"/>
    <mergeCell ref="C418:D418"/>
    <mergeCell ref="C419:D419"/>
    <mergeCell ref="C420:D420"/>
    <mergeCell ref="C421:D421"/>
    <mergeCell ref="C422:D422"/>
    <mergeCell ref="C423:D423"/>
    <mergeCell ref="C424:D424"/>
    <mergeCell ref="F425:G425"/>
    <mergeCell ref="F426:G426"/>
    <mergeCell ref="F427:G427"/>
    <mergeCell ref="F428:G428"/>
    <mergeCell ref="F429:G429"/>
    <mergeCell ref="F430:G430"/>
    <mergeCell ref="F431:G431"/>
    <mergeCell ref="F432:G432"/>
    <mergeCell ref="F416:G416"/>
    <mergeCell ref="F417:G417"/>
    <mergeCell ref="F418:G418"/>
    <mergeCell ref="F419:G419"/>
    <mergeCell ref="F420:G420"/>
    <mergeCell ref="F421:G421"/>
    <mergeCell ref="C443:D443"/>
    <mergeCell ref="C444:D444"/>
    <mergeCell ref="C445:D445"/>
    <mergeCell ref="C446:D446"/>
    <mergeCell ref="C447:D447"/>
    <mergeCell ref="C448:D448"/>
    <mergeCell ref="C449:D449"/>
    <mergeCell ref="C450:D450"/>
    <mergeCell ref="C451:D451"/>
    <mergeCell ref="C434:D434"/>
    <mergeCell ref="C435:D435"/>
    <mergeCell ref="C436:D436"/>
    <mergeCell ref="C437:D437"/>
    <mergeCell ref="C438:D438"/>
    <mergeCell ref="C439:D439"/>
    <mergeCell ref="C440:D440"/>
    <mergeCell ref="C441:D441"/>
    <mergeCell ref="C442:D442"/>
    <mergeCell ref="C470:D470"/>
    <mergeCell ref="C471:D471"/>
    <mergeCell ref="C472:D472"/>
    <mergeCell ref="C473:D473"/>
    <mergeCell ref="C474:D474"/>
    <mergeCell ref="C475:D475"/>
    <mergeCell ref="C476:D476"/>
    <mergeCell ref="C477:D477"/>
    <mergeCell ref="C478:D478"/>
    <mergeCell ref="C452:D452"/>
    <mergeCell ref="C453:D453"/>
    <mergeCell ref="C454:D454"/>
    <mergeCell ref="C455:D455"/>
    <mergeCell ref="C456:D456"/>
    <mergeCell ref="C457:D457"/>
    <mergeCell ref="C458:D458"/>
    <mergeCell ref="C459:D459"/>
    <mergeCell ref="C460:D460"/>
    <mergeCell ref="C461:G461"/>
    <mergeCell ref="C462:D462"/>
    <mergeCell ref="C463:D463"/>
    <mergeCell ref="C464:D464"/>
    <mergeCell ref="C465:D465"/>
    <mergeCell ref="C466:D466"/>
    <mergeCell ref="C467:D467"/>
    <mergeCell ref="C468:D468"/>
    <mergeCell ref="C469:D469"/>
    <mergeCell ref="F452:G452"/>
    <mergeCell ref="F453:G453"/>
    <mergeCell ref="F454:G454"/>
    <mergeCell ref="F455:G455"/>
    <mergeCell ref="F456:G456"/>
    <mergeCell ref="C522:D522"/>
    <mergeCell ref="C523:D523"/>
    <mergeCell ref="C488:D488"/>
    <mergeCell ref="C489:D489"/>
    <mergeCell ref="C490:D490"/>
    <mergeCell ref="C491:D491"/>
    <mergeCell ref="C492:D492"/>
    <mergeCell ref="C493:D493"/>
    <mergeCell ref="C494:D494"/>
    <mergeCell ref="C495:D495"/>
    <mergeCell ref="C496:D496"/>
    <mergeCell ref="C479:D479"/>
    <mergeCell ref="C480:D480"/>
    <mergeCell ref="C481:D481"/>
    <mergeCell ref="C482:D482"/>
    <mergeCell ref="C483:D483"/>
    <mergeCell ref="C484:D484"/>
    <mergeCell ref="C485:D485"/>
    <mergeCell ref="C486:D486"/>
    <mergeCell ref="C487:D487"/>
    <mergeCell ref="F508:G508"/>
    <mergeCell ref="F509:G509"/>
    <mergeCell ref="F510:G510"/>
    <mergeCell ref="F511:G511"/>
    <mergeCell ref="C541:D541"/>
    <mergeCell ref="C524:D524"/>
    <mergeCell ref="C525:D525"/>
    <mergeCell ref="C526:D526"/>
    <mergeCell ref="C527:D527"/>
    <mergeCell ref="C528:D528"/>
    <mergeCell ref="C529:D529"/>
    <mergeCell ref="C530:D530"/>
    <mergeCell ref="C531:D531"/>
    <mergeCell ref="C532:D532"/>
    <mergeCell ref="C551:D551"/>
    <mergeCell ref="C552:D552"/>
    <mergeCell ref="C553:D553"/>
    <mergeCell ref="C533:D533"/>
    <mergeCell ref="C534:D534"/>
    <mergeCell ref="C535:D535"/>
    <mergeCell ref="C536:D536"/>
    <mergeCell ref="C537:D537"/>
    <mergeCell ref="C538:D538"/>
    <mergeCell ref="C539:D539"/>
    <mergeCell ref="C540:D540"/>
    <mergeCell ref="C515:G515"/>
    <mergeCell ref="C516:D516"/>
    <mergeCell ref="C517:D517"/>
    <mergeCell ref="C518:D518"/>
    <mergeCell ref="C519:D519"/>
    <mergeCell ref="C520:D520"/>
    <mergeCell ref="C521:D521"/>
    <mergeCell ref="C542:D542"/>
    <mergeCell ref="C543:D543"/>
    <mergeCell ref="C544:D544"/>
    <mergeCell ref="C545:D545"/>
    <mergeCell ref="C546:D546"/>
    <mergeCell ref="C547:D547"/>
    <mergeCell ref="C548:D548"/>
    <mergeCell ref="C549:D549"/>
    <mergeCell ref="C550:D550"/>
    <mergeCell ref="C569:D569"/>
    <mergeCell ref="C570:D570"/>
    <mergeCell ref="C560:D560"/>
    <mergeCell ref="C561:D561"/>
    <mergeCell ref="C562:D562"/>
    <mergeCell ref="C563:D563"/>
    <mergeCell ref="C564:D564"/>
    <mergeCell ref="C565:D565"/>
    <mergeCell ref="C566:D566"/>
    <mergeCell ref="C567:D567"/>
    <mergeCell ref="C568:D568"/>
    <mergeCell ref="C592:D592"/>
    <mergeCell ref="C593:D593"/>
    <mergeCell ref="C594:D594"/>
    <mergeCell ref="C554:D554"/>
    <mergeCell ref="C555:D555"/>
    <mergeCell ref="C556:D556"/>
    <mergeCell ref="C557:D557"/>
    <mergeCell ref="C558:D558"/>
    <mergeCell ref="C559:D559"/>
    <mergeCell ref="F569:G569"/>
    <mergeCell ref="F570:G570"/>
    <mergeCell ref="F571:G571"/>
    <mergeCell ref="F572:G572"/>
    <mergeCell ref="F573:G573"/>
    <mergeCell ref="F574:G574"/>
    <mergeCell ref="F575:G575"/>
    <mergeCell ref="F576:G576"/>
    <mergeCell ref="F577:G577"/>
    <mergeCell ref="C575:D575"/>
    <mergeCell ref="C576:D576"/>
    <mergeCell ref="C577:D577"/>
    <mergeCell ref="C587:D587"/>
    <mergeCell ref="C588:D588"/>
    <mergeCell ref="C589:D589"/>
    <mergeCell ref="C590:D590"/>
    <mergeCell ref="C591:D591"/>
    <mergeCell ref="C571:D571"/>
    <mergeCell ref="C572:D572"/>
    <mergeCell ref="C573:D573"/>
    <mergeCell ref="C574:D574"/>
    <mergeCell ref="F560:G560"/>
    <mergeCell ref="F561:G561"/>
    <mergeCell ref="C645:D645"/>
    <mergeCell ref="C646:D646"/>
    <mergeCell ref="C647:D647"/>
    <mergeCell ref="C648:D648"/>
    <mergeCell ref="C623:G623"/>
    <mergeCell ref="C624:D624"/>
    <mergeCell ref="C625:D625"/>
    <mergeCell ref="C626:D626"/>
    <mergeCell ref="C627:D627"/>
    <mergeCell ref="C628:D628"/>
    <mergeCell ref="C629:D629"/>
    <mergeCell ref="C630:D630"/>
    <mergeCell ref="C631:D631"/>
    <mergeCell ref="C595:D595"/>
    <mergeCell ref="C578:D578"/>
    <mergeCell ref="C579:G579"/>
    <mergeCell ref="C580:D580"/>
    <mergeCell ref="C581:D581"/>
    <mergeCell ref="C582:D582"/>
    <mergeCell ref="C583:D583"/>
    <mergeCell ref="C584:D584"/>
    <mergeCell ref="C585:D585"/>
    <mergeCell ref="C586:D586"/>
    <mergeCell ref="F587:G587"/>
    <mergeCell ref="F588:G588"/>
    <mergeCell ref="F589:G589"/>
    <mergeCell ref="F590:G590"/>
    <mergeCell ref="F591:G591"/>
    <mergeCell ref="F592:G592"/>
    <mergeCell ref="F593:G593"/>
    <mergeCell ref="F594:G594"/>
    <mergeCell ref="F595:G595"/>
    <mergeCell ref="F616:G616"/>
    <mergeCell ref="F617:G617"/>
    <mergeCell ref="F618:G618"/>
    <mergeCell ref="F619:G619"/>
    <mergeCell ref="C649:D649"/>
    <mergeCell ref="C632:D632"/>
    <mergeCell ref="C633:D633"/>
    <mergeCell ref="C634:D634"/>
    <mergeCell ref="C635:D635"/>
    <mergeCell ref="C636:D636"/>
    <mergeCell ref="C637:D637"/>
    <mergeCell ref="C638:G638"/>
    <mergeCell ref="C639:G639"/>
    <mergeCell ref="C640:D640"/>
    <mergeCell ref="F641:G641"/>
    <mergeCell ref="F642:G642"/>
    <mergeCell ref="F643:G643"/>
    <mergeCell ref="F644:G644"/>
    <mergeCell ref="F645:G645"/>
    <mergeCell ref="F646:G646"/>
    <mergeCell ref="F647:G647"/>
    <mergeCell ref="F648:G648"/>
    <mergeCell ref="F649:G649"/>
    <mergeCell ref="F632:G632"/>
    <mergeCell ref="F633:G633"/>
    <mergeCell ref="F634:G634"/>
    <mergeCell ref="F635:G635"/>
    <mergeCell ref="F636:G636"/>
    <mergeCell ref="C641:D641"/>
    <mergeCell ref="C642:D642"/>
    <mergeCell ref="C643:D643"/>
    <mergeCell ref="C644:D644"/>
    <mergeCell ref="C659:D659"/>
    <mergeCell ref="C660:D660"/>
    <mergeCell ref="C661:D661"/>
    <mergeCell ref="C662:D662"/>
    <mergeCell ref="C663:D663"/>
    <mergeCell ref="C664:D664"/>
    <mergeCell ref="C665:D665"/>
    <mergeCell ref="C666:D666"/>
    <mergeCell ref="C667:D667"/>
    <mergeCell ref="C650:D650"/>
    <mergeCell ref="C651:D651"/>
    <mergeCell ref="C652:D652"/>
    <mergeCell ref="C653:D653"/>
    <mergeCell ref="C654:D654"/>
    <mergeCell ref="C655:D655"/>
    <mergeCell ref="C656:D656"/>
    <mergeCell ref="C657:D657"/>
    <mergeCell ref="C658:D658"/>
    <mergeCell ref="C677:D677"/>
    <mergeCell ref="C678:D678"/>
    <mergeCell ref="C679:D679"/>
    <mergeCell ref="C680:D680"/>
    <mergeCell ref="C681:D681"/>
    <mergeCell ref="C682:D682"/>
    <mergeCell ref="C683:D683"/>
    <mergeCell ref="C684:D684"/>
    <mergeCell ref="C685:D685"/>
    <mergeCell ref="C668:D668"/>
    <mergeCell ref="C669:D669"/>
    <mergeCell ref="C670:D670"/>
    <mergeCell ref="C671:D671"/>
    <mergeCell ref="C672:D672"/>
    <mergeCell ref="C673:D673"/>
    <mergeCell ref="C674:D674"/>
    <mergeCell ref="C675:D675"/>
    <mergeCell ref="C676:D676"/>
    <mergeCell ref="C695:D695"/>
    <mergeCell ref="C696:D696"/>
    <mergeCell ref="C697:D697"/>
    <mergeCell ref="C698:D698"/>
    <mergeCell ref="C699:D699"/>
    <mergeCell ref="C700:D700"/>
    <mergeCell ref="C701:D701"/>
    <mergeCell ref="C702:D702"/>
    <mergeCell ref="C703:D703"/>
    <mergeCell ref="C686:D686"/>
    <mergeCell ref="C687:D687"/>
    <mergeCell ref="C688:D688"/>
    <mergeCell ref="C689:D689"/>
    <mergeCell ref="C690:D690"/>
    <mergeCell ref="C691:D691"/>
    <mergeCell ref="C692:G692"/>
    <mergeCell ref="C693:D693"/>
    <mergeCell ref="C694:D694"/>
    <mergeCell ref="F686:G686"/>
    <mergeCell ref="F687:G687"/>
    <mergeCell ref="F688:G688"/>
    <mergeCell ref="F689:G689"/>
    <mergeCell ref="F690:G690"/>
    <mergeCell ref="F691:G691"/>
    <mergeCell ref="F693:G693"/>
    <mergeCell ref="F694:G694"/>
    <mergeCell ref="C713:D713"/>
    <mergeCell ref="C714:D714"/>
    <mergeCell ref="C715:D715"/>
    <mergeCell ref="C716:D716"/>
    <mergeCell ref="C717:D717"/>
    <mergeCell ref="C718:D718"/>
    <mergeCell ref="C719:D719"/>
    <mergeCell ref="C720:D720"/>
    <mergeCell ref="C721:D721"/>
    <mergeCell ref="C704:D704"/>
    <mergeCell ref="C705:D705"/>
    <mergeCell ref="C706:D706"/>
    <mergeCell ref="C707:D707"/>
    <mergeCell ref="C708:D708"/>
    <mergeCell ref="C709:D709"/>
    <mergeCell ref="C710:G710"/>
    <mergeCell ref="C711:D711"/>
    <mergeCell ref="C712:D712"/>
    <mergeCell ref="F713:G713"/>
    <mergeCell ref="F714:G714"/>
    <mergeCell ref="F715:G715"/>
    <mergeCell ref="F716:G716"/>
    <mergeCell ref="F717:G717"/>
    <mergeCell ref="F718:G718"/>
    <mergeCell ref="F719:G719"/>
    <mergeCell ref="F720:G720"/>
    <mergeCell ref="F721:G721"/>
    <mergeCell ref="F704:G704"/>
    <mergeCell ref="F705:G705"/>
    <mergeCell ref="F706:G706"/>
    <mergeCell ref="F707:G707"/>
    <mergeCell ref="F708:G708"/>
    <mergeCell ref="C731:D731"/>
    <mergeCell ref="C732:D732"/>
    <mergeCell ref="C733:D733"/>
    <mergeCell ref="C734:D734"/>
    <mergeCell ref="C735:D735"/>
    <mergeCell ref="C736:D736"/>
    <mergeCell ref="C737:D737"/>
    <mergeCell ref="C738:D738"/>
    <mergeCell ref="C739:D739"/>
    <mergeCell ref="C722:D722"/>
    <mergeCell ref="C723:D723"/>
    <mergeCell ref="C724:D724"/>
    <mergeCell ref="C725:D725"/>
    <mergeCell ref="C726:D726"/>
    <mergeCell ref="C727:D727"/>
    <mergeCell ref="C728:D728"/>
    <mergeCell ref="C729:D729"/>
    <mergeCell ref="C730:D730"/>
    <mergeCell ref="C749:D749"/>
    <mergeCell ref="C750:D750"/>
    <mergeCell ref="C751:D751"/>
    <mergeCell ref="C752:D752"/>
    <mergeCell ref="C753:D753"/>
    <mergeCell ref="C754:D754"/>
    <mergeCell ref="C755:D755"/>
    <mergeCell ref="C756:D756"/>
    <mergeCell ref="C757:D757"/>
    <mergeCell ref="C740:D740"/>
    <mergeCell ref="C741:D741"/>
    <mergeCell ref="C742:D742"/>
    <mergeCell ref="C743:G743"/>
    <mergeCell ref="C744:D744"/>
    <mergeCell ref="C745:D745"/>
    <mergeCell ref="C746:D746"/>
    <mergeCell ref="C747:D747"/>
    <mergeCell ref="C748:D748"/>
    <mergeCell ref="F749:G749"/>
    <mergeCell ref="F750:G750"/>
    <mergeCell ref="F751:G751"/>
    <mergeCell ref="F752:G752"/>
    <mergeCell ref="F753:G753"/>
    <mergeCell ref="F754:G754"/>
    <mergeCell ref="F755:G755"/>
    <mergeCell ref="F756:G756"/>
    <mergeCell ref="F757:G757"/>
    <mergeCell ref="F740:G740"/>
    <mergeCell ref="F741:G741"/>
    <mergeCell ref="F742:G742"/>
    <mergeCell ref="F744:G744"/>
    <mergeCell ref="F745:G745"/>
    <mergeCell ref="C767:D767"/>
    <mergeCell ref="C768:D768"/>
    <mergeCell ref="C769:D769"/>
    <mergeCell ref="C770:D770"/>
    <mergeCell ref="C771:D771"/>
    <mergeCell ref="C772:D772"/>
    <mergeCell ref="C773:D773"/>
    <mergeCell ref="C774:D774"/>
    <mergeCell ref="C775:D775"/>
    <mergeCell ref="C758:D758"/>
    <mergeCell ref="C759:D759"/>
    <mergeCell ref="C760:D760"/>
    <mergeCell ref="C761:D761"/>
    <mergeCell ref="C762:D762"/>
    <mergeCell ref="C763:D763"/>
    <mergeCell ref="C764:D764"/>
    <mergeCell ref="C765:D765"/>
    <mergeCell ref="C766:D766"/>
    <mergeCell ref="C785:D785"/>
    <mergeCell ref="C786:D786"/>
    <mergeCell ref="C787:D787"/>
    <mergeCell ref="C788:D788"/>
    <mergeCell ref="C789:D789"/>
    <mergeCell ref="C790:D790"/>
    <mergeCell ref="C791:D791"/>
    <mergeCell ref="C792:D792"/>
    <mergeCell ref="C793:G793"/>
    <mergeCell ref="C776:D776"/>
    <mergeCell ref="C777:D777"/>
    <mergeCell ref="C778:D778"/>
    <mergeCell ref="C779:D779"/>
    <mergeCell ref="C780:D780"/>
    <mergeCell ref="C781:D781"/>
    <mergeCell ref="C782:D782"/>
    <mergeCell ref="C783:D783"/>
    <mergeCell ref="C784:D784"/>
    <mergeCell ref="F785:G785"/>
    <mergeCell ref="F786:G786"/>
    <mergeCell ref="F787:G787"/>
    <mergeCell ref="F788:G788"/>
    <mergeCell ref="F789:G789"/>
    <mergeCell ref="F790:G790"/>
    <mergeCell ref="F791:G791"/>
    <mergeCell ref="F792:G792"/>
    <mergeCell ref="F776:G776"/>
    <mergeCell ref="F777:G777"/>
    <mergeCell ref="F778:G778"/>
    <mergeCell ref="F779:G779"/>
    <mergeCell ref="F780:G780"/>
    <mergeCell ref="F781:G781"/>
    <mergeCell ref="C803:D803"/>
    <mergeCell ref="C804:D804"/>
    <mergeCell ref="C805:D805"/>
    <mergeCell ref="C806:D806"/>
    <mergeCell ref="C807:D807"/>
    <mergeCell ref="C808:D808"/>
    <mergeCell ref="C809:D809"/>
    <mergeCell ref="C810:D810"/>
    <mergeCell ref="C811:D811"/>
    <mergeCell ref="C794:D794"/>
    <mergeCell ref="C795:D795"/>
    <mergeCell ref="C796:D796"/>
    <mergeCell ref="C797:D797"/>
    <mergeCell ref="C798:D798"/>
    <mergeCell ref="C799:D799"/>
    <mergeCell ref="C800:D800"/>
    <mergeCell ref="C801:D801"/>
    <mergeCell ref="C802:D802"/>
    <mergeCell ref="C821:D821"/>
    <mergeCell ref="C822:D822"/>
    <mergeCell ref="C823:D823"/>
    <mergeCell ref="C824:D824"/>
    <mergeCell ref="C825:D825"/>
    <mergeCell ref="C826:D826"/>
    <mergeCell ref="C827:D827"/>
    <mergeCell ref="C828:G828"/>
    <mergeCell ref="C829:D829"/>
    <mergeCell ref="C812:D812"/>
    <mergeCell ref="C813:D813"/>
    <mergeCell ref="C814:D814"/>
    <mergeCell ref="C815:D815"/>
    <mergeCell ref="C816:D816"/>
    <mergeCell ref="C817:D817"/>
    <mergeCell ref="C818:D818"/>
    <mergeCell ref="C819:D819"/>
    <mergeCell ref="C820:D820"/>
    <mergeCell ref="F825:G825"/>
    <mergeCell ref="F826:G826"/>
    <mergeCell ref="F827:G827"/>
    <mergeCell ref="F829:G829"/>
    <mergeCell ref="F812:G812"/>
    <mergeCell ref="F813:G813"/>
    <mergeCell ref="F814:G814"/>
    <mergeCell ref="F815:G815"/>
    <mergeCell ref="F816:G816"/>
    <mergeCell ref="F817:G817"/>
    <mergeCell ref="F818:G818"/>
    <mergeCell ref="C839:D839"/>
    <mergeCell ref="C840:D840"/>
    <mergeCell ref="C841:D841"/>
    <mergeCell ref="C842:D842"/>
    <mergeCell ref="C843:D843"/>
    <mergeCell ref="C844:D844"/>
    <mergeCell ref="C845:D845"/>
    <mergeCell ref="C846:D846"/>
    <mergeCell ref="C847:D847"/>
    <mergeCell ref="C830:D830"/>
    <mergeCell ref="C831:D831"/>
    <mergeCell ref="C832:D832"/>
    <mergeCell ref="C833:D833"/>
    <mergeCell ref="C834:D834"/>
    <mergeCell ref="C835:D835"/>
    <mergeCell ref="C836:D836"/>
    <mergeCell ref="C837:D837"/>
    <mergeCell ref="C838:D838"/>
    <mergeCell ref="B869:F869"/>
    <mergeCell ref="C857:D857"/>
    <mergeCell ref="C858:D858"/>
    <mergeCell ref="C859:D859"/>
    <mergeCell ref="C860:D860"/>
    <mergeCell ref="C861:D861"/>
    <mergeCell ref="F862:G862"/>
    <mergeCell ref="B862:E862"/>
    <mergeCell ref="B865:F865"/>
    <mergeCell ref="C848:D848"/>
    <mergeCell ref="C849:D849"/>
    <mergeCell ref="C850:D850"/>
    <mergeCell ref="C851:D851"/>
    <mergeCell ref="C852:D852"/>
    <mergeCell ref="C853:D853"/>
    <mergeCell ref="C854:D854"/>
    <mergeCell ref="C855:D855"/>
    <mergeCell ref="C856:D856"/>
    <mergeCell ref="F857:G857"/>
    <mergeCell ref="F858:G858"/>
    <mergeCell ref="F859:G859"/>
    <mergeCell ref="F860:G860"/>
    <mergeCell ref="F861:G861"/>
    <mergeCell ref="F848:G848"/>
    <mergeCell ref="F849:G849"/>
    <mergeCell ref="F850:G850"/>
    <mergeCell ref="F851:G851"/>
    <mergeCell ref="F852:G852"/>
    <mergeCell ref="F853:G853"/>
    <mergeCell ref="F854:G854"/>
    <mergeCell ref="F855:G855"/>
    <mergeCell ref="F856:G856"/>
    <mergeCell ref="H5:I5"/>
    <mergeCell ref="F4:G5"/>
    <mergeCell ref="H4:M4"/>
    <mergeCell ref="J5:K5"/>
    <mergeCell ref="L5:M5"/>
    <mergeCell ref="B3:N3"/>
    <mergeCell ref="H865:I865"/>
    <mergeCell ref="J865:K865"/>
    <mergeCell ref="L865:M865"/>
    <mergeCell ref="H866:I866"/>
    <mergeCell ref="H867:I867"/>
    <mergeCell ref="H868:I868"/>
    <mergeCell ref="H869:I869"/>
    <mergeCell ref="J866:K866"/>
    <mergeCell ref="J867:K867"/>
    <mergeCell ref="J868:K868"/>
    <mergeCell ref="J869:K869"/>
    <mergeCell ref="L866:M866"/>
    <mergeCell ref="L867:M867"/>
    <mergeCell ref="L868:M868"/>
    <mergeCell ref="L869:M869"/>
    <mergeCell ref="B863:N863"/>
    <mergeCell ref="B8:E8"/>
    <mergeCell ref="F199:G199"/>
    <mergeCell ref="F198:G198"/>
    <mergeCell ref="F197:G197"/>
    <mergeCell ref="F196:G196"/>
    <mergeCell ref="F195:G195"/>
    <mergeCell ref="F8:G8"/>
    <mergeCell ref="B866:F866"/>
    <mergeCell ref="B867:F867"/>
    <mergeCell ref="B868:F868"/>
  </mergeCells>
  <phoneticPr fontId="31" type="noConversion"/>
  <conditionalFormatting sqref="B11:C80 B82:C861">
    <cfRule type="expression" dxfId="7" priority="11">
      <formula>#REF!="REVISAR"</formula>
    </cfRule>
    <cfRule type="expression" dxfId="6" priority="12">
      <formula>#REF!="OK"</formula>
    </cfRule>
  </conditionalFormatting>
  <conditionalFormatting sqref="E11:F80 E82:F83 E85:F99 E101:F111 E113:F130 E132:F148 E150:F211 E213:F223 E226:F231 E233:F261 E263:F266 E268:F278 E280:F344 E347:F355 E357:F403 E405:F432 E434:F460 E462:F514 E516:F578 E580:F595 E597:F622 E624:F637 E640:F691 E693:F709 E711:F742 E744:F792 E794:F827 E829:F861">
    <cfRule type="expression" dxfId="5" priority="9">
      <formula>#REF!="REVISAR"</formula>
    </cfRule>
    <cfRule type="expression" dxfId="4" priority="10">
      <formula>#REF!="OK"</formula>
    </cfRule>
  </conditionalFormatting>
  <conditionalFormatting sqref="F7">
    <cfRule type="expression" dxfId="3" priority="1">
      <formula>#REF!="REVISAR"</formula>
    </cfRule>
    <cfRule type="expression" dxfId="2" priority="2">
      <formula>#REF!="OK"</formula>
    </cfRule>
  </conditionalFormatting>
  <conditionalFormatting sqref="G866:G869">
    <cfRule type="expression" dxfId="1" priority="3">
      <formula>#REF!="REVISAR"</formula>
    </cfRule>
    <cfRule type="expression" dxfId="0" priority="4">
      <formula>#REF!="OK"</formula>
    </cfRule>
  </conditionalFormatting>
  <printOptions horizontalCentered="1"/>
  <pageMargins left="0.23622047244094491" right="0.23622047244094491" top="0.23622047244094491" bottom="0.23622047244094491" header="0.31496062992125984" footer="0.31496062992125984"/>
  <pageSetup fitToHeight="0"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EA83E-F368-034B-B444-100D3765BA9D}">
  <sheetPr>
    <tabColor rgb="FFFF0000"/>
  </sheetPr>
  <dimension ref="A1:G515"/>
  <sheetViews>
    <sheetView zoomScale="115" zoomScaleNormal="115" workbookViewId="0">
      <selection activeCell="C34" sqref="C34"/>
    </sheetView>
  </sheetViews>
  <sheetFormatPr baseColWidth="10" defaultColWidth="11.42578125" defaultRowHeight="11.25"/>
  <cols>
    <col min="1" max="1" width="19.140625" style="176" bestFit="1" customWidth="1"/>
    <col min="2" max="2" width="13.42578125" style="175" bestFit="1" customWidth="1"/>
    <col min="3" max="3" width="17" style="176" bestFit="1" customWidth="1"/>
    <col min="4" max="5" width="13" style="176" bestFit="1" customWidth="1"/>
    <col min="6" max="7" width="13.42578125" style="176" bestFit="1" customWidth="1"/>
    <col min="8" max="16384" width="11.42578125" style="176"/>
  </cols>
  <sheetData>
    <row r="1" spans="1:7">
      <c r="A1" s="174" t="s">
        <v>1712</v>
      </c>
    </row>
    <row r="2" spans="1:7">
      <c r="A2" s="177" t="s">
        <v>1713</v>
      </c>
    </row>
    <row r="3" spans="1:7">
      <c r="A3" s="177"/>
    </row>
    <row r="4" spans="1:7">
      <c r="A4" s="178" t="s">
        <v>1714</v>
      </c>
      <c r="B4" s="179">
        <v>36308</v>
      </c>
      <c r="C4" s="180" t="s">
        <v>1715</v>
      </c>
      <c r="D4" s="157"/>
      <c r="E4" s="156"/>
      <c r="F4" s="156"/>
      <c r="G4" s="156"/>
    </row>
    <row r="5" spans="1:7">
      <c r="A5" s="181"/>
      <c r="B5" s="182"/>
      <c r="C5" s="180"/>
      <c r="D5" s="157"/>
      <c r="E5" s="156"/>
      <c r="F5" s="156"/>
      <c r="G5" s="156"/>
    </row>
    <row r="6" spans="1:7">
      <c r="A6" s="344" t="s">
        <v>1716</v>
      </c>
      <c r="B6" s="344"/>
      <c r="C6" s="344"/>
      <c r="D6" s="344"/>
      <c r="E6" s="344"/>
      <c r="F6" s="344"/>
      <c r="G6" s="344"/>
    </row>
    <row r="7" spans="1:7">
      <c r="A7" s="183" t="s">
        <v>1717</v>
      </c>
      <c r="B7" s="344" t="s">
        <v>1718</v>
      </c>
      <c r="C7" s="344"/>
      <c r="D7" s="344" t="s">
        <v>1719</v>
      </c>
      <c r="E7" s="344"/>
      <c r="F7" s="344" t="s">
        <v>1720</v>
      </c>
      <c r="G7" s="344"/>
    </row>
    <row r="8" spans="1:7">
      <c r="A8" s="158" t="s">
        <v>1721</v>
      </c>
      <c r="B8" s="184">
        <v>0</v>
      </c>
      <c r="C8" s="185">
        <v>23563</v>
      </c>
      <c r="D8" s="185">
        <v>0</v>
      </c>
      <c r="E8" s="185">
        <v>32988</v>
      </c>
      <c r="F8" s="185">
        <v>0</v>
      </c>
      <c r="G8" s="185">
        <v>44769</v>
      </c>
    </row>
    <row r="9" spans="1:7">
      <c r="A9" s="158" t="s">
        <v>1722</v>
      </c>
      <c r="B9" s="184">
        <v>23563</v>
      </c>
      <c r="C9" s="185">
        <v>204995</v>
      </c>
      <c r="D9" s="185">
        <v>32988</v>
      </c>
      <c r="E9" s="185">
        <v>131951</v>
      </c>
      <c r="F9" s="185">
        <v>44769</v>
      </c>
      <c r="G9" s="185">
        <v>431196</v>
      </c>
    </row>
    <row r="10" spans="1:7">
      <c r="A10" s="158" t="s">
        <v>1723</v>
      </c>
      <c r="B10" s="184">
        <v>204995</v>
      </c>
      <c r="C10" s="185">
        <v>1736565</v>
      </c>
      <c r="D10" s="185">
        <v>131951</v>
      </c>
      <c r="E10" s="185">
        <v>483034</v>
      </c>
      <c r="F10" s="185">
        <v>431196</v>
      </c>
      <c r="G10" s="185">
        <v>2160692</v>
      </c>
    </row>
    <row r="11" spans="1:7">
      <c r="A11" s="158" t="s">
        <v>1724</v>
      </c>
      <c r="B11" s="184">
        <v>1736565</v>
      </c>
      <c r="C11" s="185"/>
      <c r="D11" s="185">
        <v>483034</v>
      </c>
      <c r="E11" s="185"/>
      <c r="F11" s="185">
        <v>2160692</v>
      </c>
      <c r="G11" s="185"/>
    </row>
    <row r="13" spans="1:7">
      <c r="A13" s="183" t="s">
        <v>1717</v>
      </c>
      <c r="B13" s="344" t="s">
        <v>1718</v>
      </c>
      <c r="C13" s="344"/>
      <c r="D13" s="344" t="s">
        <v>1719</v>
      </c>
      <c r="E13" s="344"/>
      <c r="F13" s="344" t="s">
        <v>1720</v>
      </c>
      <c r="G13" s="344"/>
    </row>
    <row r="14" spans="1:7">
      <c r="A14" s="158" t="s">
        <v>1721</v>
      </c>
      <c r="B14" s="186">
        <f>+B8*$B$4</f>
        <v>0</v>
      </c>
      <c r="C14" s="186">
        <f t="shared" ref="C14:G17" si="0">+C8*$B$4</f>
        <v>855525404</v>
      </c>
      <c r="D14" s="186">
        <f t="shared" si="0"/>
        <v>0</v>
      </c>
      <c r="E14" s="186">
        <f t="shared" si="0"/>
        <v>1197728304</v>
      </c>
      <c r="F14" s="186">
        <f t="shared" si="0"/>
        <v>0</v>
      </c>
      <c r="G14" s="186">
        <f t="shared" si="0"/>
        <v>1625472852</v>
      </c>
    </row>
    <row r="15" spans="1:7">
      <c r="A15" s="158" t="s">
        <v>1722</v>
      </c>
      <c r="B15" s="186">
        <f>+C14+1</f>
        <v>855525405</v>
      </c>
      <c r="C15" s="186">
        <f t="shared" si="0"/>
        <v>7442958460</v>
      </c>
      <c r="D15" s="186">
        <f>+E14+1</f>
        <v>1197728305</v>
      </c>
      <c r="E15" s="186">
        <f t="shared" si="0"/>
        <v>4790876908</v>
      </c>
      <c r="F15" s="186">
        <f>+G14+1</f>
        <v>1625472853</v>
      </c>
      <c r="G15" s="186">
        <f t="shared" si="0"/>
        <v>15655864368</v>
      </c>
    </row>
    <row r="16" spans="1:7">
      <c r="A16" s="158" t="s">
        <v>1723</v>
      </c>
      <c r="B16" s="186">
        <f>+C15+1</f>
        <v>7442958461</v>
      </c>
      <c r="C16" s="186">
        <f t="shared" si="0"/>
        <v>63051202020</v>
      </c>
      <c r="D16" s="186">
        <f>+E15+1</f>
        <v>4790876909</v>
      </c>
      <c r="E16" s="186">
        <f t="shared" si="0"/>
        <v>17537998472</v>
      </c>
      <c r="F16" s="186">
        <f>+G15+1</f>
        <v>15655864369</v>
      </c>
      <c r="G16" s="186">
        <f t="shared" si="0"/>
        <v>78450405136</v>
      </c>
    </row>
    <row r="17" spans="1:7">
      <c r="A17" s="158" t="s">
        <v>1724</v>
      </c>
      <c r="B17" s="186">
        <f>+C16+1</f>
        <v>63051202021</v>
      </c>
      <c r="C17" s="186">
        <f>+C11*$B$4</f>
        <v>0</v>
      </c>
      <c r="D17" s="186">
        <f>+E16+1</f>
        <v>17537998473</v>
      </c>
      <c r="E17" s="186">
        <f t="shared" si="0"/>
        <v>0</v>
      </c>
      <c r="F17" s="186">
        <f>+G16+1</f>
        <v>78450405137</v>
      </c>
      <c r="G17" s="186">
        <f t="shared" si="0"/>
        <v>0</v>
      </c>
    </row>
    <row r="19" spans="1:7">
      <c r="A19" s="341" t="s">
        <v>1725</v>
      </c>
      <c r="B19" s="342"/>
      <c r="C19" s="343"/>
    </row>
    <row r="20" spans="1:7">
      <c r="A20" s="173" t="s">
        <v>1726</v>
      </c>
      <c r="B20" s="173" t="s">
        <v>1727</v>
      </c>
      <c r="C20" s="173" t="s">
        <v>1728</v>
      </c>
    </row>
    <row r="21" spans="1:7">
      <c r="A21" s="187" t="s">
        <v>1729</v>
      </c>
      <c r="B21" s="188" t="s">
        <v>1730</v>
      </c>
      <c r="C21" s="189" t="s">
        <v>1718</v>
      </c>
    </row>
    <row r="22" spans="1:7">
      <c r="A22" s="187" t="s">
        <v>1731</v>
      </c>
      <c r="B22" s="188" t="s">
        <v>1732</v>
      </c>
      <c r="C22" s="189" t="s">
        <v>1718</v>
      </c>
    </row>
    <row r="23" spans="1:7">
      <c r="A23" s="187" t="s">
        <v>1733</v>
      </c>
      <c r="B23" s="188" t="s">
        <v>1734</v>
      </c>
      <c r="C23" s="189" t="s">
        <v>1718</v>
      </c>
    </row>
    <row r="24" spans="1:7">
      <c r="A24" s="187" t="s">
        <v>1735</v>
      </c>
      <c r="B24" s="188" t="s">
        <v>1736</v>
      </c>
      <c r="C24" s="189" t="s">
        <v>1718</v>
      </c>
    </row>
    <row r="25" spans="1:7">
      <c r="A25" s="187" t="s">
        <v>1737</v>
      </c>
      <c r="B25" s="188" t="s">
        <v>1738</v>
      </c>
      <c r="C25" s="189" t="s">
        <v>1718</v>
      </c>
    </row>
    <row r="26" spans="1:7">
      <c r="A26" s="187" t="s">
        <v>1739</v>
      </c>
      <c r="B26" s="188" t="s">
        <v>1740</v>
      </c>
      <c r="C26" s="189" t="s">
        <v>1718</v>
      </c>
    </row>
    <row r="27" spans="1:7">
      <c r="A27" s="187" t="s">
        <v>1741</v>
      </c>
      <c r="B27" s="188" t="s">
        <v>1742</v>
      </c>
      <c r="C27" s="189" t="s">
        <v>1718</v>
      </c>
    </row>
    <row r="28" spans="1:7">
      <c r="A28" s="187" t="s">
        <v>1743</v>
      </c>
      <c r="B28" s="188" t="s">
        <v>1744</v>
      </c>
      <c r="C28" s="189" t="s">
        <v>1718</v>
      </c>
    </row>
    <row r="29" spans="1:7">
      <c r="A29" s="187" t="s">
        <v>1745</v>
      </c>
      <c r="B29" s="188" t="s">
        <v>1746</v>
      </c>
      <c r="C29" s="189" t="s">
        <v>1718</v>
      </c>
    </row>
    <row r="30" spans="1:7">
      <c r="A30" s="187" t="s">
        <v>1747</v>
      </c>
      <c r="B30" s="188" t="s">
        <v>1748</v>
      </c>
      <c r="C30" s="189" t="s">
        <v>1718</v>
      </c>
    </row>
    <row r="31" spans="1:7">
      <c r="A31" s="187" t="s">
        <v>1749</v>
      </c>
      <c r="B31" s="188" t="s">
        <v>1750</v>
      </c>
      <c r="C31" s="189" t="s">
        <v>1718</v>
      </c>
    </row>
    <row r="32" spans="1:7">
      <c r="A32" s="187" t="s">
        <v>1751</v>
      </c>
      <c r="B32" s="188" t="s">
        <v>1752</v>
      </c>
      <c r="C32" s="189" t="s">
        <v>1718</v>
      </c>
    </row>
    <row r="33" spans="1:3">
      <c r="A33" s="187" t="s">
        <v>1753</v>
      </c>
      <c r="B33" s="188" t="s">
        <v>1754</v>
      </c>
      <c r="C33" s="189" t="s">
        <v>1718</v>
      </c>
    </row>
    <row r="34" spans="1:3">
      <c r="A34" s="187" t="s">
        <v>1755</v>
      </c>
      <c r="B34" s="188" t="s">
        <v>1756</v>
      </c>
      <c r="C34" s="189" t="s">
        <v>1718</v>
      </c>
    </row>
    <row r="35" spans="1:3">
      <c r="A35" s="187" t="s">
        <v>1757</v>
      </c>
      <c r="B35" s="188" t="s">
        <v>1758</v>
      </c>
      <c r="C35" s="189" t="s">
        <v>1718</v>
      </c>
    </row>
    <row r="36" spans="1:3">
      <c r="A36" s="187" t="s">
        <v>1759</v>
      </c>
      <c r="B36" s="188" t="s">
        <v>1760</v>
      </c>
      <c r="C36" s="189" t="s">
        <v>1718</v>
      </c>
    </row>
    <row r="37" spans="1:3">
      <c r="A37" s="187" t="s">
        <v>1761</v>
      </c>
      <c r="B37" s="188" t="s">
        <v>1762</v>
      </c>
      <c r="C37" s="189" t="s">
        <v>1718</v>
      </c>
    </row>
    <row r="38" spans="1:3">
      <c r="A38" s="187" t="s">
        <v>1763</v>
      </c>
      <c r="B38" s="188" t="s">
        <v>1764</v>
      </c>
      <c r="C38" s="189" t="s">
        <v>1718</v>
      </c>
    </row>
    <row r="39" spans="1:3">
      <c r="A39" s="187" t="s">
        <v>1765</v>
      </c>
      <c r="B39" s="188" t="s">
        <v>1766</v>
      </c>
      <c r="C39" s="189" t="s">
        <v>1718</v>
      </c>
    </row>
    <row r="40" spans="1:3">
      <c r="A40" s="187" t="s">
        <v>1767</v>
      </c>
      <c r="B40" s="188" t="s">
        <v>1768</v>
      </c>
      <c r="C40" s="189" t="s">
        <v>1718</v>
      </c>
    </row>
    <row r="41" spans="1:3">
      <c r="A41" s="187" t="s">
        <v>1769</v>
      </c>
      <c r="B41" s="188" t="s">
        <v>1770</v>
      </c>
      <c r="C41" s="189" t="s">
        <v>1718</v>
      </c>
    </row>
    <row r="42" spans="1:3">
      <c r="A42" s="187" t="s">
        <v>1771</v>
      </c>
      <c r="B42" s="188" t="s">
        <v>1772</v>
      </c>
      <c r="C42" s="189" t="s">
        <v>1718</v>
      </c>
    </row>
    <row r="43" spans="1:3">
      <c r="A43" s="187" t="s">
        <v>1773</v>
      </c>
      <c r="B43" s="188" t="s">
        <v>1774</v>
      </c>
      <c r="C43" s="189" t="s">
        <v>1718</v>
      </c>
    </row>
    <row r="44" spans="1:3">
      <c r="A44" s="187" t="s">
        <v>1775</v>
      </c>
      <c r="B44" s="188" t="s">
        <v>1776</v>
      </c>
      <c r="C44" s="189" t="s">
        <v>1719</v>
      </c>
    </row>
    <row r="45" spans="1:3">
      <c r="A45" s="187" t="s">
        <v>1777</v>
      </c>
      <c r="B45" s="188" t="s">
        <v>1778</v>
      </c>
      <c r="C45" s="189" t="s">
        <v>1719</v>
      </c>
    </row>
    <row r="46" spans="1:3">
      <c r="A46" s="187" t="s">
        <v>1779</v>
      </c>
      <c r="B46" s="188" t="s">
        <v>1780</v>
      </c>
      <c r="C46" s="189" t="s">
        <v>1719</v>
      </c>
    </row>
    <row r="47" spans="1:3">
      <c r="A47" s="187" t="s">
        <v>1781</v>
      </c>
      <c r="B47" s="188" t="s">
        <v>1782</v>
      </c>
      <c r="C47" s="189" t="s">
        <v>1719</v>
      </c>
    </row>
    <row r="48" spans="1:3">
      <c r="A48" s="187" t="s">
        <v>1783</v>
      </c>
      <c r="B48" s="188" t="s">
        <v>1784</v>
      </c>
      <c r="C48" s="189" t="s">
        <v>1719</v>
      </c>
    </row>
    <row r="49" spans="1:3">
      <c r="A49" s="187" t="s">
        <v>1785</v>
      </c>
      <c r="B49" s="188" t="s">
        <v>1786</v>
      </c>
      <c r="C49" s="189" t="s">
        <v>1719</v>
      </c>
    </row>
    <row r="50" spans="1:3">
      <c r="A50" s="187" t="s">
        <v>1787</v>
      </c>
      <c r="B50" s="188" t="s">
        <v>1788</v>
      </c>
      <c r="C50" s="189" t="s">
        <v>1718</v>
      </c>
    </row>
    <row r="51" spans="1:3">
      <c r="A51" s="187" t="s">
        <v>1789</v>
      </c>
      <c r="B51" s="188" t="s">
        <v>1790</v>
      </c>
      <c r="C51" s="189" t="s">
        <v>1718</v>
      </c>
    </row>
    <row r="52" spans="1:3">
      <c r="A52" s="187" t="s">
        <v>1791</v>
      </c>
      <c r="B52" s="188" t="s">
        <v>1792</v>
      </c>
      <c r="C52" s="189" t="s">
        <v>1718</v>
      </c>
    </row>
    <row r="53" spans="1:3">
      <c r="A53" s="187" t="s">
        <v>1793</v>
      </c>
      <c r="B53" s="188" t="s">
        <v>1794</v>
      </c>
      <c r="C53" s="189" t="s">
        <v>1718</v>
      </c>
    </row>
    <row r="54" spans="1:3">
      <c r="A54" s="187" t="s">
        <v>1795</v>
      </c>
      <c r="B54" s="188" t="s">
        <v>1796</v>
      </c>
      <c r="C54" s="189" t="s">
        <v>1718</v>
      </c>
    </row>
    <row r="55" spans="1:3">
      <c r="A55" s="187" t="s">
        <v>1797</v>
      </c>
      <c r="B55" s="188" t="s">
        <v>1798</v>
      </c>
      <c r="C55" s="189" t="s">
        <v>1718</v>
      </c>
    </row>
    <row r="56" spans="1:3">
      <c r="A56" s="187" t="s">
        <v>1799</v>
      </c>
      <c r="B56" s="188" t="s">
        <v>1800</v>
      </c>
      <c r="C56" s="189" t="s">
        <v>1718</v>
      </c>
    </row>
    <row r="57" spans="1:3">
      <c r="A57" s="187" t="s">
        <v>1801</v>
      </c>
      <c r="B57" s="188" t="s">
        <v>1802</v>
      </c>
      <c r="C57" s="189" t="s">
        <v>1718</v>
      </c>
    </row>
    <row r="58" spans="1:3">
      <c r="A58" s="187" t="s">
        <v>1803</v>
      </c>
      <c r="B58" s="188" t="s">
        <v>1804</v>
      </c>
      <c r="C58" s="189" t="s">
        <v>1718</v>
      </c>
    </row>
    <row r="59" spans="1:3">
      <c r="A59" s="187" t="s">
        <v>1805</v>
      </c>
      <c r="B59" s="188" t="s">
        <v>1806</v>
      </c>
      <c r="C59" s="189" t="s">
        <v>1718</v>
      </c>
    </row>
    <row r="60" spans="1:3">
      <c r="A60" s="187" t="s">
        <v>1807</v>
      </c>
      <c r="B60" s="188" t="s">
        <v>1808</v>
      </c>
      <c r="C60" s="189" t="s">
        <v>1718</v>
      </c>
    </row>
    <row r="61" spans="1:3">
      <c r="A61" s="187" t="s">
        <v>1809</v>
      </c>
      <c r="B61" s="188" t="s">
        <v>1810</v>
      </c>
      <c r="C61" s="189" t="s">
        <v>1718</v>
      </c>
    </row>
    <row r="62" spans="1:3">
      <c r="A62" s="187" t="s">
        <v>1811</v>
      </c>
      <c r="B62" s="188" t="s">
        <v>1812</v>
      </c>
      <c r="C62" s="189" t="s">
        <v>1718</v>
      </c>
    </row>
    <row r="63" spans="1:3">
      <c r="A63" s="187" t="s">
        <v>1813</v>
      </c>
      <c r="B63" s="188" t="s">
        <v>1814</v>
      </c>
      <c r="C63" s="189" t="s">
        <v>1718</v>
      </c>
    </row>
    <row r="64" spans="1:3">
      <c r="A64" s="187" t="s">
        <v>1815</v>
      </c>
      <c r="B64" s="188" t="s">
        <v>1816</v>
      </c>
      <c r="C64" s="189" t="s">
        <v>1718</v>
      </c>
    </row>
    <row r="65" spans="1:3">
      <c r="A65" s="187" t="s">
        <v>1817</v>
      </c>
      <c r="B65" s="188" t="s">
        <v>1818</v>
      </c>
      <c r="C65" s="189" t="s">
        <v>1718</v>
      </c>
    </row>
    <row r="66" spans="1:3">
      <c r="A66" s="187" t="s">
        <v>1819</v>
      </c>
      <c r="B66" s="188" t="s">
        <v>1820</v>
      </c>
      <c r="C66" s="189" t="s">
        <v>1718</v>
      </c>
    </row>
    <row r="67" spans="1:3">
      <c r="A67" s="187" t="s">
        <v>1821</v>
      </c>
      <c r="B67" s="188" t="s">
        <v>1822</v>
      </c>
      <c r="C67" s="189" t="s">
        <v>1718</v>
      </c>
    </row>
    <row r="68" spans="1:3">
      <c r="A68" s="187" t="s">
        <v>1823</v>
      </c>
      <c r="B68" s="188" t="s">
        <v>1824</v>
      </c>
      <c r="C68" s="189" t="s">
        <v>1718</v>
      </c>
    </row>
    <row r="69" spans="1:3">
      <c r="A69" s="187" t="s">
        <v>1825</v>
      </c>
      <c r="B69" s="188" t="s">
        <v>1826</v>
      </c>
      <c r="C69" s="189" t="s">
        <v>1718</v>
      </c>
    </row>
    <row r="70" spans="1:3">
      <c r="A70" s="187" t="s">
        <v>1827</v>
      </c>
      <c r="B70" s="188" t="s">
        <v>1828</v>
      </c>
      <c r="C70" s="189" t="s">
        <v>1718</v>
      </c>
    </row>
    <row r="71" spans="1:3">
      <c r="A71" s="187" t="s">
        <v>1829</v>
      </c>
      <c r="B71" s="188" t="s">
        <v>1830</v>
      </c>
      <c r="C71" s="189" t="s">
        <v>1718</v>
      </c>
    </row>
    <row r="72" spans="1:3">
      <c r="A72" s="187" t="s">
        <v>1831</v>
      </c>
      <c r="B72" s="188" t="s">
        <v>1832</v>
      </c>
      <c r="C72" s="189" t="s">
        <v>1718</v>
      </c>
    </row>
    <row r="73" spans="1:3">
      <c r="A73" s="187" t="s">
        <v>1833</v>
      </c>
      <c r="B73" s="188" t="s">
        <v>1834</v>
      </c>
      <c r="C73" s="189" t="s">
        <v>1719</v>
      </c>
    </row>
    <row r="74" spans="1:3">
      <c r="A74" s="190" t="s">
        <v>1835</v>
      </c>
      <c r="B74" s="188" t="s">
        <v>1836</v>
      </c>
      <c r="C74" s="189" t="s">
        <v>1718</v>
      </c>
    </row>
    <row r="75" spans="1:3">
      <c r="A75" s="190" t="s">
        <v>1837</v>
      </c>
      <c r="B75" s="188" t="s">
        <v>1838</v>
      </c>
      <c r="C75" s="189" t="s">
        <v>1718</v>
      </c>
    </row>
    <row r="76" spans="1:3">
      <c r="A76" s="190" t="s">
        <v>1839</v>
      </c>
      <c r="B76" s="188" t="s">
        <v>1840</v>
      </c>
      <c r="C76" s="189" t="s">
        <v>1718</v>
      </c>
    </row>
    <row r="77" spans="1:3">
      <c r="A77" s="190" t="s">
        <v>1841</v>
      </c>
      <c r="B77" s="188" t="s">
        <v>1842</v>
      </c>
      <c r="C77" s="189" t="s">
        <v>1718</v>
      </c>
    </row>
    <row r="78" spans="1:3">
      <c r="A78" s="190" t="s">
        <v>1843</v>
      </c>
      <c r="B78" s="188" t="s">
        <v>1844</v>
      </c>
      <c r="C78" s="189" t="s">
        <v>1718</v>
      </c>
    </row>
    <row r="79" spans="1:3">
      <c r="A79" s="187" t="s">
        <v>1845</v>
      </c>
      <c r="B79" s="188" t="s">
        <v>1846</v>
      </c>
      <c r="C79" s="189" t="s">
        <v>1718</v>
      </c>
    </row>
    <row r="80" spans="1:3">
      <c r="A80" s="187" t="s">
        <v>1847</v>
      </c>
      <c r="B80" s="188" t="s">
        <v>1848</v>
      </c>
      <c r="C80" s="189" t="s">
        <v>1718</v>
      </c>
    </row>
    <row r="81" spans="1:3">
      <c r="A81" s="187" t="s">
        <v>1849</v>
      </c>
      <c r="B81" s="188" t="s">
        <v>1850</v>
      </c>
      <c r="C81" s="189" t="s">
        <v>1718</v>
      </c>
    </row>
    <row r="82" spans="1:3">
      <c r="A82" s="187" t="s">
        <v>1851</v>
      </c>
      <c r="B82" s="188" t="s">
        <v>1852</v>
      </c>
      <c r="C82" s="189" t="s">
        <v>1718</v>
      </c>
    </row>
    <row r="83" spans="1:3">
      <c r="A83" s="187" t="s">
        <v>1853</v>
      </c>
      <c r="B83" s="188" t="s">
        <v>1854</v>
      </c>
      <c r="C83" s="189" t="s">
        <v>1718</v>
      </c>
    </row>
    <row r="84" spans="1:3">
      <c r="A84" s="187" t="s">
        <v>1855</v>
      </c>
      <c r="B84" s="188" t="s">
        <v>1856</v>
      </c>
      <c r="C84" s="189" t="s">
        <v>1718</v>
      </c>
    </row>
    <row r="85" spans="1:3">
      <c r="A85" s="187" t="s">
        <v>1857</v>
      </c>
      <c r="B85" s="188" t="s">
        <v>1858</v>
      </c>
      <c r="C85" s="189" t="s">
        <v>1718</v>
      </c>
    </row>
    <row r="86" spans="1:3">
      <c r="A86" s="187" t="s">
        <v>1859</v>
      </c>
      <c r="B86" s="188" t="s">
        <v>1860</v>
      </c>
      <c r="C86" s="189" t="s">
        <v>1718</v>
      </c>
    </row>
    <row r="87" spans="1:3">
      <c r="A87" s="187" t="s">
        <v>1861</v>
      </c>
      <c r="B87" s="188" t="s">
        <v>1862</v>
      </c>
      <c r="C87" s="189" t="s">
        <v>1718</v>
      </c>
    </row>
    <row r="88" spans="1:3">
      <c r="A88" s="187" t="s">
        <v>1863</v>
      </c>
      <c r="B88" s="188" t="s">
        <v>1864</v>
      </c>
      <c r="C88" s="189" t="s">
        <v>1718</v>
      </c>
    </row>
    <row r="89" spans="1:3">
      <c r="A89" s="187" t="s">
        <v>1865</v>
      </c>
      <c r="B89" s="188" t="s">
        <v>1866</v>
      </c>
      <c r="C89" s="189" t="s">
        <v>1718</v>
      </c>
    </row>
    <row r="90" spans="1:3">
      <c r="A90" s="187" t="s">
        <v>1867</v>
      </c>
      <c r="B90" s="188" t="s">
        <v>1868</v>
      </c>
      <c r="C90" s="189" t="s">
        <v>1718</v>
      </c>
    </row>
    <row r="91" spans="1:3">
      <c r="A91" s="187" t="s">
        <v>1869</v>
      </c>
      <c r="B91" s="188" t="s">
        <v>1870</v>
      </c>
      <c r="C91" s="189" t="s">
        <v>1718</v>
      </c>
    </row>
    <row r="92" spans="1:3">
      <c r="A92" s="187" t="s">
        <v>1871</v>
      </c>
      <c r="B92" s="188" t="s">
        <v>1872</v>
      </c>
      <c r="C92" s="189" t="s">
        <v>1718</v>
      </c>
    </row>
    <row r="93" spans="1:3">
      <c r="A93" s="187" t="s">
        <v>1873</v>
      </c>
      <c r="B93" s="188" t="s">
        <v>1874</v>
      </c>
      <c r="C93" s="189" t="s">
        <v>1718</v>
      </c>
    </row>
    <row r="94" spans="1:3">
      <c r="A94" s="187" t="s">
        <v>1875</v>
      </c>
      <c r="B94" s="188" t="s">
        <v>1876</v>
      </c>
      <c r="C94" s="189" t="s">
        <v>1718</v>
      </c>
    </row>
    <row r="95" spans="1:3">
      <c r="A95" s="187" t="s">
        <v>1877</v>
      </c>
      <c r="B95" s="188" t="s">
        <v>1878</v>
      </c>
      <c r="C95" s="189" t="s">
        <v>1718</v>
      </c>
    </row>
    <row r="96" spans="1:3">
      <c r="A96" s="187" t="s">
        <v>1879</v>
      </c>
      <c r="B96" s="188" t="s">
        <v>1880</v>
      </c>
      <c r="C96" s="189" t="s">
        <v>1718</v>
      </c>
    </row>
    <row r="97" spans="1:3">
      <c r="A97" s="187" t="s">
        <v>1881</v>
      </c>
      <c r="B97" s="188" t="s">
        <v>1882</v>
      </c>
      <c r="C97" s="189" t="s">
        <v>1718</v>
      </c>
    </row>
    <row r="98" spans="1:3">
      <c r="A98" s="187" t="s">
        <v>1883</v>
      </c>
      <c r="B98" s="188" t="s">
        <v>1884</v>
      </c>
      <c r="C98" s="189" t="s">
        <v>1718</v>
      </c>
    </row>
    <row r="99" spans="1:3">
      <c r="A99" s="187" t="s">
        <v>1885</v>
      </c>
      <c r="B99" s="188" t="s">
        <v>1886</v>
      </c>
      <c r="C99" s="189" t="s">
        <v>1718</v>
      </c>
    </row>
    <row r="100" spans="1:3">
      <c r="A100" s="187" t="s">
        <v>1887</v>
      </c>
      <c r="B100" s="188" t="s">
        <v>1888</v>
      </c>
      <c r="C100" s="189" t="s">
        <v>1718</v>
      </c>
    </row>
    <row r="101" spans="1:3">
      <c r="A101" s="187" t="s">
        <v>1889</v>
      </c>
      <c r="B101" s="188" t="s">
        <v>1890</v>
      </c>
      <c r="C101" s="189" t="s">
        <v>1718</v>
      </c>
    </row>
    <row r="102" spans="1:3">
      <c r="A102" s="187" t="s">
        <v>1891</v>
      </c>
      <c r="B102" s="188" t="s">
        <v>1892</v>
      </c>
      <c r="C102" s="189" t="s">
        <v>1718</v>
      </c>
    </row>
    <row r="103" spans="1:3">
      <c r="A103" s="187" t="s">
        <v>1893</v>
      </c>
      <c r="B103" s="188" t="s">
        <v>1894</v>
      </c>
      <c r="C103" s="189" t="s">
        <v>1718</v>
      </c>
    </row>
    <row r="104" spans="1:3">
      <c r="A104" s="187" t="s">
        <v>1895</v>
      </c>
      <c r="B104" s="188" t="s">
        <v>1896</v>
      </c>
      <c r="C104" s="189" t="s">
        <v>1718</v>
      </c>
    </row>
    <row r="105" spans="1:3">
      <c r="A105" s="187" t="s">
        <v>1897</v>
      </c>
      <c r="B105" s="188" t="s">
        <v>1898</v>
      </c>
      <c r="C105" s="189" t="s">
        <v>1718</v>
      </c>
    </row>
    <row r="106" spans="1:3">
      <c r="A106" s="187" t="s">
        <v>1899</v>
      </c>
      <c r="B106" s="188" t="s">
        <v>1900</v>
      </c>
      <c r="C106" s="189" t="s">
        <v>1718</v>
      </c>
    </row>
    <row r="107" spans="1:3">
      <c r="A107" s="187" t="s">
        <v>1901</v>
      </c>
      <c r="B107" s="188" t="s">
        <v>1902</v>
      </c>
      <c r="C107" s="189" t="s">
        <v>1718</v>
      </c>
    </row>
    <row r="108" spans="1:3">
      <c r="A108" s="187" t="s">
        <v>1903</v>
      </c>
      <c r="B108" s="188" t="s">
        <v>1904</v>
      </c>
      <c r="C108" s="189" t="s">
        <v>1718</v>
      </c>
    </row>
    <row r="109" spans="1:3">
      <c r="A109" s="187" t="s">
        <v>1905</v>
      </c>
      <c r="B109" s="188" t="s">
        <v>1906</v>
      </c>
      <c r="C109" s="189" t="s">
        <v>1718</v>
      </c>
    </row>
    <row r="110" spans="1:3">
      <c r="A110" s="187" t="s">
        <v>1907</v>
      </c>
      <c r="B110" s="188" t="s">
        <v>1908</v>
      </c>
      <c r="C110" s="189" t="s">
        <v>1718</v>
      </c>
    </row>
    <row r="111" spans="1:3">
      <c r="A111" s="187" t="s">
        <v>1909</v>
      </c>
      <c r="B111" s="188" t="s">
        <v>1910</v>
      </c>
      <c r="C111" s="189" t="s">
        <v>1718</v>
      </c>
    </row>
    <row r="112" spans="1:3">
      <c r="A112" s="187" t="s">
        <v>1911</v>
      </c>
      <c r="B112" s="188" t="s">
        <v>1912</v>
      </c>
      <c r="C112" s="189" t="s">
        <v>1718</v>
      </c>
    </row>
    <row r="113" spans="1:3">
      <c r="A113" s="187" t="s">
        <v>1913</v>
      </c>
      <c r="B113" s="188" t="s">
        <v>1914</v>
      </c>
      <c r="C113" s="189" t="s">
        <v>1718</v>
      </c>
    </row>
    <row r="114" spans="1:3">
      <c r="A114" s="187" t="s">
        <v>1915</v>
      </c>
      <c r="B114" s="188" t="s">
        <v>1916</v>
      </c>
      <c r="C114" s="189" t="s">
        <v>1718</v>
      </c>
    </row>
    <row r="115" spans="1:3">
      <c r="A115" s="187" t="s">
        <v>1917</v>
      </c>
      <c r="B115" s="188" t="s">
        <v>1918</v>
      </c>
      <c r="C115" s="189" t="s">
        <v>1718</v>
      </c>
    </row>
    <row r="116" spans="1:3">
      <c r="A116" s="187" t="s">
        <v>1919</v>
      </c>
      <c r="B116" s="188" t="s">
        <v>1920</v>
      </c>
      <c r="C116" s="189" t="s">
        <v>1718</v>
      </c>
    </row>
    <row r="117" spans="1:3">
      <c r="A117" s="187" t="s">
        <v>1921</v>
      </c>
      <c r="B117" s="188" t="s">
        <v>1922</v>
      </c>
      <c r="C117" s="189" t="s">
        <v>1718</v>
      </c>
    </row>
    <row r="118" spans="1:3">
      <c r="A118" s="187" t="s">
        <v>1923</v>
      </c>
      <c r="B118" s="188" t="s">
        <v>1924</v>
      </c>
      <c r="C118" s="189" t="s">
        <v>1718</v>
      </c>
    </row>
    <row r="119" spans="1:3">
      <c r="A119" s="187" t="s">
        <v>1925</v>
      </c>
      <c r="B119" s="188" t="s">
        <v>1926</v>
      </c>
      <c r="C119" s="189" t="s">
        <v>1718</v>
      </c>
    </row>
    <row r="120" spans="1:3">
      <c r="A120" s="187" t="s">
        <v>1927</v>
      </c>
      <c r="B120" s="188" t="s">
        <v>1928</v>
      </c>
      <c r="C120" s="189" t="s">
        <v>1718</v>
      </c>
    </row>
    <row r="121" spans="1:3">
      <c r="A121" s="187" t="s">
        <v>1929</v>
      </c>
      <c r="B121" s="188" t="s">
        <v>1930</v>
      </c>
      <c r="C121" s="189" t="s">
        <v>1718</v>
      </c>
    </row>
    <row r="122" spans="1:3">
      <c r="A122" s="187" t="s">
        <v>1931</v>
      </c>
      <c r="B122" s="188" t="s">
        <v>1932</v>
      </c>
      <c r="C122" s="189" t="s">
        <v>1718</v>
      </c>
    </row>
    <row r="123" spans="1:3">
      <c r="A123" s="187" t="s">
        <v>1933</v>
      </c>
      <c r="B123" s="188" t="s">
        <v>1934</v>
      </c>
      <c r="C123" s="189" t="s">
        <v>1718</v>
      </c>
    </row>
    <row r="124" spans="1:3">
      <c r="A124" s="187" t="s">
        <v>1935</v>
      </c>
      <c r="B124" s="188" t="s">
        <v>1936</v>
      </c>
      <c r="C124" s="189" t="s">
        <v>1718</v>
      </c>
    </row>
    <row r="125" spans="1:3">
      <c r="A125" s="187" t="s">
        <v>1937</v>
      </c>
      <c r="B125" s="188" t="s">
        <v>1938</v>
      </c>
      <c r="C125" s="189" t="s">
        <v>1718</v>
      </c>
    </row>
    <row r="126" spans="1:3">
      <c r="A126" s="187" t="s">
        <v>1939</v>
      </c>
      <c r="B126" s="188" t="s">
        <v>1940</v>
      </c>
      <c r="C126" s="189" t="s">
        <v>1718</v>
      </c>
    </row>
    <row r="127" spans="1:3">
      <c r="A127" s="187" t="s">
        <v>1941</v>
      </c>
      <c r="B127" s="188" t="s">
        <v>1942</v>
      </c>
      <c r="C127" s="189" t="s">
        <v>1718</v>
      </c>
    </row>
    <row r="128" spans="1:3">
      <c r="A128" s="187" t="s">
        <v>1943</v>
      </c>
      <c r="B128" s="188" t="s">
        <v>1944</v>
      </c>
      <c r="C128" s="189" t="s">
        <v>1718</v>
      </c>
    </row>
    <row r="129" spans="1:3">
      <c r="A129" s="187" t="s">
        <v>1945</v>
      </c>
      <c r="B129" s="188" t="s">
        <v>1946</v>
      </c>
      <c r="C129" s="189" t="s">
        <v>1718</v>
      </c>
    </row>
    <row r="130" spans="1:3">
      <c r="A130" s="187" t="s">
        <v>1947</v>
      </c>
      <c r="B130" s="188" t="s">
        <v>1948</v>
      </c>
      <c r="C130" s="189" t="s">
        <v>1718</v>
      </c>
    </row>
    <row r="131" spans="1:3">
      <c r="A131" s="187" t="s">
        <v>1949</v>
      </c>
      <c r="B131" s="188" t="s">
        <v>1950</v>
      </c>
      <c r="C131" s="189" t="s">
        <v>1718</v>
      </c>
    </row>
    <row r="132" spans="1:3">
      <c r="A132" s="187" t="s">
        <v>1951</v>
      </c>
      <c r="B132" s="188" t="s">
        <v>1952</v>
      </c>
      <c r="C132" s="189" t="s">
        <v>1718</v>
      </c>
    </row>
    <row r="133" spans="1:3">
      <c r="A133" s="187" t="s">
        <v>1953</v>
      </c>
      <c r="B133" s="188" t="s">
        <v>1954</v>
      </c>
      <c r="C133" s="189" t="s">
        <v>1718</v>
      </c>
    </row>
    <row r="134" spans="1:3">
      <c r="A134" s="187" t="s">
        <v>1955</v>
      </c>
      <c r="B134" s="188" t="s">
        <v>1956</v>
      </c>
      <c r="C134" s="189" t="s">
        <v>1718</v>
      </c>
    </row>
    <row r="135" spans="1:3">
      <c r="A135" s="187" t="s">
        <v>1957</v>
      </c>
      <c r="B135" s="188" t="s">
        <v>1958</v>
      </c>
      <c r="C135" s="189" t="s">
        <v>1718</v>
      </c>
    </row>
    <row r="136" spans="1:3">
      <c r="A136" s="187" t="s">
        <v>1959</v>
      </c>
      <c r="B136" s="188" t="s">
        <v>1960</v>
      </c>
      <c r="C136" s="189" t="s">
        <v>1718</v>
      </c>
    </row>
    <row r="137" spans="1:3">
      <c r="A137" s="187" t="s">
        <v>1961</v>
      </c>
      <c r="B137" s="188" t="s">
        <v>1962</v>
      </c>
      <c r="C137" s="189" t="s">
        <v>1718</v>
      </c>
    </row>
    <row r="138" spans="1:3">
      <c r="A138" s="187" t="s">
        <v>1963</v>
      </c>
      <c r="B138" s="188" t="s">
        <v>1964</v>
      </c>
      <c r="C138" s="189" t="s">
        <v>1718</v>
      </c>
    </row>
    <row r="139" spans="1:3">
      <c r="A139" s="187" t="s">
        <v>1965</v>
      </c>
      <c r="B139" s="188" t="s">
        <v>1966</v>
      </c>
      <c r="C139" s="189" t="s">
        <v>1718</v>
      </c>
    </row>
    <row r="140" spans="1:3">
      <c r="A140" s="187" t="s">
        <v>1967</v>
      </c>
      <c r="B140" s="188" t="s">
        <v>1968</v>
      </c>
      <c r="C140" s="189" t="s">
        <v>1718</v>
      </c>
    </row>
    <row r="141" spans="1:3">
      <c r="A141" s="187" t="s">
        <v>1969</v>
      </c>
      <c r="B141" s="188" t="s">
        <v>1970</v>
      </c>
      <c r="C141" s="189" t="s">
        <v>1718</v>
      </c>
    </row>
    <row r="142" spans="1:3">
      <c r="A142" s="187" t="s">
        <v>1971</v>
      </c>
      <c r="B142" s="188" t="s">
        <v>1972</v>
      </c>
      <c r="C142" s="189" t="s">
        <v>1718</v>
      </c>
    </row>
    <row r="143" spans="1:3">
      <c r="A143" s="187" t="s">
        <v>1973</v>
      </c>
      <c r="B143" s="188" t="s">
        <v>1974</v>
      </c>
      <c r="C143" s="189" t="s">
        <v>1718</v>
      </c>
    </row>
    <row r="144" spans="1:3">
      <c r="A144" s="187" t="s">
        <v>1975</v>
      </c>
      <c r="B144" s="188" t="s">
        <v>1976</v>
      </c>
      <c r="C144" s="189" t="s">
        <v>1718</v>
      </c>
    </row>
    <row r="145" spans="1:3">
      <c r="A145" s="187" t="s">
        <v>1977</v>
      </c>
      <c r="B145" s="188" t="s">
        <v>1978</v>
      </c>
      <c r="C145" s="189" t="s">
        <v>1718</v>
      </c>
    </row>
    <row r="146" spans="1:3">
      <c r="A146" s="187" t="s">
        <v>1979</v>
      </c>
      <c r="B146" s="188" t="s">
        <v>1980</v>
      </c>
      <c r="C146" s="189" t="s">
        <v>1718</v>
      </c>
    </row>
    <row r="147" spans="1:3">
      <c r="A147" s="187" t="s">
        <v>1981</v>
      </c>
      <c r="B147" s="188" t="s">
        <v>1982</v>
      </c>
      <c r="C147" s="189" t="s">
        <v>1718</v>
      </c>
    </row>
    <row r="148" spans="1:3">
      <c r="A148" s="187" t="s">
        <v>1983</v>
      </c>
      <c r="B148" s="188" t="s">
        <v>1984</v>
      </c>
      <c r="C148" s="189" t="s">
        <v>1718</v>
      </c>
    </row>
    <row r="149" spans="1:3">
      <c r="A149" s="187" t="s">
        <v>1985</v>
      </c>
      <c r="B149" s="188" t="s">
        <v>1986</v>
      </c>
      <c r="C149" s="189" t="s">
        <v>1718</v>
      </c>
    </row>
    <row r="150" spans="1:3">
      <c r="A150" s="187" t="s">
        <v>1987</v>
      </c>
      <c r="B150" s="188" t="s">
        <v>1988</v>
      </c>
      <c r="C150" s="189" t="s">
        <v>1718</v>
      </c>
    </row>
    <row r="151" spans="1:3">
      <c r="A151" s="187" t="s">
        <v>1989</v>
      </c>
      <c r="B151" s="188" t="s">
        <v>1990</v>
      </c>
      <c r="C151" s="189" t="s">
        <v>1718</v>
      </c>
    </row>
    <row r="152" spans="1:3">
      <c r="A152" s="187" t="s">
        <v>1991</v>
      </c>
      <c r="B152" s="188" t="s">
        <v>1992</v>
      </c>
      <c r="C152" s="189" t="s">
        <v>1718</v>
      </c>
    </row>
    <row r="153" spans="1:3">
      <c r="A153" s="187" t="s">
        <v>1993</v>
      </c>
      <c r="B153" s="188" t="s">
        <v>1994</v>
      </c>
      <c r="C153" s="189" t="s">
        <v>1718</v>
      </c>
    </row>
    <row r="154" spans="1:3">
      <c r="A154" s="187" t="s">
        <v>1995</v>
      </c>
      <c r="B154" s="188" t="s">
        <v>1996</v>
      </c>
      <c r="C154" s="189" t="s">
        <v>1718</v>
      </c>
    </row>
    <row r="155" spans="1:3">
      <c r="A155" s="187" t="s">
        <v>1997</v>
      </c>
      <c r="B155" s="188" t="s">
        <v>1998</v>
      </c>
      <c r="C155" s="189" t="s">
        <v>1718</v>
      </c>
    </row>
    <row r="156" spans="1:3">
      <c r="A156" s="187" t="s">
        <v>1999</v>
      </c>
      <c r="B156" s="188" t="s">
        <v>2000</v>
      </c>
      <c r="C156" s="189" t="s">
        <v>1718</v>
      </c>
    </row>
    <row r="157" spans="1:3">
      <c r="A157" s="187" t="s">
        <v>2001</v>
      </c>
      <c r="B157" s="188" t="s">
        <v>2002</v>
      </c>
      <c r="C157" s="189" t="s">
        <v>1718</v>
      </c>
    </row>
    <row r="158" spans="1:3">
      <c r="A158" s="187" t="s">
        <v>2003</v>
      </c>
      <c r="B158" s="188" t="s">
        <v>2004</v>
      </c>
      <c r="C158" s="189" t="s">
        <v>1718</v>
      </c>
    </row>
    <row r="159" spans="1:3">
      <c r="A159" s="187" t="s">
        <v>2005</v>
      </c>
      <c r="B159" s="188" t="s">
        <v>2006</v>
      </c>
      <c r="C159" s="189" t="s">
        <v>1718</v>
      </c>
    </row>
    <row r="160" spans="1:3">
      <c r="A160" s="187" t="s">
        <v>2007</v>
      </c>
      <c r="B160" s="188" t="s">
        <v>2008</v>
      </c>
      <c r="C160" s="189" t="s">
        <v>1718</v>
      </c>
    </row>
    <row r="161" spans="1:3">
      <c r="A161" s="187" t="s">
        <v>2009</v>
      </c>
      <c r="B161" s="188" t="s">
        <v>2010</v>
      </c>
      <c r="C161" s="189" t="s">
        <v>1718</v>
      </c>
    </row>
    <row r="162" spans="1:3">
      <c r="A162" s="187" t="s">
        <v>2011</v>
      </c>
      <c r="B162" s="188" t="s">
        <v>2012</v>
      </c>
      <c r="C162" s="189" t="s">
        <v>1718</v>
      </c>
    </row>
    <row r="163" spans="1:3">
      <c r="A163" s="187" t="s">
        <v>2013</v>
      </c>
      <c r="B163" s="188" t="s">
        <v>2014</v>
      </c>
      <c r="C163" s="189" t="s">
        <v>1718</v>
      </c>
    </row>
    <row r="164" spans="1:3">
      <c r="A164" s="187" t="s">
        <v>2015</v>
      </c>
      <c r="B164" s="188" t="s">
        <v>2016</v>
      </c>
      <c r="C164" s="189" t="s">
        <v>1718</v>
      </c>
    </row>
    <row r="165" spans="1:3">
      <c r="A165" s="187" t="s">
        <v>2017</v>
      </c>
      <c r="B165" s="188" t="s">
        <v>2018</v>
      </c>
      <c r="C165" s="189" t="s">
        <v>1718</v>
      </c>
    </row>
    <row r="166" spans="1:3">
      <c r="A166" s="187" t="s">
        <v>2019</v>
      </c>
      <c r="B166" s="188" t="s">
        <v>2020</v>
      </c>
      <c r="C166" s="189" t="s">
        <v>1718</v>
      </c>
    </row>
    <row r="167" spans="1:3">
      <c r="A167" s="187" t="s">
        <v>2021</v>
      </c>
      <c r="B167" s="188" t="s">
        <v>2022</v>
      </c>
      <c r="C167" s="189" t="s">
        <v>1718</v>
      </c>
    </row>
    <row r="168" spans="1:3">
      <c r="A168" s="187" t="s">
        <v>2023</v>
      </c>
      <c r="B168" s="188" t="s">
        <v>2024</v>
      </c>
      <c r="C168" s="189" t="s">
        <v>1718</v>
      </c>
    </row>
    <row r="169" spans="1:3">
      <c r="A169" s="187" t="s">
        <v>2025</v>
      </c>
      <c r="B169" s="188" t="s">
        <v>2026</v>
      </c>
      <c r="C169" s="189" t="s">
        <v>1718</v>
      </c>
    </row>
    <row r="170" spans="1:3">
      <c r="A170" s="187" t="s">
        <v>2027</v>
      </c>
      <c r="B170" s="188" t="s">
        <v>2028</v>
      </c>
      <c r="C170" s="189" t="s">
        <v>1718</v>
      </c>
    </row>
    <row r="171" spans="1:3">
      <c r="A171" s="187" t="s">
        <v>2029</v>
      </c>
      <c r="B171" s="188" t="s">
        <v>2030</v>
      </c>
      <c r="C171" s="189" t="s">
        <v>1718</v>
      </c>
    </row>
    <row r="172" spans="1:3">
      <c r="A172" s="187" t="s">
        <v>2031</v>
      </c>
      <c r="B172" s="188" t="s">
        <v>2032</v>
      </c>
      <c r="C172" s="189" t="s">
        <v>1718</v>
      </c>
    </row>
    <row r="173" spans="1:3">
      <c r="A173" s="187" t="s">
        <v>2033</v>
      </c>
      <c r="B173" s="188" t="s">
        <v>2034</v>
      </c>
      <c r="C173" s="189" t="s">
        <v>1718</v>
      </c>
    </row>
    <row r="174" spans="1:3">
      <c r="A174" s="187" t="s">
        <v>2035</v>
      </c>
      <c r="B174" s="188" t="s">
        <v>2036</v>
      </c>
      <c r="C174" s="189" t="s">
        <v>1718</v>
      </c>
    </row>
    <row r="175" spans="1:3">
      <c r="A175" s="187" t="s">
        <v>2037</v>
      </c>
      <c r="B175" s="188" t="s">
        <v>2038</v>
      </c>
      <c r="C175" s="189" t="s">
        <v>1718</v>
      </c>
    </row>
    <row r="176" spans="1:3">
      <c r="A176" s="187" t="s">
        <v>2039</v>
      </c>
      <c r="B176" s="188" t="s">
        <v>2040</v>
      </c>
      <c r="C176" s="189" t="s">
        <v>1718</v>
      </c>
    </row>
    <row r="177" spans="1:3">
      <c r="A177" s="187" t="s">
        <v>2041</v>
      </c>
      <c r="B177" s="188" t="s">
        <v>2042</v>
      </c>
      <c r="C177" s="189" t="s">
        <v>1718</v>
      </c>
    </row>
    <row r="178" spans="1:3">
      <c r="A178" s="187" t="s">
        <v>2043</v>
      </c>
      <c r="B178" s="188" t="s">
        <v>2044</v>
      </c>
      <c r="C178" s="189" t="s">
        <v>1718</v>
      </c>
    </row>
    <row r="179" spans="1:3">
      <c r="A179" s="187" t="s">
        <v>2045</v>
      </c>
      <c r="B179" s="188" t="s">
        <v>2046</v>
      </c>
      <c r="C179" s="189" t="s">
        <v>1718</v>
      </c>
    </row>
    <row r="180" spans="1:3">
      <c r="A180" s="187" t="s">
        <v>2047</v>
      </c>
      <c r="B180" s="188" t="s">
        <v>2048</v>
      </c>
      <c r="C180" s="189" t="s">
        <v>1718</v>
      </c>
    </row>
    <row r="181" spans="1:3">
      <c r="A181" s="187" t="s">
        <v>2049</v>
      </c>
      <c r="B181" s="188" t="s">
        <v>2050</v>
      </c>
      <c r="C181" s="189" t="s">
        <v>1718</v>
      </c>
    </row>
    <row r="182" spans="1:3">
      <c r="A182" s="187" t="s">
        <v>2051</v>
      </c>
      <c r="B182" s="188" t="s">
        <v>2052</v>
      </c>
      <c r="C182" s="189" t="s">
        <v>1718</v>
      </c>
    </row>
    <row r="183" spans="1:3">
      <c r="A183" s="187" t="s">
        <v>2053</v>
      </c>
      <c r="B183" s="188" t="s">
        <v>2054</v>
      </c>
      <c r="C183" s="189" t="s">
        <v>1718</v>
      </c>
    </row>
    <row r="184" spans="1:3">
      <c r="A184" s="187" t="s">
        <v>2055</v>
      </c>
      <c r="B184" s="188" t="s">
        <v>2056</v>
      </c>
      <c r="C184" s="189" t="s">
        <v>1718</v>
      </c>
    </row>
    <row r="185" spans="1:3">
      <c r="A185" s="187" t="s">
        <v>2057</v>
      </c>
      <c r="B185" s="188" t="s">
        <v>2058</v>
      </c>
      <c r="C185" s="189" t="s">
        <v>1718</v>
      </c>
    </row>
    <row r="186" spans="1:3">
      <c r="A186" s="187" t="s">
        <v>2059</v>
      </c>
      <c r="B186" s="188" t="s">
        <v>2060</v>
      </c>
      <c r="C186" s="189" t="s">
        <v>1718</v>
      </c>
    </row>
    <row r="187" spans="1:3">
      <c r="A187" s="187" t="s">
        <v>2061</v>
      </c>
      <c r="B187" s="188" t="s">
        <v>2062</v>
      </c>
      <c r="C187" s="189" t="s">
        <v>1718</v>
      </c>
    </row>
    <row r="188" spans="1:3">
      <c r="A188" s="187" t="s">
        <v>2063</v>
      </c>
      <c r="B188" s="188" t="s">
        <v>2064</v>
      </c>
      <c r="C188" s="189" t="s">
        <v>1718</v>
      </c>
    </row>
    <row r="189" spans="1:3">
      <c r="A189" s="187" t="s">
        <v>2065</v>
      </c>
      <c r="B189" s="188" t="s">
        <v>2066</v>
      </c>
      <c r="C189" s="189" t="s">
        <v>1718</v>
      </c>
    </row>
    <row r="190" spans="1:3">
      <c r="A190" s="187" t="s">
        <v>2067</v>
      </c>
      <c r="B190" s="188" t="s">
        <v>2068</v>
      </c>
      <c r="C190" s="189" t="s">
        <v>1718</v>
      </c>
    </row>
    <row r="191" spans="1:3">
      <c r="A191" s="187" t="s">
        <v>2069</v>
      </c>
      <c r="B191" s="188" t="s">
        <v>2070</v>
      </c>
      <c r="C191" s="189" t="s">
        <v>1718</v>
      </c>
    </row>
    <row r="192" spans="1:3">
      <c r="A192" s="187" t="s">
        <v>2071</v>
      </c>
      <c r="B192" s="188" t="s">
        <v>2072</v>
      </c>
      <c r="C192" s="189" t="s">
        <v>1718</v>
      </c>
    </row>
    <row r="193" spans="1:3">
      <c r="A193" s="187" t="s">
        <v>2073</v>
      </c>
      <c r="B193" s="188" t="s">
        <v>2074</v>
      </c>
      <c r="C193" s="189" t="s">
        <v>1718</v>
      </c>
    </row>
    <row r="194" spans="1:3">
      <c r="A194" s="187" t="s">
        <v>2075</v>
      </c>
      <c r="B194" s="188" t="s">
        <v>2076</v>
      </c>
      <c r="C194" s="189" t="s">
        <v>1718</v>
      </c>
    </row>
    <row r="195" spans="1:3">
      <c r="A195" s="187" t="s">
        <v>2077</v>
      </c>
      <c r="B195" s="188" t="s">
        <v>2078</v>
      </c>
      <c r="C195" s="189" t="s">
        <v>1718</v>
      </c>
    </row>
    <row r="196" spans="1:3">
      <c r="A196" s="187" t="s">
        <v>2079</v>
      </c>
      <c r="B196" s="188" t="s">
        <v>2080</v>
      </c>
      <c r="C196" s="189" t="s">
        <v>1718</v>
      </c>
    </row>
    <row r="197" spans="1:3">
      <c r="A197" s="187" t="s">
        <v>2081</v>
      </c>
      <c r="B197" s="188" t="s">
        <v>2082</v>
      </c>
      <c r="C197" s="189" t="s">
        <v>1718</v>
      </c>
    </row>
    <row r="198" spans="1:3">
      <c r="A198" s="187" t="s">
        <v>2083</v>
      </c>
      <c r="B198" s="188" t="s">
        <v>2084</v>
      </c>
      <c r="C198" s="189" t="s">
        <v>1718</v>
      </c>
    </row>
    <row r="199" spans="1:3">
      <c r="A199" s="187" t="s">
        <v>2085</v>
      </c>
      <c r="B199" s="188" t="s">
        <v>2086</v>
      </c>
      <c r="C199" s="189" t="s">
        <v>1718</v>
      </c>
    </row>
    <row r="200" spans="1:3">
      <c r="A200" s="187" t="s">
        <v>2087</v>
      </c>
      <c r="B200" s="188" t="s">
        <v>2088</v>
      </c>
      <c r="C200" s="189" t="s">
        <v>1718</v>
      </c>
    </row>
    <row r="201" spans="1:3">
      <c r="A201" s="187" t="s">
        <v>2089</v>
      </c>
      <c r="B201" s="188" t="s">
        <v>2090</v>
      </c>
      <c r="C201" s="189" t="s">
        <v>1718</v>
      </c>
    </row>
    <row r="202" spans="1:3">
      <c r="A202" s="187" t="s">
        <v>2091</v>
      </c>
      <c r="B202" s="188" t="s">
        <v>2092</v>
      </c>
      <c r="C202" s="189" t="s">
        <v>1718</v>
      </c>
    </row>
    <row r="203" spans="1:3">
      <c r="A203" s="187" t="s">
        <v>2093</v>
      </c>
      <c r="B203" s="188" t="s">
        <v>2094</v>
      </c>
      <c r="C203" s="189" t="s">
        <v>1718</v>
      </c>
    </row>
    <row r="204" spans="1:3">
      <c r="A204" s="187" t="s">
        <v>2095</v>
      </c>
      <c r="B204" s="188" t="s">
        <v>2096</v>
      </c>
      <c r="C204" s="189" t="s">
        <v>1718</v>
      </c>
    </row>
    <row r="205" spans="1:3">
      <c r="A205" s="187" t="s">
        <v>2097</v>
      </c>
      <c r="B205" s="188" t="s">
        <v>2098</v>
      </c>
      <c r="C205" s="189" t="s">
        <v>1718</v>
      </c>
    </row>
    <row r="206" spans="1:3">
      <c r="A206" s="187" t="s">
        <v>2099</v>
      </c>
      <c r="B206" s="188" t="s">
        <v>2100</v>
      </c>
      <c r="C206" s="189" t="s">
        <v>1718</v>
      </c>
    </row>
    <row r="207" spans="1:3">
      <c r="A207" s="187" t="s">
        <v>2101</v>
      </c>
      <c r="B207" s="188" t="s">
        <v>2102</v>
      </c>
      <c r="C207" s="189" t="s">
        <v>1718</v>
      </c>
    </row>
    <row r="208" spans="1:3">
      <c r="A208" s="187" t="s">
        <v>2103</v>
      </c>
      <c r="B208" s="188" t="s">
        <v>2104</v>
      </c>
      <c r="C208" s="189" t="s">
        <v>1718</v>
      </c>
    </row>
    <row r="209" spans="1:3">
      <c r="A209" s="187" t="s">
        <v>2105</v>
      </c>
      <c r="B209" s="188" t="s">
        <v>2106</v>
      </c>
      <c r="C209" s="189" t="s">
        <v>1718</v>
      </c>
    </row>
    <row r="210" spans="1:3">
      <c r="A210" s="187" t="s">
        <v>2107</v>
      </c>
      <c r="B210" s="188" t="s">
        <v>2108</v>
      </c>
      <c r="C210" s="189" t="s">
        <v>1718</v>
      </c>
    </row>
    <row r="211" spans="1:3">
      <c r="A211" s="187" t="s">
        <v>2109</v>
      </c>
      <c r="B211" s="188" t="s">
        <v>2110</v>
      </c>
      <c r="C211" s="189" t="s">
        <v>1718</v>
      </c>
    </row>
    <row r="212" spans="1:3">
      <c r="A212" s="187" t="s">
        <v>2111</v>
      </c>
      <c r="B212" s="188" t="s">
        <v>2112</v>
      </c>
      <c r="C212" s="189" t="s">
        <v>1718</v>
      </c>
    </row>
    <row r="213" spans="1:3">
      <c r="A213" s="187" t="s">
        <v>2113</v>
      </c>
      <c r="B213" s="188" t="s">
        <v>2114</v>
      </c>
      <c r="C213" s="189" t="s">
        <v>1718</v>
      </c>
    </row>
    <row r="214" spans="1:3">
      <c r="A214" s="187" t="s">
        <v>2115</v>
      </c>
      <c r="B214" s="188" t="s">
        <v>2116</v>
      </c>
      <c r="C214" s="189" t="s">
        <v>1718</v>
      </c>
    </row>
    <row r="215" spans="1:3">
      <c r="A215" s="187" t="s">
        <v>2117</v>
      </c>
      <c r="B215" s="188" t="s">
        <v>2118</v>
      </c>
      <c r="C215" s="189" t="s">
        <v>1718</v>
      </c>
    </row>
    <row r="216" spans="1:3">
      <c r="A216" s="187" t="s">
        <v>2119</v>
      </c>
      <c r="B216" s="188" t="s">
        <v>2120</v>
      </c>
      <c r="C216" s="189" t="s">
        <v>1719</v>
      </c>
    </row>
    <row r="217" spans="1:3">
      <c r="A217" s="187" t="s">
        <v>2121</v>
      </c>
      <c r="B217" s="188" t="s">
        <v>2122</v>
      </c>
      <c r="C217" s="189" t="s">
        <v>1719</v>
      </c>
    </row>
    <row r="218" spans="1:3">
      <c r="A218" s="187" t="s">
        <v>2123</v>
      </c>
      <c r="B218" s="188" t="s">
        <v>2124</v>
      </c>
      <c r="C218" s="189" t="s">
        <v>1719</v>
      </c>
    </row>
    <row r="219" spans="1:3">
      <c r="A219" s="187" t="s">
        <v>2125</v>
      </c>
      <c r="B219" s="188" t="s">
        <v>2126</v>
      </c>
      <c r="C219" s="189" t="s">
        <v>1719</v>
      </c>
    </row>
    <row r="220" spans="1:3">
      <c r="A220" s="187" t="s">
        <v>2127</v>
      </c>
      <c r="B220" s="188" t="s">
        <v>2128</v>
      </c>
      <c r="C220" s="189" t="s">
        <v>1719</v>
      </c>
    </row>
    <row r="221" spans="1:3">
      <c r="A221" s="187" t="s">
        <v>2129</v>
      </c>
      <c r="B221" s="188" t="s">
        <v>2130</v>
      </c>
      <c r="C221" s="189" t="s">
        <v>1719</v>
      </c>
    </row>
    <row r="222" spans="1:3">
      <c r="A222" s="187" t="s">
        <v>2131</v>
      </c>
      <c r="B222" s="188" t="s">
        <v>2132</v>
      </c>
      <c r="C222" s="189" t="s">
        <v>1719</v>
      </c>
    </row>
    <row r="223" spans="1:3">
      <c r="A223" s="187" t="s">
        <v>2133</v>
      </c>
      <c r="B223" s="188" t="s">
        <v>2134</v>
      </c>
      <c r="C223" s="189" t="s">
        <v>1719</v>
      </c>
    </row>
    <row r="224" spans="1:3">
      <c r="A224" s="187" t="s">
        <v>2135</v>
      </c>
      <c r="B224" s="188" t="s">
        <v>2136</v>
      </c>
      <c r="C224" s="189" t="s">
        <v>1719</v>
      </c>
    </row>
    <row r="225" spans="1:3">
      <c r="A225" s="187" t="s">
        <v>2137</v>
      </c>
      <c r="B225" s="188" t="s">
        <v>2138</v>
      </c>
      <c r="C225" s="189" t="s">
        <v>1719</v>
      </c>
    </row>
    <row r="226" spans="1:3">
      <c r="A226" s="187" t="s">
        <v>2139</v>
      </c>
      <c r="B226" s="188" t="s">
        <v>2140</v>
      </c>
      <c r="C226" s="189" t="s">
        <v>1719</v>
      </c>
    </row>
    <row r="227" spans="1:3">
      <c r="A227" s="187" t="s">
        <v>2141</v>
      </c>
      <c r="B227" s="188" t="s">
        <v>2142</v>
      </c>
      <c r="C227" s="189" t="s">
        <v>1719</v>
      </c>
    </row>
    <row r="228" spans="1:3">
      <c r="A228" s="187" t="s">
        <v>2143</v>
      </c>
      <c r="B228" s="188" t="s">
        <v>2144</v>
      </c>
      <c r="C228" s="189" t="s">
        <v>1719</v>
      </c>
    </row>
    <row r="229" spans="1:3">
      <c r="A229" s="187" t="s">
        <v>2145</v>
      </c>
      <c r="B229" s="188" t="s">
        <v>2146</v>
      </c>
      <c r="C229" s="189" t="s">
        <v>1719</v>
      </c>
    </row>
    <row r="230" spans="1:3">
      <c r="A230" s="187" t="s">
        <v>2147</v>
      </c>
      <c r="B230" s="188" t="s">
        <v>2148</v>
      </c>
      <c r="C230" s="189" t="s">
        <v>1719</v>
      </c>
    </row>
    <row r="231" spans="1:3">
      <c r="A231" s="187" t="s">
        <v>2149</v>
      </c>
      <c r="B231" s="188" t="s">
        <v>2150</v>
      </c>
      <c r="C231" s="189" t="s">
        <v>1719</v>
      </c>
    </row>
    <row r="232" spans="1:3">
      <c r="A232" s="187" t="s">
        <v>2151</v>
      </c>
      <c r="B232" s="188" t="s">
        <v>2152</v>
      </c>
      <c r="C232" s="189" t="s">
        <v>1719</v>
      </c>
    </row>
    <row r="233" spans="1:3">
      <c r="A233" s="187" t="s">
        <v>2153</v>
      </c>
      <c r="B233" s="188" t="s">
        <v>2154</v>
      </c>
      <c r="C233" s="189" t="s">
        <v>1719</v>
      </c>
    </row>
    <row r="234" spans="1:3">
      <c r="A234" s="187" t="s">
        <v>2155</v>
      </c>
      <c r="B234" s="188" t="s">
        <v>2156</v>
      </c>
      <c r="C234" s="189" t="s">
        <v>1719</v>
      </c>
    </row>
    <row r="235" spans="1:3">
      <c r="A235" s="187" t="s">
        <v>2157</v>
      </c>
      <c r="B235" s="188" t="s">
        <v>2158</v>
      </c>
      <c r="C235" s="189" t="s">
        <v>1719</v>
      </c>
    </row>
    <row r="236" spans="1:3">
      <c r="A236" s="187" t="s">
        <v>2159</v>
      </c>
      <c r="B236" s="188" t="s">
        <v>2160</v>
      </c>
      <c r="C236" s="189" t="s">
        <v>1719</v>
      </c>
    </row>
    <row r="237" spans="1:3">
      <c r="A237" s="187" t="s">
        <v>2161</v>
      </c>
      <c r="B237" s="188" t="s">
        <v>2162</v>
      </c>
      <c r="C237" s="189" t="s">
        <v>1719</v>
      </c>
    </row>
    <row r="238" spans="1:3">
      <c r="A238" s="187" t="s">
        <v>2163</v>
      </c>
      <c r="B238" s="188" t="s">
        <v>2164</v>
      </c>
      <c r="C238" s="189" t="s">
        <v>1719</v>
      </c>
    </row>
    <row r="239" spans="1:3">
      <c r="A239" s="187" t="s">
        <v>2165</v>
      </c>
      <c r="B239" s="188" t="s">
        <v>2166</v>
      </c>
      <c r="C239" s="189" t="s">
        <v>1719</v>
      </c>
    </row>
    <row r="240" spans="1:3">
      <c r="A240" s="187" t="s">
        <v>2167</v>
      </c>
      <c r="B240" s="188" t="s">
        <v>2168</v>
      </c>
      <c r="C240" s="189" t="s">
        <v>1719</v>
      </c>
    </row>
    <row r="241" spans="1:3">
      <c r="A241" s="187" t="s">
        <v>2169</v>
      </c>
      <c r="B241" s="188" t="s">
        <v>2170</v>
      </c>
      <c r="C241" s="189" t="s">
        <v>1719</v>
      </c>
    </row>
    <row r="242" spans="1:3">
      <c r="A242" s="187" t="s">
        <v>2171</v>
      </c>
      <c r="B242" s="188" t="s">
        <v>2172</v>
      </c>
      <c r="C242" s="189" t="s">
        <v>1719</v>
      </c>
    </row>
    <row r="243" spans="1:3">
      <c r="A243" s="187" t="s">
        <v>2173</v>
      </c>
      <c r="B243" s="188" t="s">
        <v>2174</v>
      </c>
      <c r="C243" s="189" t="s">
        <v>1719</v>
      </c>
    </row>
    <row r="244" spans="1:3">
      <c r="A244" s="187" t="s">
        <v>2175</v>
      </c>
      <c r="B244" s="188" t="s">
        <v>2176</v>
      </c>
      <c r="C244" s="189" t="s">
        <v>1719</v>
      </c>
    </row>
    <row r="245" spans="1:3">
      <c r="A245" s="187" t="s">
        <v>2177</v>
      </c>
      <c r="B245" s="188" t="s">
        <v>2178</v>
      </c>
      <c r="C245" s="189" t="s">
        <v>1719</v>
      </c>
    </row>
    <row r="246" spans="1:3">
      <c r="A246" s="187" t="s">
        <v>2179</v>
      </c>
      <c r="B246" s="188" t="s">
        <v>2180</v>
      </c>
      <c r="C246" s="189" t="s">
        <v>1719</v>
      </c>
    </row>
    <row r="247" spans="1:3">
      <c r="A247" s="187" t="s">
        <v>2181</v>
      </c>
      <c r="B247" s="188" t="s">
        <v>2182</v>
      </c>
      <c r="C247" s="189" t="s">
        <v>1719</v>
      </c>
    </row>
    <row r="248" spans="1:3">
      <c r="A248" s="187" t="s">
        <v>2183</v>
      </c>
      <c r="B248" s="188" t="s">
        <v>2184</v>
      </c>
      <c r="C248" s="189" t="s">
        <v>1719</v>
      </c>
    </row>
    <row r="249" spans="1:3">
      <c r="A249" s="187" t="s">
        <v>2185</v>
      </c>
      <c r="B249" s="188" t="s">
        <v>2186</v>
      </c>
      <c r="C249" s="189" t="s">
        <v>1720</v>
      </c>
    </row>
    <row r="250" spans="1:3">
      <c r="A250" s="187" t="s">
        <v>2187</v>
      </c>
      <c r="B250" s="188" t="s">
        <v>2188</v>
      </c>
      <c r="C250" s="189" t="s">
        <v>1720</v>
      </c>
    </row>
    <row r="251" spans="1:3">
      <c r="A251" s="187" t="s">
        <v>2189</v>
      </c>
      <c r="B251" s="188" t="s">
        <v>2190</v>
      </c>
      <c r="C251" s="189" t="s">
        <v>1719</v>
      </c>
    </row>
    <row r="252" spans="1:3">
      <c r="A252" s="187" t="s">
        <v>2191</v>
      </c>
      <c r="B252" s="188" t="s">
        <v>2192</v>
      </c>
      <c r="C252" s="189" t="s">
        <v>1720</v>
      </c>
    </row>
    <row r="253" spans="1:3">
      <c r="A253" s="187" t="s">
        <v>2193</v>
      </c>
      <c r="B253" s="188" t="s">
        <v>2194</v>
      </c>
      <c r="C253" s="189" t="s">
        <v>1720</v>
      </c>
    </row>
    <row r="254" spans="1:3">
      <c r="A254" s="187" t="s">
        <v>2195</v>
      </c>
      <c r="B254" s="188" t="s">
        <v>2196</v>
      </c>
      <c r="C254" s="189" t="s">
        <v>1719</v>
      </c>
    </row>
    <row r="255" spans="1:3">
      <c r="A255" s="187" t="s">
        <v>2197</v>
      </c>
      <c r="B255" s="188" t="s">
        <v>2198</v>
      </c>
      <c r="C255" s="189" t="s">
        <v>1720</v>
      </c>
    </row>
    <row r="256" spans="1:3">
      <c r="A256" s="187" t="s">
        <v>2199</v>
      </c>
      <c r="B256" s="188" t="s">
        <v>2200</v>
      </c>
      <c r="C256" s="189" t="s">
        <v>1720</v>
      </c>
    </row>
    <row r="257" spans="1:3">
      <c r="A257" s="187" t="s">
        <v>2201</v>
      </c>
      <c r="B257" s="188" t="s">
        <v>2202</v>
      </c>
      <c r="C257" s="189" t="s">
        <v>1720</v>
      </c>
    </row>
    <row r="258" spans="1:3">
      <c r="A258" s="187" t="s">
        <v>2203</v>
      </c>
      <c r="B258" s="188" t="s">
        <v>2204</v>
      </c>
      <c r="C258" s="189" t="s">
        <v>1720</v>
      </c>
    </row>
    <row r="259" spans="1:3">
      <c r="A259" s="187" t="s">
        <v>2205</v>
      </c>
      <c r="B259" s="188" t="s">
        <v>2206</v>
      </c>
      <c r="C259" s="189" t="s">
        <v>1720</v>
      </c>
    </row>
    <row r="260" spans="1:3">
      <c r="A260" s="187" t="s">
        <v>2207</v>
      </c>
      <c r="B260" s="188" t="s">
        <v>2208</v>
      </c>
      <c r="C260" s="189" t="s">
        <v>1720</v>
      </c>
    </row>
    <row r="261" spans="1:3">
      <c r="A261" s="187" t="s">
        <v>2209</v>
      </c>
      <c r="B261" s="188" t="s">
        <v>2210</v>
      </c>
      <c r="C261" s="189" t="s">
        <v>1720</v>
      </c>
    </row>
    <row r="262" spans="1:3">
      <c r="A262" s="187" t="s">
        <v>2211</v>
      </c>
      <c r="B262" s="188" t="s">
        <v>2212</v>
      </c>
      <c r="C262" s="189" t="s">
        <v>1720</v>
      </c>
    </row>
    <row r="263" spans="1:3">
      <c r="A263" s="187" t="s">
        <v>2213</v>
      </c>
      <c r="B263" s="188" t="s">
        <v>2214</v>
      </c>
      <c r="C263" s="189" t="s">
        <v>1720</v>
      </c>
    </row>
    <row r="264" spans="1:3">
      <c r="A264" s="187" t="s">
        <v>2215</v>
      </c>
      <c r="B264" s="188" t="s">
        <v>2216</v>
      </c>
      <c r="C264" s="189" t="s">
        <v>1720</v>
      </c>
    </row>
    <row r="265" spans="1:3">
      <c r="A265" s="187" t="s">
        <v>2217</v>
      </c>
      <c r="B265" s="188" t="s">
        <v>2218</v>
      </c>
      <c r="C265" s="189" t="s">
        <v>1720</v>
      </c>
    </row>
    <row r="266" spans="1:3">
      <c r="A266" s="187" t="s">
        <v>2219</v>
      </c>
      <c r="B266" s="188" t="s">
        <v>2220</v>
      </c>
      <c r="C266" s="189" t="s">
        <v>1720</v>
      </c>
    </row>
    <row r="267" spans="1:3">
      <c r="A267" s="187" t="s">
        <v>2221</v>
      </c>
      <c r="B267" s="188" t="s">
        <v>2222</v>
      </c>
      <c r="C267" s="189" t="s">
        <v>1720</v>
      </c>
    </row>
    <row r="268" spans="1:3">
      <c r="A268" s="187" t="s">
        <v>2223</v>
      </c>
      <c r="B268" s="188" t="s">
        <v>2224</v>
      </c>
      <c r="C268" s="189" t="s">
        <v>1720</v>
      </c>
    </row>
    <row r="269" spans="1:3">
      <c r="A269" s="187" t="s">
        <v>2225</v>
      </c>
      <c r="B269" s="188" t="s">
        <v>2226</v>
      </c>
      <c r="C269" s="189" t="s">
        <v>1720</v>
      </c>
    </row>
    <row r="270" spans="1:3">
      <c r="A270" s="187" t="s">
        <v>2227</v>
      </c>
      <c r="B270" s="188" t="s">
        <v>2228</v>
      </c>
      <c r="C270" s="189" t="s">
        <v>1720</v>
      </c>
    </row>
    <row r="271" spans="1:3">
      <c r="A271" s="187" t="s">
        <v>2229</v>
      </c>
      <c r="B271" s="188" t="s">
        <v>2230</v>
      </c>
      <c r="C271" s="189" t="s">
        <v>1720</v>
      </c>
    </row>
    <row r="272" spans="1:3">
      <c r="A272" s="187" t="s">
        <v>2231</v>
      </c>
      <c r="B272" s="188" t="s">
        <v>2232</v>
      </c>
      <c r="C272" s="189" t="s">
        <v>1720</v>
      </c>
    </row>
    <row r="273" spans="1:3">
      <c r="A273" s="187" t="s">
        <v>2233</v>
      </c>
      <c r="B273" s="188" t="s">
        <v>2234</v>
      </c>
      <c r="C273" s="189" t="s">
        <v>1720</v>
      </c>
    </row>
    <row r="274" spans="1:3">
      <c r="A274" s="187" t="s">
        <v>2235</v>
      </c>
      <c r="B274" s="188" t="s">
        <v>2236</v>
      </c>
      <c r="C274" s="189" t="s">
        <v>1720</v>
      </c>
    </row>
    <row r="275" spans="1:3">
      <c r="A275" s="187" t="s">
        <v>2237</v>
      </c>
      <c r="B275" s="188" t="s">
        <v>2238</v>
      </c>
      <c r="C275" s="189" t="s">
        <v>1720</v>
      </c>
    </row>
    <row r="276" spans="1:3">
      <c r="A276" s="187" t="s">
        <v>2239</v>
      </c>
      <c r="B276" s="188" t="s">
        <v>2240</v>
      </c>
      <c r="C276" s="189" t="s">
        <v>1720</v>
      </c>
    </row>
    <row r="277" spans="1:3">
      <c r="A277" s="187" t="s">
        <v>2241</v>
      </c>
      <c r="B277" s="188" t="s">
        <v>2242</v>
      </c>
      <c r="C277" s="189" t="s">
        <v>1720</v>
      </c>
    </row>
    <row r="278" spans="1:3">
      <c r="A278" s="187" t="s">
        <v>2243</v>
      </c>
      <c r="B278" s="188" t="s">
        <v>2244</v>
      </c>
      <c r="C278" s="189" t="s">
        <v>1720</v>
      </c>
    </row>
    <row r="279" spans="1:3">
      <c r="A279" s="187" t="s">
        <v>2245</v>
      </c>
      <c r="B279" s="188" t="s">
        <v>2246</v>
      </c>
      <c r="C279" s="189" t="s">
        <v>1720</v>
      </c>
    </row>
    <row r="280" spans="1:3">
      <c r="A280" s="187" t="s">
        <v>2247</v>
      </c>
      <c r="B280" s="188" t="s">
        <v>2248</v>
      </c>
      <c r="C280" s="189" t="s">
        <v>1720</v>
      </c>
    </row>
    <row r="281" spans="1:3">
      <c r="A281" s="187" t="s">
        <v>2249</v>
      </c>
      <c r="B281" s="188" t="s">
        <v>2250</v>
      </c>
      <c r="C281" s="189" t="s">
        <v>1720</v>
      </c>
    </row>
    <row r="282" spans="1:3">
      <c r="A282" s="187" t="s">
        <v>2251</v>
      </c>
      <c r="B282" s="188" t="s">
        <v>2252</v>
      </c>
      <c r="C282" s="189" t="s">
        <v>1720</v>
      </c>
    </row>
    <row r="283" spans="1:3">
      <c r="A283" s="187" t="s">
        <v>2253</v>
      </c>
      <c r="B283" s="188" t="s">
        <v>2254</v>
      </c>
      <c r="C283" s="189" t="s">
        <v>1720</v>
      </c>
    </row>
    <row r="284" spans="1:3">
      <c r="A284" s="187" t="s">
        <v>2255</v>
      </c>
      <c r="B284" s="188" t="s">
        <v>2256</v>
      </c>
      <c r="C284" s="189" t="s">
        <v>1720</v>
      </c>
    </row>
    <row r="285" spans="1:3">
      <c r="A285" s="187" t="s">
        <v>2257</v>
      </c>
      <c r="B285" s="188" t="s">
        <v>2258</v>
      </c>
      <c r="C285" s="189" t="s">
        <v>1720</v>
      </c>
    </row>
    <row r="286" spans="1:3">
      <c r="A286" s="187" t="s">
        <v>2259</v>
      </c>
      <c r="B286" s="188" t="s">
        <v>2260</v>
      </c>
      <c r="C286" s="189" t="s">
        <v>1720</v>
      </c>
    </row>
    <row r="287" spans="1:3">
      <c r="A287" s="187" t="s">
        <v>2261</v>
      </c>
      <c r="B287" s="188" t="s">
        <v>2262</v>
      </c>
      <c r="C287" s="189" t="s">
        <v>1720</v>
      </c>
    </row>
    <row r="288" spans="1:3">
      <c r="A288" s="187" t="s">
        <v>2263</v>
      </c>
      <c r="B288" s="188" t="s">
        <v>2264</v>
      </c>
      <c r="C288" s="189" t="s">
        <v>1720</v>
      </c>
    </row>
    <row r="289" spans="1:3">
      <c r="A289" s="187" t="s">
        <v>2265</v>
      </c>
      <c r="B289" s="188" t="s">
        <v>2266</v>
      </c>
      <c r="C289" s="189" t="s">
        <v>1720</v>
      </c>
    </row>
    <row r="290" spans="1:3">
      <c r="A290" s="187" t="s">
        <v>2267</v>
      </c>
      <c r="B290" s="188" t="s">
        <v>2268</v>
      </c>
      <c r="C290" s="189" t="s">
        <v>1720</v>
      </c>
    </row>
    <row r="291" spans="1:3">
      <c r="A291" s="187" t="s">
        <v>2269</v>
      </c>
      <c r="B291" s="188" t="s">
        <v>2270</v>
      </c>
      <c r="C291" s="189" t="s">
        <v>1720</v>
      </c>
    </row>
    <row r="292" spans="1:3">
      <c r="A292" s="187" t="s">
        <v>2271</v>
      </c>
      <c r="B292" s="188" t="s">
        <v>2272</v>
      </c>
      <c r="C292" s="189" t="s">
        <v>1720</v>
      </c>
    </row>
    <row r="293" spans="1:3">
      <c r="A293" s="187" t="s">
        <v>2273</v>
      </c>
      <c r="B293" s="188" t="s">
        <v>2274</v>
      </c>
      <c r="C293" s="189" t="s">
        <v>1720</v>
      </c>
    </row>
    <row r="294" spans="1:3">
      <c r="A294" s="187" t="s">
        <v>2275</v>
      </c>
      <c r="B294" s="188" t="s">
        <v>2276</v>
      </c>
      <c r="C294" s="189" t="s">
        <v>1720</v>
      </c>
    </row>
    <row r="295" spans="1:3">
      <c r="A295" s="187" t="s">
        <v>2277</v>
      </c>
      <c r="B295" s="188" t="s">
        <v>2278</v>
      </c>
      <c r="C295" s="189" t="s">
        <v>1720</v>
      </c>
    </row>
    <row r="296" spans="1:3">
      <c r="A296" s="187" t="s">
        <v>2279</v>
      </c>
      <c r="B296" s="188" t="s">
        <v>2280</v>
      </c>
      <c r="C296" s="189" t="s">
        <v>1720</v>
      </c>
    </row>
    <row r="297" spans="1:3">
      <c r="A297" s="187" t="s">
        <v>2281</v>
      </c>
      <c r="B297" s="188" t="s">
        <v>2282</v>
      </c>
      <c r="C297" s="189" t="s">
        <v>1720</v>
      </c>
    </row>
    <row r="298" spans="1:3">
      <c r="A298" s="187" t="s">
        <v>2283</v>
      </c>
      <c r="B298" s="188" t="s">
        <v>2284</v>
      </c>
      <c r="C298" s="189" t="s">
        <v>1720</v>
      </c>
    </row>
    <row r="299" spans="1:3">
      <c r="A299" s="187" t="s">
        <v>2285</v>
      </c>
      <c r="B299" s="188" t="s">
        <v>2286</v>
      </c>
      <c r="C299" s="189" t="s">
        <v>1720</v>
      </c>
    </row>
    <row r="300" spans="1:3">
      <c r="A300" s="187" t="s">
        <v>2287</v>
      </c>
      <c r="B300" s="188" t="s">
        <v>2288</v>
      </c>
      <c r="C300" s="189" t="s">
        <v>1720</v>
      </c>
    </row>
    <row r="301" spans="1:3">
      <c r="A301" s="187" t="s">
        <v>2289</v>
      </c>
      <c r="B301" s="188" t="s">
        <v>2290</v>
      </c>
      <c r="C301" s="189" t="s">
        <v>1720</v>
      </c>
    </row>
    <row r="302" spans="1:3">
      <c r="A302" s="187" t="s">
        <v>2291</v>
      </c>
      <c r="B302" s="188" t="s">
        <v>2292</v>
      </c>
      <c r="C302" s="189" t="s">
        <v>1720</v>
      </c>
    </row>
    <row r="303" spans="1:3">
      <c r="A303" s="187" t="s">
        <v>2293</v>
      </c>
      <c r="B303" s="188" t="s">
        <v>2294</v>
      </c>
      <c r="C303" s="189" t="s">
        <v>1720</v>
      </c>
    </row>
    <row r="304" spans="1:3">
      <c r="A304" s="187" t="s">
        <v>2295</v>
      </c>
      <c r="B304" s="188" t="s">
        <v>2296</v>
      </c>
      <c r="C304" s="189" t="s">
        <v>1720</v>
      </c>
    </row>
    <row r="305" spans="1:3">
      <c r="A305" s="187" t="s">
        <v>2297</v>
      </c>
      <c r="B305" s="188" t="s">
        <v>2298</v>
      </c>
      <c r="C305" s="189" t="s">
        <v>1720</v>
      </c>
    </row>
    <row r="306" spans="1:3">
      <c r="A306" s="187" t="s">
        <v>2299</v>
      </c>
      <c r="B306" s="188" t="s">
        <v>2300</v>
      </c>
      <c r="C306" s="189" t="s">
        <v>1720</v>
      </c>
    </row>
    <row r="307" spans="1:3">
      <c r="A307" s="187" t="s">
        <v>2301</v>
      </c>
      <c r="B307" s="188" t="s">
        <v>2302</v>
      </c>
      <c r="C307" s="189" t="s">
        <v>1719</v>
      </c>
    </row>
    <row r="308" spans="1:3">
      <c r="A308" s="187" t="s">
        <v>2303</v>
      </c>
      <c r="B308" s="188" t="s">
        <v>2304</v>
      </c>
      <c r="C308" s="189" t="s">
        <v>1719</v>
      </c>
    </row>
    <row r="309" spans="1:3">
      <c r="A309" s="187" t="s">
        <v>2305</v>
      </c>
      <c r="B309" s="188" t="s">
        <v>2306</v>
      </c>
      <c r="C309" s="189" t="s">
        <v>1719</v>
      </c>
    </row>
    <row r="310" spans="1:3">
      <c r="A310" s="187" t="s">
        <v>2307</v>
      </c>
      <c r="B310" s="188" t="s">
        <v>2308</v>
      </c>
      <c r="C310" s="189" t="s">
        <v>1719</v>
      </c>
    </row>
    <row r="311" spans="1:3">
      <c r="A311" s="187" t="s">
        <v>2309</v>
      </c>
      <c r="B311" s="188" t="s">
        <v>2310</v>
      </c>
      <c r="C311" s="189" t="s">
        <v>1719</v>
      </c>
    </row>
    <row r="312" spans="1:3">
      <c r="A312" s="187" t="s">
        <v>2311</v>
      </c>
      <c r="B312" s="188" t="s">
        <v>2312</v>
      </c>
      <c r="C312" s="189" t="s">
        <v>1719</v>
      </c>
    </row>
    <row r="313" spans="1:3">
      <c r="A313" s="187" t="s">
        <v>2313</v>
      </c>
      <c r="B313" s="188" t="s">
        <v>2314</v>
      </c>
      <c r="C313" s="189" t="s">
        <v>1719</v>
      </c>
    </row>
    <row r="314" spans="1:3">
      <c r="A314" s="187" t="s">
        <v>2315</v>
      </c>
      <c r="B314" s="188" t="s">
        <v>2316</v>
      </c>
      <c r="C314" s="189" t="s">
        <v>1719</v>
      </c>
    </row>
    <row r="315" spans="1:3">
      <c r="A315" s="187" t="s">
        <v>2317</v>
      </c>
      <c r="B315" s="188" t="s">
        <v>2318</v>
      </c>
      <c r="C315" s="189" t="s">
        <v>1719</v>
      </c>
    </row>
    <row r="316" spans="1:3">
      <c r="A316" s="187" t="s">
        <v>2319</v>
      </c>
      <c r="B316" s="188" t="s">
        <v>2320</v>
      </c>
      <c r="C316" s="189" t="s">
        <v>1719</v>
      </c>
    </row>
    <row r="317" spans="1:3">
      <c r="A317" s="187" t="s">
        <v>2321</v>
      </c>
      <c r="B317" s="188" t="s">
        <v>2322</v>
      </c>
      <c r="C317" s="189" t="s">
        <v>1719</v>
      </c>
    </row>
    <row r="318" spans="1:3">
      <c r="A318" s="187" t="s">
        <v>2323</v>
      </c>
      <c r="B318" s="188" t="s">
        <v>2324</v>
      </c>
      <c r="C318" s="189" t="s">
        <v>1719</v>
      </c>
    </row>
    <row r="319" spans="1:3">
      <c r="A319" s="187" t="s">
        <v>2325</v>
      </c>
      <c r="B319" s="188" t="s">
        <v>2326</v>
      </c>
      <c r="C319" s="189" t="s">
        <v>1719</v>
      </c>
    </row>
    <row r="320" spans="1:3">
      <c r="A320" s="187" t="s">
        <v>2327</v>
      </c>
      <c r="B320" s="188" t="s">
        <v>2328</v>
      </c>
      <c r="C320" s="189" t="s">
        <v>1719</v>
      </c>
    </row>
    <row r="321" spans="1:3">
      <c r="A321" s="187" t="s">
        <v>2329</v>
      </c>
      <c r="B321" s="188" t="s">
        <v>2330</v>
      </c>
      <c r="C321" s="189" t="s">
        <v>1719</v>
      </c>
    </row>
    <row r="322" spans="1:3">
      <c r="A322" s="187" t="s">
        <v>2331</v>
      </c>
      <c r="B322" s="188" t="s">
        <v>2332</v>
      </c>
      <c r="C322" s="189" t="s">
        <v>1719</v>
      </c>
    </row>
    <row r="323" spans="1:3">
      <c r="A323" s="187" t="s">
        <v>2333</v>
      </c>
      <c r="B323" s="188" t="s">
        <v>2334</v>
      </c>
      <c r="C323" s="189" t="s">
        <v>1719</v>
      </c>
    </row>
    <row r="324" spans="1:3">
      <c r="A324" s="187" t="s">
        <v>2335</v>
      </c>
      <c r="B324" s="188" t="s">
        <v>2336</v>
      </c>
      <c r="C324" s="189" t="s">
        <v>1719</v>
      </c>
    </row>
    <row r="325" spans="1:3">
      <c r="A325" s="187" t="s">
        <v>2337</v>
      </c>
      <c r="B325" s="188" t="s">
        <v>2338</v>
      </c>
      <c r="C325" s="189" t="s">
        <v>1719</v>
      </c>
    </row>
    <row r="326" spans="1:3">
      <c r="A326" s="187" t="s">
        <v>2339</v>
      </c>
      <c r="B326" s="188" t="s">
        <v>2340</v>
      </c>
      <c r="C326" s="189" t="s">
        <v>1719</v>
      </c>
    </row>
    <row r="327" spans="1:3">
      <c r="A327" s="187" t="s">
        <v>2341</v>
      </c>
      <c r="B327" s="188" t="s">
        <v>2342</v>
      </c>
      <c r="C327" s="189" t="s">
        <v>1719</v>
      </c>
    </row>
    <row r="328" spans="1:3">
      <c r="A328" s="187" t="s">
        <v>2343</v>
      </c>
      <c r="B328" s="188" t="s">
        <v>2344</v>
      </c>
      <c r="C328" s="189" t="s">
        <v>1719</v>
      </c>
    </row>
    <row r="329" spans="1:3">
      <c r="A329" s="187" t="s">
        <v>2345</v>
      </c>
      <c r="B329" s="188" t="s">
        <v>2346</v>
      </c>
      <c r="C329" s="189" t="s">
        <v>1719</v>
      </c>
    </row>
    <row r="330" spans="1:3">
      <c r="A330" s="187" t="s">
        <v>2347</v>
      </c>
      <c r="B330" s="188" t="s">
        <v>2348</v>
      </c>
      <c r="C330" s="189" t="s">
        <v>1719</v>
      </c>
    </row>
    <row r="331" spans="1:3">
      <c r="A331" s="187" t="s">
        <v>2349</v>
      </c>
      <c r="B331" s="188" t="s">
        <v>2350</v>
      </c>
      <c r="C331" s="189" t="s">
        <v>1719</v>
      </c>
    </row>
    <row r="332" spans="1:3">
      <c r="A332" s="187" t="s">
        <v>2351</v>
      </c>
      <c r="B332" s="188" t="s">
        <v>2352</v>
      </c>
      <c r="C332" s="189" t="s">
        <v>1719</v>
      </c>
    </row>
    <row r="333" spans="1:3">
      <c r="A333" s="187" t="s">
        <v>2353</v>
      </c>
      <c r="B333" s="188" t="s">
        <v>2354</v>
      </c>
      <c r="C333" s="189" t="s">
        <v>1719</v>
      </c>
    </row>
    <row r="334" spans="1:3">
      <c r="A334" s="187" t="s">
        <v>2355</v>
      </c>
      <c r="B334" s="188" t="s">
        <v>2356</v>
      </c>
      <c r="C334" s="189" t="s">
        <v>1719</v>
      </c>
    </row>
    <row r="335" spans="1:3">
      <c r="A335" s="187" t="s">
        <v>2357</v>
      </c>
      <c r="B335" s="188" t="s">
        <v>2358</v>
      </c>
      <c r="C335" s="189" t="s">
        <v>1719</v>
      </c>
    </row>
    <row r="336" spans="1:3">
      <c r="A336" s="187" t="s">
        <v>2359</v>
      </c>
      <c r="B336" s="188" t="s">
        <v>2360</v>
      </c>
      <c r="C336" s="189" t="s">
        <v>1719</v>
      </c>
    </row>
    <row r="337" spans="1:3">
      <c r="A337" s="187" t="s">
        <v>2361</v>
      </c>
      <c r="B337" s="188" t="s">
        <v>2362</v>
      </c>
      <c r="C337" s="189" t="s">
        <v>1719</v>
      </c>
    </row>
    <row r="338" spans="1:3">
      <c r="A338" s="187" t="s">
        <v>2363</v>
      </c>
      <c r="B338" s="188" t="s">
        <v>2364</v>
      </c>
      <c r="C338" s="189" t="s">
        <v>1719</v>
      </c>
    </row>
    <row r="339" spans="1:3">
      <c r="A339" s="187" t="s">
        <v>2365</v>
      </c>
      <c r="B339" s="188" t="s">
        <v>2366</v>
      </c>
      <c r="C339" s="189" t="s">
        <v>1719</v>
      </c>
    </row>
    <row r="340" spans="1:3">
      <c r="A340" s="187" t="s">
        <v>2367</v>
      </c>
      <c r="B340" s="188" t="s">
        <v>2368</v>
      </c>
      <c r="C340" s="189" t="s">
        <v>1719</v>
      </c>
    </row>
    <row r="341" spans="1:3">
      <c r="A341" s="187" t="s">
        <v>2369</v>
      </c>
      <c r="B341" s="188" t="s">
        <v>2370</v>
      </c>
      <c r="C341" s="189" t="s">
        <v>1719</v>
      </c>
    </row>
    <row r="342" spans="1:3">
      <c r="A342" s="187" t="s">
        <v>2371</v>
      </c>
      <c r="B342" s="188" t="s">
        <v>2372</v>
      </c>
      <c r="C342" s="189" t="s">
        <v>1719</v>
      </c>
    </row>
    <row r="343" spans="1:3">
      <c r="A343" s="187" t="s">
        <v>2373</v>
      </c>
      <c r="B343" s="188" t="s">
        <v>2374</v>
      </c>
      <c r="C343" s="189" t="s">
        <v>1719</v>
      </c>
    </row>
    <row r="344" spans="1:3">
      <c r="A344" s="187" t="s">
        <v>2375</v>
      </c>
      <c r="B344" s="188" t="s">
        <v>2376</v>
      </c>
      <c r="C344" s="189" t="s">
        <v>1719</v>
      </c>
    </row>
    <row r="345" spans="1:3">
      <c r="A345" s="187" t="s">
        <v>2377</v>
      </c>
      <c r="B345" s="188" t="s">
        <v>2378</v>
      </c>
      <c r="C345" s="189" t="s">
        <v>1719</v>
      </c>
    </row>
    <row r="346" spans="1:3">
      <c r="A346" s="187" t="s">
        <v>2379</v>
      </c>
      <c r="B346" s="188" t="s">
        <v>2380</v>
      </c>
      <c r="C346" s="189" t="s">
        <v>1719</v>
      </c>
    </row>
    <row r="347" spans="1:3">
      <c r="A347" s="187" t="s">
        <v>2381</v>
      </c>
      <c r="B347" s="188" t="s">
        <v>2382</v>
      </c>
      <c r="C347" s="189" t="s">
        <v>1719</v>
      </c>
    </row>
    <row r="348" spans="1:3">
      <c r="A348" s="187" t="s">
        <v>2383</v>
      </c>
      <c r="B348" s="188" t="s">
        <v>2384</v>
      </c>
      <c r="C348" s="189" t="s">
        <v>1719</v>
      </c>
    </row>
    <row r="349" spans="1:3">
      <c r="A349" s="187" t="s">
        <v>2385</v>
      </c>
      <c r="B349" s="188" t="s">
        <v>2386</v>
      </c>
      <c r="C349" s="189" t="s">
        <v>1719</v>
      </c>
    </row>
    <row r="350" spans="1:3">
      <c r="A350" s="187" t="s">
        <v>2387</v>
      </c>
      <c r="B350" s="188" t="s">
        <v>2388</v>
      </c>
      <c r="C350" s="189" t="s">
        <v>1719</v>
      </c>
    </row>
    <row r="351" spans="1:3">
      <c r="A351" s="187" t="s">
        <v>2389</v>
      </c>
      <c r="B351" s="188" t="s">
        <v>2390</v>
      </c>
      <c r="C351" s="189" t="s">
        <v>1719</v>
      </c>
    </row>
    <row r="352" spans="1:3">
      <c r="A352" s="187" t="s">
        <v>2391</v>
      </c>
      <c r="B352" s="188" t="s">
        <v>2392</v>
      </c>
      <c r="C352" s="189" t="s">
        <v>1719</v>
      </c>
    </row>
    <row r="353" spans="1:3">
      <c r="A353" s="187" t="s">
        <v>2393</v>
      </c>
      <c r="B353" s="188" t="s">
        <v>2394</v>
      </c>
      <c r="C353" s="189" t="s">
        <v>1719</v>
      </c>
    </row>
    <row r="354" spans="1:3">
      <c r="A354" s="187" t="s">
        <v>2395</v>
      </c>
      <c r="B354" s="188" t="s">
        <v>2396</v>
      </c>
      <c r="C354" s="189" t="s">
        <v>1719</v>
      </c>
    </row>
    <row r="355" spans="1:3">
      <c r="A355" s="187" t="s">
        <v>2397</v>
      </c>
      <c r="B355" s="188" t="s">
        <v>2398</v>
      </c>
      <c r="C355" s="189" t="s">
        <v>1719</v>
      </c>
    </row>
    <row r="356" spans="1:3">
      <c r="A356" s="187" t="s">
        <v>2399</v>
      </c>
      <c r="B356" s="188" t="s">
        <v>2400</v>
      </c>
      <c r="C356" s="189" t="s">
        <v>1719</v>
      </c>
    </row>
    <row r="357" spans="1:3">
      <c r="A357" s="187" t="s">
        <v>2401</v>
      </c>
      <c r="B357" s="188" t="s">
        <v>2402</v>
      </c>
      <c r="C357" s="189" t="s">
        <v>1719</v>
      </c>
    </row>
    <row r="358" spans="1:3">
      <c r="A358" s="187" t="s">
        <v>2403</v>
      </c>
      <c r="B358" s="188" t="s">
        <v>2404</v>
      </c>
      <c r="C358" s="189" t="s">
        <v>1719</v>
      </c>
    </row>
    <row r="359" spans="1:3">
      <c r="A359" s="187" t="s">
        <v>2405</v>
      </c>
      <c r="B359" s="188" t="s">
        <v>2406</v>
      </c>
      <c r="C359" s="189" t="s">
        <v>1719</v>
      </c>
    </row>
    <row r="360" spans="1:3">
      <c r="A360" s="187" t="s">
        <v>2407</v>
      </c>
      <c r="B360" s="188" t="s">
        <v>2408</v>
      </c>
      <c r="C360" s="189" t="s">
        <v>1719</v>
      </c>
    </row>
    <row r="361" spans="1:3">
      <c r="A361" s="187" t="s">
        <v>2409</v>
      </c>
      <c r="B361" s="188" t="s">
        <v>2410</v>
      </c>
      <c r="C361" s="189" t="s">
        <v>1719</v>
      </c>
    </row>
    <row r="362" spans="1:3">
      <c r="A362" s="187" t="s">
        <v>2411</v>
      </c>
      <c r="B362" s="188" t="s">
        <v>2412</v>
      </c>
      <c r="C362" s="189" t="s">
        <v>1719</v>
      </c>
    </row>
    <row r="363" spans="1:3">
      <c r="A363" s="187" t="s">
        <v>2413</v>
      </c>
      <c r="B363" s="188" t="s">
        <v>2414</v>
      </c>
      <c r="C363" s="189" t="s">
        <v>1719</v>
      </c>
    </row>
    <row r="364" spans="1:3">
      <c r="A364" s="187" t="s">
        <v>2415</v>
      </c>
      <c r="B364" s="188" t="s">
        <v>2416</v>
      </c>
      <c r="C364" s="189" t="s">
        <v>1719</v>
      </c>
    </row>
    <row r="365" spans="1:3">
      <c r="A365" s="187" t="s">
        <v>2417</v>
      </c>
      <c r="B365" s="188" t="s">
        <v>2418</v>
      </c>
      <c r="C365" s="189" t="s">
        <v>1719</v>
      </c>
    </row>
    <row r="366" spans="1:3">
      <c r="A366" s="187" t="s">
        <v>2419</v>
      </c>
      <c r="B366" s="188" t="s">
        <v>2420</v>
      </c>
      <c r="C366" s="189" t="s">
        <v>1719</v>
      </c>
    </row>
    <row r="367" spans="1:3">
      <c r="A367" s="187" t="s">
        <v>2421</v>
      </c>
      <c r="B367" s="188" t="s">
        <v>2422</v>
      </c>
      <c r="C367" s="189" t="s">
        <v>1719</v>
      </c>
    </row>
    <row r="368" spans="1:3">
      <c r="A368" s="187" t="s">
        <v>2423</v>
      </c>
      <c r="B368" s="188" t="s">
        <v>2424</v>
      </c>
      <c r="C368" s="189" t="s">
        <v>1719</v>
      </c>
    </row>
    <row r="369" spans="1:3">
      <c r="A369" s="187" t="s">
        <v>2425</v>
      </c>
      <c r="B369" s="188" t="s">
        <v>2426</v>
      </c>
      <c r="C369" s="189" t="s">
        <v>1719</v>
      </c>
    </row>
    <row r="370" spans="1:3">
      <c r="A370" s="187" t="s">
        <v>2427</v>
      </c>
      <c r="B370" s="188" t="s">
        <v>2428</v>
      </c>
      <c r="C370" s="189" t="s">
        <v>1719</v>
      </c>
    </row>
    <row r="371" spans="1:3">
      <c r="A371" s="187" t="s">
        <v>2429</v>
      </c>
      <c r="B371" s="188" t="s">
        <v>2430</v>
      </c>
      <c r="C371" s="189" t="s">
        <v>1719</v>
      </c>
    </row>
    <row r="372" spans="1:3">
      <c r="A372" s="187" t="s">
        <v>2431</v>
      </c>
      <c r="B372" s="188" t="s">
        <v>2432</v>
      </c>
      <c r="C372" s="189" t="s">
        <v>1719</v>
      </c>
    </row>
    <row r="373" spans="1:3">
      <c r="A373" s="187" t="s">
        <v>2433</v>
      </c>
      <c r="B373" s="188" t="s">
        <v>2434</v>
      </c>
      <c r="C373" s="189" t="s">
        <v>1719</v>
      </c>
    </row>
    <row r="374" spans="1:3">
      <c r="A374" s="187" t="s">
        <v>2435</v>
      </c>
      <c r="B374" s="188" t="s">
        <v>2436</v>
      </c>
      <c r="C374" s="189" t="s">
        <v>1719</v>
      </c>
    </row>
    <row r="375" spans="1:3">
      <c r="A375" s="187" t="s">
        <v>2437</v>
      </c>
      <c r="B375" s="188" t="s">
        <v>2438</v>
      </c>
      <c r="C375" s="189" t="s">
        <v>1719</v>
      </c>
    </row>
    <row r="376" spans="1:3">
      <c r="A376" s="187" t="s">
        <v>2439</v>
      </c>
      <c r="B376" s="188" t="s">
        <v>2440</v>
      </c>
      <c r="C376" s="189" t="s">
        <v>1719</v>
      </c>
    </row>
    <row r="377" spans="1:3">
      <c r="A377" s="187" t="s">
        <v>2441</v>
      </c>
      <c r="B377" s="188" t="s">
        <v>2442</v>
      </c>
      <c r="C377" s="189" t="s">
        <v>1719</v>
      </c>
    </row>
    <row r="378" spans="1:3">
      <c r="A378" s="187" t="s">
        <v>2443</v>
      </c>
      <c r="B378" s="188" t="s">
        <v>2444</v>
      </c>
      <c r="C378" s="189" t="s">
        <v>1719</v>
      </c>
    </row>
    <row r="379" spans="1:3">
      <c r="A379" s="187" t="s">
        <v>2445</v>
      </c>
      <c r="B379" s="188" t="s">
        <v>2446</v>
      </c>
      <c r="C379" s="189" t="s">
        <v>1719</v>
      </c>
    </row>
    <row r="380" spans="1:3">
      <c r="A380" s="187" t="s">
        <v>2447</v>
      </c>
      <c r="B380" s="188" t="s">
        <v>2448</v>
      </c>
      <c r="C380" s="189" t="s">
        <v>1719</v>
      </c>
    </row>
    <row r="381" spans="1:3">
      <c r="A381" s="187" t="s">
        <v>2449</v>
      </c>
      <c r="B381" s="188" t="s">
        <v>2450</v>
      </c>
      <c r="C381" s="189" t="s">
        <v>1719</v>
      </c>
    </row>
    <row r="382" spans="1:3">
      <c r="A382" s="187" t="s">
        <v>2451</v>
      </c>
      <c r="B382" s="188" t="s">
        <v>2452</v>
      </c>
      <c r="C382" s="189" t="s">
        <v>1719</v>
      </c>
    </row>
    <row r="383" spans="1:3">
      <c r="A383" s="187" t="s">
        <v>2453</v>
      </c>
      <c r="B383" s="188" t="s">
        <v>2454</v>
      </c>
      <c r="C383" s="189" t="s">
        <v>1719</v>
      </c>
    </row>
    <row r="384" spans="1:3">
      <c r="A384" s="187" t="s">
        <v>2455</v>
      </c>
      <c r="B384" s="188" t="s">
        <v>2456</v>
      </c>
      <c r="C384" s="189" t="s">
        <v>1719</v>
      </c>
    </row>
    <row r="385" spans="1:3">
      <c r="A385" s="187" t="s">
        <v>2457</v>
      </c>
      <c r="B385" s="188" t="s">
        <v>2458</v>
      </c>
      <c r="C385" s="189" t="s">
        <v>1719</v>
      </c>
    </row>
    <row r="386" spans="1:3">
      <c r="A386" s="187" t="s">
        <v>2459</v>
      </c>
      <c r="B386" s="188" t="s">
        <v>2460</v>
      </c>
      <c r="C386" s="189" t="s">
        <v>1719</v>
      </c>
    </row>
    <row r="387" spans="1:3">
      <c r="A387" s="187" t="s">
        <v>2461</v>
      </c>
      <c r="B387" s="188" t="s">
        <v>2462</v>
      </c>
      <c r="C387" s="189" t="s">
        <v>1719</v>
      </c>
    </row>
    <row r="388" spans="1:3">
      <c r="A388" s="187" t="s">
        <v>2463</v>
      </c>
      <c r="B388" s="188" t="s">
        <v>2464</v>
      </c>
      <c r="C388" s="189" t="s">
        <v>1719</v>
      </c>
    </row>
    <row r="389" spans="1:3">
      <c r="A389" s="187" t="s">
        <v>2465</v>
      </c>
      <c r="B389" s="188" t="s">
        <v>2466</v>
      </c>
      <c r="C389" s="189" t="s">
        <v>1719</v>
      </c>
    </row>
    <row r="390" spans="1:3">
      <c r="A390" s="187" t="s">
        <v>2467</v>
      </c>
      <c r="B390" s="188" t="s">
        <v>2468</v>
      </c>
      <c r="C390" s="189" t="s">
        <v>1719</v>
      </c>
    </row>
    <row r="391" spans="1:3">
      <c r="A391" s="187" t="s">
        <v>2469</v>
      </c>
      <c r="B391" s="188" t="s">
        <v>2470</v>
      </c>
      <c r="C391" s="189" t="s">
        <v>1719</v>
      </c>
    </row>
    <row r="392" spans="1:3">
      <c r="A392" s="187" t="s">
        <v>2471</v>
      </c>
      <c r="B392" s="188" t="s">
        <v>2472</v>
      </c>
      <c r="C392" s="189" t="s">
        <v>1719</v>
      </c>
    </row>
    <row r="393" spans="1:3">
      <c r="A393" s="187" t="s">
        <v>2473</v>
      </c>
      <c r="B393" s="188" t="s">
        <v>2474</v>
      </c>
      <c r="C393" s="189" t="s">
        <v>1719</v>
      </c>
    </row>
    <row r="394" spans="1:3">
      <c r="A394" s="187" t="s">
        <v>2475</v>
      </c>
      <c r="B394" s="188" t="s">
        <v>2476</v>
      </c>
      <c r="C394" s="189" t="s">
        <v>1719</v>
      </c>
    </row>
    <row r="395" spans="1:3">
      <c r="A395" s="187" t="s">
        <v>2477</v>
      </c>
      <c r="B395" s="188" t="s">
        <v>2478</v>
      </c>
      <c r="C395" s="189" t="s">
        <v>1719</v>
      </c>
    </row>
    <row r="396" spans="1:3">
      <c r="A396" s="187" t="s">
        <v>2479</v>
      </c>
      <c r="B396" s="188" t="s">
        <v>2480</v>
      </c>
      <c r="C396" s="189" t="s">
        <v>1719</v>
      </c>
    </row>
    <row r="397" spans="1:3">
      <c r="A397" s="187" t="s">
        <v>2481</v>
      </c>
      <c r="B397" s="188" t="s">
        <v>2482</v>
      </c>
      <c r="C397" s="189" t="s">
        <v>1719</v>
      </c>
    </row>
    <row r="398" spans="1:3">
      <c r="A398" s="187" t="s">
        <v>2483</v>
      </c>
      <c r="B398" s="188" t="s">
        <v>2484</v>
      </c>
      <c r="C398" s="189" t="s">
        <v>1719</v>
      </c>
    </row>
    <row r="399" spans="1:3">
      <c r="A399" s="187" t="s">
        <v>2485</v>
      </c>
      <c r="B399" s="188" t="s">
        <v>2486</v>
      </c>
      <c r="C399" s="189" t="s">
        <v>1719</v>
      </c>
    </row>
    <row r="400" spans="1:3">
      <c r="A400" s="187" t="s">
        <v>2487</v>
      </c>
      <c r="B400" s="188" t="s">
        <v>2488</v>
      </c>
      <c r="C400" s="189" t="s">
        <v>1719</v>
      </c>
    </row>
    <row r="401" spans="1:3">
      <c r="A401" s="187" t="s">
        <v>2489</v>
      </c>
      <c r="B401" s="188" t="s">
        <v>2490</v>
      </c>
      <c r="C401" s="189" t="s">
        <v>1719</v>
      </c>
    </row>
    <row r="402" spans="1:3">
      <c r="A402" s="187" t="s">
        <v>2491</v>
      </c>
      <c r="B402" s="188" t="s">
        <v>2492</v>
      </c>
      <c r="C402" s="189" t="s">
        <v>1719</v>
      </c>
    </row>
    <row r="403" spans="1:3">
      <c r="A403" s="187" t="s">
        <v>2493</v>
      </c>
      <c r="B403" s="188" t="s">
        <v>2494</v>
      </c>
      <c r="C403" s="189" t="s">
        <v>1719</v>
      </c>
    </row>
    <row r="404" spans="1:3">
      <c r="A404" s="187" t="s">
        <v>2495</v>
      </c>
      <c r="B404" s="188" t="s">
        <v>2496</v>
      </c>
      <c r="C404" s="189" t="s">
        <v>1719</v>
      </c>
    </row>
    <row r="405" spans="1:3">
      <c r="A405" s="187" t="s">
        <v>2497</v>
      </c>
      <c r="B405" s="188" t="s">
        <v>2498</v>
      </c>
      <c r="C405" s="189" t="s">
        <v>1719</v>
      </c>
    </row>
    <row r="406" spans="1:3">
      <c r="A406" s="187" t="s">
        <v>2499</v>
      </c>
      <c r="B406" s="188" t="s">
        <v>2500</v>
      </c>
      <c r="C406" s="189" t="s">
        <v>1719</v>
      </c>
    </row>
    <row r="407" spans="1:3">
      <c r="A407" s="187" t="s">
        <v>2501</v>
      </c>
      <c r="B407" s="188" t="s">
        <v>2502</v>
      </c>
      <c r="C407" s="189" t="s">
        <v>1719</v>
      </c>
    </row>
    <row r="408" spans="1:3">
      <c r="A408" s="187" t="s">
        <v>2503</v>
      </c>
      <c r="B408" s="188" t="s">
        <v>2504</v>
      </c>
      <c r="C408" s="189" t="s">
        <v>1719</v>
      </c>
    </row>
    <row r="409" spans="1:3">
      <c r="A409" s="187" t="s">
        <v>2505</v>
      </c>
      <c r="B409" s="188" t="s">
        <v>2506</v>
      </c>
      <c r="C409" s="189" t="s">
        <v>1719</v>
      </c>
    </row>
    <row r="410" spans="1:3">
      <c r="A410" s="187" t="s">
        <v>2507</v>
      </c>
      <c r="B410" s="188" t="s">
        <v>2508</v>
      </c>
      <c r="C410" s="189" t="s">
        <v>1719</v>
      </c>
    </row>
    <row r="411" spans="1:3">
      <c r="A411" s="187" t="s">
        <v>2509</v>
      </c>
      <c r="B411" s="188" t="s">
        <v>2510</v>
      </c>
      <c r="C411" s="189" t="s">
        <v>1719</v>
      </c>
    </row>
    <row r="412" spans="1:3">
      <c r="A412" s="187" t="s">
        <v>2511</v>
      </c>
      <c r="B412" s="188" t="s">
        <v>2512</v>
      </c>
      <c r="C412" s="189" t="s">
        <v>1719</v>
      </c>
    </row>
    <row r="413" spans="1:3">
      <c r="A413" s="187" t="s">
        <v>2513</v>
      </c>
      <c r="B413" s="188" t="s">
        <v>2514</v>
      </c>
      <c r="C413" s="189" t="s">
        <v>1719</v>
      </c>
    </row>
    <row r="414" spans="1:3">
      <c r="A414" s="187" t="s">
        <v>2515</v>
      </c>
      <c r="B414" s="188" t="s">
        <v>2516</v>
      </c>
      <c r="C414" s="189" t="s">
        <v>1719</v>
      </c>
    </row>
    <row r="415" spans="1:3">
      <c r="A415" s="187" t="s">
        <v>2517</v>
      </c>
      <c r="B415" s="188" t="s">
        <v>2518</v>
      </c>
      <c r="C415" s="189" t="s">
        <v>1719</v>
      </c>
    </row>
    <row r="416" spans="1:3">
      <c r="A416" s="187" t="s">
        <v>2519</v>
      </c>
      <c r="B416" s="188" t="s">
        <v>2520</v>
      </c>
      <c r="C416" s="189" t="s">
        <v>1719</v>
      </c>
    </row>
    <row r="417" spans="1:3">
      <c r="A417" s="187" t="s">
        <v>2521</v>
      </c>
      <c r="B417" s="188" t="s">
        <v>2522</v>
      </c>
      <c r="C417" s="189" t="s">
        <v>1719</v>
      </c>
    </row>
    <row r="418" spans="1:3">
      <c r="A418" s="187" t="s">
        <v>2523</v>
      </c>
      <c r="B418" s="188" t="s">
        <v>2524</v>
      </c>
      <c r="C418" s="189" t="s">
        <v>1719</v>
      </c>
    </row>
    <row r="419" spans="1:3">
      <c r="A419" s="187" t="s">
        <v>2525</v>
      </c>
      <c r="B419" s="188" t="s">
        <v>2526</v>
      </c>
      <c r="C419" s="189" t="s">
        <v>1719</v>
      </c>
    </row>
    <row r="420" spans="1:3">
      <c r="A420" s="187" t="s">
        <v>2527</v>
      </c>
      <c r="B420" s="188" t="s">
        <v>2528</v>
      </c>
      <c r="C420" s="189" t="s">
        <v>1719</v>
      </c>
    </row>
    <row r="421" spans="1:3">
      <c r="A421" s="187" t="s">
        <v>2529</v>
      </c>
      <c r="B421" s="188" t="s">
        <v>2530</v>
      </c>
      <c r="C421" s="189" t="s">
        <v>1719</v>
      </c>
    </row>
    <row r="422" spans="1:3">
      <c r="A422" s="187" t="s">
        <v>2531</v>
      </c>
      <c r="B422" s="188" t="s">
        <v>2532</v>
      </c>
      <c r="C422" s="189" t="s">
        <v>1719</v>
      </c>
    </row>
    <row r="423" spans="1:3">
      <c r="A423" s="187" t="s">
        <v>2533</v>
      </c>
      <c r="B423" s="188" t="s">
        <v>2534</v>
      </c>
      <c r="C423" s="189" t="s">
        <v>1719</v>
      </c>
    </row>
    <row r="424" spans="1:3">
      <c r="A424" s="187" t="s">
        <v>2535</v>
      </c>
      <c r="B424" s="188" t="s">
        <v>2536</v>
      </c>
      <c r="C424" s="189" t="s">
        <v>1719</v>
      </c>
    </row>
    <row r="425" spans="1:3">
      <c r="A425" s="187" t="s">
        <v>2537</v>
      </c>
      <c r="B425" s="188" t="s">
        <v>2538</v>
      </c>
      <c r="C425" s="189" t="s">
        <v>1719</v>
      </c>
    </row>
    <row r="426" spans="1:3">
      <c r="A426" s="187" t="s">
        <v>2539</v>
      </c>
      <c r="B426" s="188" t="s">
        <v>2540</v>
      </c>
      <c r="C426" s="189" t="s">
        <v>1719</v>
      </c>
    </row>
    <row r="427" spans="1:3">
      <c r="A427" s="187" t="s">
        <v>2541</v>
      </c>
      <c r="B427" s="188" t="s">
        <v>2542</v>
      </c>
      <c r="C427" s="189" t="s">
        <v>1719</v>
      </c>
    </row>
    <row r="428" spans="1:3">
      <c r="A428" s="187" t="s">
        <v>2543</v>
      </c>
      <c r="B428" s="188" t="s">
        <v>2544</v>
      </c>
      <c r="C428" s="189" t="s">
        <v>1719</v>
      </c>
    </row>
    <row r="429" spans="1:3">
      <c r="A429" s="187" t="s">
        <v>2545</v>
      </c>
      <c r="B429" s="188" t="s">
        <v>2546</v>
      </c>
      <c r="C429" s="189" t="s">
        <v>1719</v>
      </c>
    </row>
    <row r="430" spans="1:3">
      <c r="A430" s="187" t="s">
        <v>2547</v>
      </c>
      <c r="B430" s="188" t="s">
        <v>2548</v>
      </c>
      <c r="C430" s="189" t="s">
        <v>1719</v>
      </c>
    </row>
    <row r="431" spans="1:3">
      <c r="A431" s="187" t="s">
        <v>2549</v>
      </c>
      <c r="B431" s="188" t="s">
        <v>2550</v>
      </c>
      <c r="C431" s="189" t="s">
        <v>1719</v>
      </c>
    </row>
    <row r="432" spans="1:3">
      <c r="A432" s="187" t="s">
        <v>2551</v>
      </c>
      <c r="B432" s="188" t="s">
        <v>2552</v>
      </c>
      <c r="C432" s="189" t="s">
        <v>1719</v>
      </c>
    </row>
    <row r="433" spans="1:3">
      <c r="A433" s="187" t="s">
        <v>2553</v>
      </c>
      <c r="B433" s="188" t="s">
        <v>2554</v>
      </c>
      <c r="C433" s="189" t="s">
        <v>1719</v>
      </c>
    </row>
    <row r="434" spans="1:3">
      <c r="A434" s="187" t="s">
        <v>2555</v>
      </c>
      <c r="B434" s="188" t="s">
        <v>2556</v>
      </c>
      <c r="C434" s="189" t="s">
        <v>1719</v>
      </c>
    </row>
    <row r="435" spans="1:3">
      <c r="A435" s="187" t="s">
        <v>2557</v>
      </c>
      <c r="B435" s="188" t="s">
        <v>2558</v>
      </c>
      <c r="C435" s="189" t="s">
        <v>1719</v>
      </c>
    </row>
    <row r="436" spans="1:3">
      <c r="A436" s="187" t="s">
        <v>2559</v>
      </c>
      <c r="B436" s="188" t="s">
        <v>2560</v>
      </c>
      <c r="C436" s="189" t="s">
        <v>1719</v>
      </c>
    </row>
    <row r="437" spans="1:3">
      <c r="A437" s="187" t="s">
        <v>2561</v>
      </c>
      <c r="B437" s="188" t="s">
        <v>2562</v>
      </c>
      <c r="C437" s="189" t="s">
        <v>1719</v>
      </c>
    </row>
    <row r="438" spans="1:3">
      <c r="A438" s="187" t="s">
        <v>2563</v>
      </c>
      <c r="B438" s="188" t="s">
        <v>2564</v>
      </c>
      <c r="C438" s="189" t="s">
        <v>1719</v>
      </c>
    </row>
    <row r="439" spans="1:3">
      <c r="A439" s="187" t="s">
        <v>2565</v>
      </c>
      <c r="B439" s="188" t="s">
        <v>2566</v>
      </c>
      <c r="C439" s="189" t="s">
        <v>1719</v>
      </c>
    </row>
    <row r="440" spans="1:3">
      <c r="A440" s="187" t="s">
        <v>2567</v>
      </c>
      <c r="B440" s="188" t="s">
        <v>2568</v>
      </c>
      <c r="C440" s="189" t="s">
        <v>1719</v>
      </c>
    </row>
    <row r="441" spans="1:3">
      <c r="A441" s="187" t="s">
        <v>2569</v>
      </c>
      <c r="B441" s="188" t="s">
        <v>2570</v>
      </c>
      <c r="C441" s="189" t="s">
        <v>1719</v>
      </c>
    </row>
    <row r="442" spans="1:3">
      <c r="A442" s="187" t="s">
        <v>2571</v>
      </c>
      <c r="B442" s="188" t="s">
        <v>2572</v>
      </c>
      <c r="C442" s="189" t="s">
        <v>1719</v>
      </c>
    </row>
    <row r="443" spans="1:3">
      <c r="A443" s="187" t="s">
        <v>2573</v>
      </c>
      <c r="B443" s="188" t="s">
        <v>2574</v>
      </c>
      <c r="C443" s="189" t="s">
        <v>1719</v>
      </c>
    </row>
    <row r="444" spans="1:3">
      <c r="A444" s="187" t="s">
        <v>2575</v>
      </c>
      <c r="B444" s="188" t="s">
        <v>2576</v>
      </c>
      <c r="C444" s="189" t="s">
        <v>1719</v>
      </c>
    </row>
    <row r="445" spans="1:3">
      <c r="A445" s="187" t="s">
        <v>2577</v>
      </c>
      <c r="B445" s="188" t="s">
        <v>2578</v>
      </c>
      <c r="C445" s="189" t="s">
        <v>1719</v>
      </c>
    </row>
    <row r="446" spans="1:3">
      <c r="A446" s="187" t="s">
        <v>2579</v>
      </c>
      <c r="B446" s="188" t="s">
        <v>2580</v>
      </c>
      <c r="C446" s="189" t="s">
        <v>1719</v>
      </c>
    </row>
    <row r="447" spans="1:3">
      <c r="A447" s="187" t="s">
        <v>2581</v>
      </c>
      <c r="B447" s="188" t="s">
        <v>2582</v>
      </c>
      <c r="C447" s="189" t="s">
        <v>1719</v>
      </c>
    </row>
    <row r="448" spans="1:3">
      <c r="A448" s="187" t="s">
        <v>2583</v>
      </c>
      <c r="B448" s="188" t="s">
        <v>2584</v>
      </c>
      <c r="C448" s="189" t="s">
        <v>1719</v>
      </c>
    </row>
    <row r="449" spans="1:3">
      <c r="A449" s="187" t="s">
        <v>2585</v>
      </c>
      <c r="B449" s="188" t="s">
        <v>2586</v>
      </c>
      <c r="C449" s="189" t="s">
        <v>1719</v>
      </c>
    </row>
    <row r="450" spans="1:3">
      <c r="A450" s="187" t="s">
        <v>2587</v>
      </c>
      <c r="B450" s="188" t="s">
        <v>2588</v>
      </c>
      <c r="C450" s="189" t="s">
        <v>1719</v>
      </c>
    </row>
    <row r="451" spans="1:3">
      <c r="A451" s="187" t="s">
        <v>2589</v>
      </c>
      <c r="B451" s="188" t="s">
        <v>2590</v>
      </c>
      <c r="C451" s="189" t="s">
        <v>1719</v>
      </c>
    </row>
    <row r="452" spans="1:3">
      <c r="A452" s="187" t="s">
        <v>2591</v>
      </c>
      <c r="B452" s="188" t="s">
        <v>2592</v>
      </c>
      <c r="C452" s="189" t="s">
        <v>1719</v>
      </c>
    </row>
    <row r="453" spans="1:3">
      <c r="A453" s="187" t="s">
        <v>2593</v>
      </c>
      <c r="B453" s="188" t="s">
        <v>2594</v>
      </c>
      <c r="C453" s="189" t="s">
        <v>1719</v>
      </c>
    </row>
    <row r="454" spans="1:3">
      <c r="A454" s="187" t="s">
        <v>2595</v>
      </c>
      <c r="B454" s="188" t="s">
        <v>2596</v>
      </c>
      <c r="C454" s="189" t="s">
        <v>1719</v>
      </c>
    </row>
    <row r="455" spans="1:3">
      <c r="A455" s="187" t="s">
        <v>2597</v>
      </c>
      <c r="B455" s="188" t="s">
        <v>2598</v>
      </c>
      <c r="C455" s="189" t="s">
        <v>1719</v>
      </c>
    </row>
    <row r="456" spans="1:3">
      <c r="A456" s="187" t="s">
        <v>2599</v>
      </c>
      <c r="B456" s="188" t="s">
        <v>2600</v>
      </c>
      <c r="C456" s="189" t="s">
        <v>1719</v>
      </c>
    </row>
    <row r="457" spans="1:3">
      <c r="A457" s="187" t="s">
        <v>2601</v>
      </c>
      <c r="B457" s="188" t="s">
        <v>2602</v>
      </c>
      <c r="C457" s="189" t="s">
        <v>1719</v>
      </c>
    </row>
    <row r="458" spans="1:3">
      <c r="A458" s="187" t="s">
        <v>2603</v>
      </c>
      <c r="B458" s="188" t="s">
        <v>2604</v>
      </c>
      <c r="C458" s="189" t="s">
        <v>1719</v>
      </c>
    </row>
    <row r="459" spans="1:3">
      <c r="A459" s="187" t="s">
        <v>2605</v>
      </c>
      <c r="B459" s="188" t="s">
        <v>2606</v>
      </c>
      <c r="C459" s="189" t="s">
        <v>1719</v>
      </c>
    </row>
    <row r="460" spans="1:3">
      <c r="A460" s="187" t="s">
        <v>2607</v>
      </c>
      <c r="B460" s="188" t="s">
        <v>2608</v>
      </c>
      <c r="C460" s="189" t="s">
        <v>1719</v>
      </c>
    </row>
    <row r="461" spans="1:3">
      <c r="A461" s="187" t="s">
        <v>2609</v>
      </c>
      <c r="B461" s="188" t="s">
        <v>2610</v>
      </c>
      <c r="C461" s="189" t="s">
        <v>1719</v>
      </c>
    </row>
    <row r="462" spans="1:3">
      <c r="A462" s="187" t="s">
        <v>2611</v>
      </c>
      <c r="B462" s="188" t="s">
        <v>2612</v>
      </c>
      <c r="C462" s="189" t="s">
        <v>1719</v>
      </c>
    </row>
    <row r="463" spans="1:3">
      <c r="A463" s="187" t="s">
        <v>2613</v>
      </c>
      <c r="B463" s="188" t="s">
        <v>2614</v>
      </c>
      <c r="C463" s="189" t="s">
        <v>1719</v>
      </c>
    </row>
    <row r="464" spans="1:3">
      <c r="A464" s="187" t="s">
        <v>2615</v>
      </c>
      <c r="B464" s="188" t="s">
        <v>2616</v>
      </c>
      <c r="C464" s="189" t="s">
        <v>1719</v>
      </c>
    </row>
    <row r="465" spans="1:3">
      <c r="A465" s="187" t="s">
        <v>2617</v>
      </c>
      <c r="B465" s="188" t="s">
        <v>2618</v>
      </c>
      <c r="C465" s="189" t="s">
        <v>1719</v>
      </c>
    </row>
    <row r="466" spans="1:3">
      <c r="A466" s="187" t="s">
        <v>2619</v>
      </c>
      <c r="B466" s="188" t="s">
        <v>2620</v>
      </c>
      <c r="C466" s="189" t="s">
        <v>1719</v>
      </c>
    </row>
    <row r="467" spans="1:3">
      <c r="A467" s="187" t="s">
        <v>2621</v>
      </c>
      <c r="B467" s="188" t="s">
        <v>2622</v>
      </c>
      <c r="C467" s="189" t="s">
        <v>1719</v>
      </c>
    </row>
    <row r="468" spans="1:3">
      <c r="A468" s="187" t="s">
        <v>2623</v>
      </c>
      <c r="B468" s="188" t="s">
        <v>2624</v>
      </c>
      <c r="C468" s="189" t="s">
        <v>1719</v>
      </c>
    </row>
    <row r="469" spans="1:3">
      <c r="A469" s="187" t="s">
        <v>2625</v>
      </c>
      <c r="B469" s="188" t="s">
        <v>2626</v>
      </c>
      <c r="C469" s="189" t="s">
        <v>1719</v>
      </c>
    </row>
    <row r="470" spans="1:3">
      <c r="A470" s="187" t="s">
        <v>2627</v>
      </c>
      <c r="B470" s="188" t="s">
        <v>2628</v>
      </c>
      <c r="C470" s="189" t="s">
        <v>1719</v>
      </c>
    </row>
    <row r="471" spans="1:3">
      <c r="A471" s="187" t="s">
        <v>2629</v>
      </c>
      <c r="B471" s="188" t="s">
        <v>2630</v>
      </c>
      <c r="C471" s="189" t="s">
        <v>1719</v>
      </c>
    </row>
    <row r="472" spans="1:3">
      <c r="A472" s="187" t="s">
        <v>2631</v>
      </c>
      <c r="B472" s="188" t="s">
        <v>2632</v>
      </c>
      <c r="C472" s="189" t="s">
        <v>1719</v>
      </c>
    </row>
    <row r="473" spans="1:3">
      <c r="A473" s="187" t="s">
        <v>2633</v>
      </c>
      <c r="B473" s="188" t="s">
        <v>2634</v>
      </c>
      <c r="C473" s="189" t="s">
        <v>1719</v>
      </c>
    </row>
    <row r="474" spans="1:3">
      <c r="A474" s="187" t="s">
        <v>2635</v>
      </c>
      <c r="B474" s="188" t="s">
        <v>2636</v>
      </c>
      <c r="C474" s="189" t="s">
        <v>1719</v>
      </c>
    </row>
    <row r="475" spans="1:3">
      <c r="A475" s="187" t="s">
        <v>2637</v>
      </c>
      <c r="B475" s="188" t="s">
        <v>2638</v>
      </c>
      <c r="C475" s="189" t="s">
        <v>1719</v>
      </c>
    </row>
    <row r="476" spans="1:3">
      <c r="A476" s="187" t="s">
        <v>2639</v>
      </c>
      <c r="B476" s="188" t="s">
        <v>2640</v>
      </c>
      <c r="C476" s="189" t="s">
        <v>1719</v>
      </c>
    </row>
    <row r="477" spans="1:3">
      <c r="A477" s="187" t="s">
        <v>2641</v>
      </c>
      <c r="B477" s="188" t="s">
        <v>2642</v>
      </c>
      <c r="C477" s="189" t="s">
        <v>1719</v>
      </c>
    </row>
    <row r="478" spans="1:3">
      <c r="A478" s="187" t="s">
        <v>2643</v>
      </c>
      <c r="B478" s="188" t="s">
        <v>2644</v>
      </c>
      <c r="C478" s="189" t="s">
        <v>1719</v>
      </c>
    </row>
    <row r="479" spans="1:3">
      <c r="A479" s="187" t="s">
        <v>2645</v>
      </c>
      <c r="B479" s="188" t="s">
        <v>2646</v>
      </c>
      <c r="C479" s="189" t="s">
        <v>1719</v>
      </c>
    </row>
    <row r="480" spans="1:3">
      <c r="A480" s="187" t="s">
        <v>2647</v>
      </c>
      <c r="B480" s="188" t="s">
        <v>2648</v>
      </c>
      <c r="C480" s="189" t="s">
        <v>1719</v>
      </c>
    </row>
    <row r="481" spans="1:3">
      <c r="A481" s="187" t="s">
        <v>2649</v>
      </c>
      <c r="B481" s="188" t="s">
        <v>2650</v>
      </c>
      <c r="C481" s="189" t="s">
        <v>1719</v>
      </c>
    </row>
    <row r="482" spans="1:3">
      <c r="A482" s="187" t="s">
        <v>2651</v>
      </c>
      <c r="B482" s="188" t="s">
        <v>2652</v>
      </c>
      <c r="C482" s="189" t="s">
        <v>1719</v>
      </c>
    </row>
    <row r="483" spans="1:3">
      <c r="A483" s="187" t="s">
        <v>2653</v>
      </c>
      <c r="B483" s="188" t="s">
        <v>2654</v>
      </c>
      <c r="C483" s="189" t="s">
        <v>1719</v>
      </c>
    </row>
    <row r="484" spans="1:3">
      <c r="A484" s="187" t="s">
        <v>2655</v>
      </c>
      <c r="B484" s="188" t="s">
        <v>2656</v>
      </c>
      <c r="C484" s="189" t="s">
        <v>1719</v>
      </c>
    </row>
    <row r="485" spans="1:3">
      <c r="A485" s="187" t="s">
        <v>2657</v>
      </c>
      <c r="B485" s="188" t="s">
        <v>2658</v>
      </c>
      <c r="C485" s="189" t="s">
        <v>1719</v>
      </c>
    </row>
    <row r="486" spans="1:3">
      <c r="A486" s="187" t="s">
        <v>2659</v>
      </c>
      <c r="B486" s="188" t="s">
        <v>2660</v>
      </c>
      <c r="C486" s="189" t="s">
        <v>1719</v>
      </c>
    </row>
    <row r="487" spans="1:3">
      <c r="A487" s="187" t="s">
        <v>2661</v>
      </c>
      <c r="B487" s="188" t="s">
        <v>2662</v>
      </c>
      <c r="C487" s="189" t="s">
        <v>1719</v>
      </c>
    </row>
    <row r="488" spans="1:3">
      <c r="A488" s="187" t="s">
        <v>2663</v>
      </c>
      <c r="B488" s="188" t="s">
        <v>2664</v>
      </c>
      <c r="C488" s="189" t="s">
        <v>1719</v>
      </c>
    </row>
    <row r="489" spans="1:3">
      <c r="A489" s="187" t="s">
        <v>2665</v>
      </c>
      <c r="B489" s="188" t="s">
        <v>2666</v>
      </c>
      <c r="C489" s="189" t="s">
        <v>1719</v>
      </c>
    </row>
    <row r="490" spans="1:3">
      <c r="A490" s="187" t="s">
        <v>2667</v>
      </c>
      <c r="B490" s="188" t="s">
        <v>2668</v>
      </c>
      <c r="C490" s="189" t="s">
        <v>1719</v>
      </c>
    </row>
    <row r="491" spans="1:3">
      <c r="A491" s="187" t="s">
        <v>2669</v>
      </c>
      <c r="B491" s="188" t="s">
        <v>2670</v>
      </c>
      <c r="C491" s="189" t="s">
        <v>1719</v>
      </c>
    </row>
    <row r="492" spans="1:3">
      <c r="A492" s="187" t="s">
        <v>2671</v>
      </c>
      <c r="B492" s="188" t="s">
        <v>2672</v>
      </c>
      <c r="C492" s="189" t="s">
        <v>1719</v>
      </c>
    </row>
    <row r="493" spans="1:3">
      <c r="A493" s="187" t="s">
        <v>2673</v>
      </c>
      <c r="B493" s="188" t="s">
        <v>2674</v>
      </c>
      <c r="C493" s="189" t="s">
        <v>1719</v>
      </c>
    </row>
    <row r="494" spans="1:3">
      <c r="A494" s="187" t="s">
        <v>2675</v>
      </c>
      <c r="B494" s="188" t="s">
        <v>2676</v>
      </c>
      <c r="C494" s="189" t="s">
        <v>1719</v>
      </c>
    </row>
    <row r="495" spans="1:3">
      <c r="A495" s="187" t="s">
        <v>2677</v>
      </c>
      <c r="B495" s="188" t="s">
        <v>2678</v>
      </c>
      <c r="C495" s="189" t="s">
        <v>1719</v>
      </c>
    </row>
    <row r="496" spans="1:3">
      <c r="A496" s="187" t="s">
        <v>2679</v>
      </c>
      <c r="B496" s="188" t="s">
        <v>2680</v>
      </c>
      <c r="C496" s="189" t="s">
        <v>1719</v>
      </c>
    </row>
    <row r="497" spans="1:3">
      <c r="A497" s="187" t="s">
        <v>2681</v>
      </c>
      <c r="B497" s="188" t="s">
        <v>2682</v>
      </c>
      <c r="C497" s="189" t="s">
        <v>1719</v>
      </c>
    </row>
    <row r="498" spans="1:3">
      <c r="A498" s="187" t="s">
        <v>2683</v>
      </c>
      <c r="B498" s="188" t="s">
        <v>2684</v>
      </c>
      <c r="C498" s="189" t="s">
        <v>1719</v>
      </c>
    </row>
    <row r="499" spans="1:3">
      <c r="A499" s="187" t="s">
        <v>2685</v>
      </c>
      <c r="B499" s="188" t="s">
        <v>2686</v>
      </c>
      <c r="C499" s="189" t="s">
        <v>1719</v>
      </c>
    </row>
    <row r="500" spans="1:3">
      <c r="A500" s="187" t="s">
        <v>2687</v>
      </c>
      <c r="B500" s="188" t="s">
        <v>2688</v>
      </c>
      <c r="C500" s="189" t="s">
        <v>1719</v>
      </c>
    </row>
    <row r="501" spans="1:3">
      <c r="A501" s="187" t="s">
        <v>2689</v>
      </c>
      <c r="B501" s="188" t="s">
        <v>2690</v>
      </c>
      <c r="C501" s="189" t="s">
        <v>1719</v>
      </c>
    </row>
    <row r="502" spans="1:3">
      <c r="A502" s="187" t="s">
        <v>2691</v>
      </c>
      <c r="B502" s="188" t="s">
        <v>2692</v>
      </c>
      <c r="C502" s="189" t="s">
        <v>1719</v>
      </c>
    </row>
    <row r="503" spans="1:3">
      <c r="A503" s="187" t="s">
        <v>2693</v>
      </c>
      <c r="B503" s="188" t="s">
        <v>2694</v>
      </c>
      <c r="C503" s="189" t="s">
        <v>1719</v>
      </c>
    </row>
    <row r="504" spans="1:3">
      <c r="A504" s="187" t="s">
        <v>2695</v>
      </c>
      <c r="B504" s="188" t="s">
        <v>2696</v>
      </c>
      <c r="C504" s="189" t="s">
        <v>1719</v>
      </c>
    </row>
    <row r="505" spans="1:3">
      <c r="A505" s="187" t="s">
        <v>2697</v>
      </c>
      <c r="B505" s="188" t="s">
        <v>2698</v>
      </c>
      <c r="C505" s="189" t="s">
        <v>1719</v>
      </c>
    </row>
    <row r="506" spans="1:3">
      <c r="A506" s="187" t="s">
        <v>2699</v>
      </c>
      <c r="B506" s="188" t="s">
        <v>2700</v>
      </c>
      <c r="C506" s="189" t="s">
        <v>1719</v>
      </c>
    </row>
    <row r="507" spans="1:3">
      <c r="A507" s="187" t="s">
        <v>2701</v>
      </c>
      <c r="B507" s="188" t="s">
        <v>2702</v>
      </c>
      <c r="C507" s="189" t="s">
        <v>1719</v>
      </c>
    </row>
    <row r="508" spans="1:3">
      <c r="A508" s="187" t="s">
        <v>2703</v>
      </c>
      <c r="B508" s="188" t="s">
        <v>2704</v>
      </c>
      <c r="C508" s="189" t="s">
        <v>1719</v>
      </c>
    </row>
    <row r="509" spans="1:3">
      <c r="A509" s="187" t="s">
        <v>2705</v>
      </c>
      <c r="B509" s="188" t="s">
        <v>2706</v>
      </c>
      <c r="C509" s="189" t="s">
        <v>1719</v>
      </c>
    </row>
    <row r="510" spans="1:3">
      <c r="A510" s="187" t="s">
        <v>2707</v>
      </c>
      <c r="B510" s="188" t="s">
        <v>2708</v>
      </c>
      <c r="C510" s="189" t="s">
        <v>1719</v>
      </c>
    </row>
    <row r="511" spans="1:3">
      <c r="A511" s="187" t="s">
        <v>2709</v>
      </c>
      <c r="B511" s="188" t="s">
        <v>2710</v>
      </c>
      <c r="C511" s="189" t="s">
        <v>1719</v>
      </c>
    </row>
    <row r="512" spans="1:3">
      <c r="A512" s="187" t="s">
        <v>2711</v>
      </c>
      <c r="B512" s="188" t="s">
        <v>2712</v>
      </c>
      <c r="C512" s="189" t="s">
        <v>1719</v>
      </c>
    </row>
    <row r="513" spans="1:3">
      <c r="A513" s="187" t="s">
        <v>2713</v>
      </c>
      <c r="B513" s="188" t="s">
        <v>2714</v>
      </c>
      <c r="C513" s="189" t="s">
        <v>1719</v>
      </c>
    </row>
    <row r="514" spans="1:3">
      <c r="A514" s="187" t="s">
        <v>2715</v>
      </c>
      <c r="B514" s="188" t="s">
        <v>2716</v>
      </c>
      <c r="C514" s="189" t="s">
        <v>1719</v>
      </c>
    </row>
    <row r="515" spans="1:3">
      <c r="A515" s="187" t="s">
        <v>2717</v>
      </c>
      <c r="B515" s="188" t="s">
        <v>2718</v>
      </c>
      <c r="C515" s="189" t="s">
        <v>1719</v>
      </c>
    </row>
  </sheetData>
  <autoFilter ref="A20:C515" xr:uid="{12E7A16E-7EEA-4F6A-900A-ECA34DF9B77C}"/>
  <mergeCells count="8">
    <mergeCell ref="A19:C19"/>
    <mergeCell ref="A6:G6"/>
    <mergeCell ref="B7:C7"/>
    <mergeCell ref="D7:E7"/>
    <mergeCell ref="F7:G7"/>
    <mergeCell ref="B13:C13"/>
    <mergeCell ref="D13:E13"/>
    <mergeCell ref="F13:G13"/>
  </mergeCells>
  <dataValidations count="1">
    <dataValidation type="list" allowBlank="1" showInputMessage="1" showErrorMessage="1" sqref="C21:C515" xr:uid="{0AE0C357-AC9C-104A-93D6-5808157F80A1}">
      <formula1>"Manufacturero,Servicio,Comercio"</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72BAB-9628-E243-AB66-2E6B729E1779}">
  <dimension ref="B1:G227"/>
  <sheetViews>
    <sheetView showGridLines="0" zoomScale="90" zoomScaleNormal="90" workbookViewId="0">
      <pane xSplit="1" ySplit="5" topLeftCell="B6" activePane="bottomRight" state="frozen"/>
      <selection pane="topRight" activeCell="B1" sqref="B1"/>
      <selection pane="bottomLeft" activeCell="A5" sqref="A5"/>
      <selection pane="bottomRight" activeCell="B232" sqref="B232:B238"/>
    </sheetView>
  </sheetViews>
  <sheetFormatPr baseColWidth="10" defaultColWidth="11.42578125" defaultRowHeight="15"/>
  <cols>
    <col min="1" max="1" width="6.42578125" style="97" customWidth="1"/>
    <col min="2" max="2" width="19" style="23" customWidth="1"/>
    <col min="3" max="3" width="91.42578125" style="96" bestFit="1" customWidth="1"/>
    <col min="4" max="4" width="8.42578125" style="97" customWidth="1"/>
    <col min="5" max="5" width="13.42578125" style="151" customWidth="1"/>
    <col min="6" max="16384" width="11.42578125" style="97"/>
  </cols>
  <sheetData>
    <row r="1" spans="2:7" ht="15.75" thickBot="1">
      <c r="E1" s="98"/>
    </row>
    <row r="2" spans="2:7" ht="101.1" customHeight="1">
      <c r="B2" s="348" t="s">
        <v>2719</v>
      </c>
      <c r="C2" s="349"/>
      <c r="D2" s="349"/>
      <c r="E2" s="350"/>
      <c r="G2" s="23"/>
    </row>
    <row r="3" spans="2:7" ht="57" customHeight="1">
      <c r="B3" s="99" t="s">
        <v>2720</v>
      </c>
      <c r="C3" s="351" t="s">
        <v>2721</v>
      </c>
      <c r="D3" s="352"/>
      <c r="E3" s="353"/>
      <c r="G3" s="23"/>
    </row>
    <row r="4" spans="2:7" ht="33.950000000000003" customHeight="1" thickBot="1">
      <c r="B4" s="354" t="s">
        <v>2722</v>
      </c>
      <c r="C4" s="355"/>
      <c r="D4" s="355"/>
      <c r="E4" s="356"/>
    </row>
    <row r="5" spans="2:7" s="102" customFormat="1" ht="33.950000000000003" customHeight="1">
      <c r="B5" s="357" t="s">
        <v>2723</v>
      </c>
      <c r="C5" s="358"/>
      <c r="D5" s="100" t="s">
        <v>2724</v>
      </c>
      <c r="E5" s="101" t="s">
        <v>2725</v>
      </c>
    </row>
    <row r="6" spans="2:7">
      <c r="B6" s="103">
        <v>1</v>
      </c>
      <c r="C6" s="104" t="s">
        <v>2726</v>
      </c>
      <c r="D6" s="105"/>
      <c r="E6" s="106"/>
    </row>
    <row r="7" spans="2:7">
      <c r="B7" s="107" t="s">
        <v>18</v>
      </c>
      <c r="C7" s="108" t="s">
        <v>2727</v>
      </c>
      <c r="D7" s="109"/>
      <c r="E7" s="110"/>
    </row>
    <row r="8" spans="2:7" ht="14.25">
      <c r="B8" s="111" t="s">
        <v>2728</v>
      </c>
      <c r="C8" s="112" t="s">
        <v>2729</v>
      </c>
      <c r="D8" s="113" t="s">
        <v>20</v>
      </c>
      <c r="E8" s="114">
        <v>800</v>
      </c>
    </row>
    <row r="9" spans="2:7" ht="14.25">
      <c r="B9" s="111" t="s">
        <v>2730</v>
      </c>
      <c r="C9" s="112" t="s">
        <v>36</v>
      </c>
      <c r="D9" s="115" t="s">
        <v>30</v>
      </c>
      <c r="E9" s="114">
        <v>36</v>
      </c>
    </row>
    <row r="10" spans="2:7" ht="14.25">
      <c r="B10" s="111" t="s">
        <v>2731</v>
      </c>
      <c r="C10" s="112" t="s">
        <v>19</v>
      </c>
      <c r="D10" s="115" t="s">
        <v>20</v>
      </c>
      <c r="E10" s="114">
        <v>86</v>
      </c>
    </row>
    <row r="11" spans="2:7" ht="14.25">
      <c r="B11" s="111" t="s">
        <v>2732</v>
      </c>
      <c r="C11" s="112" t="s">
        <v>42</v>
      </c>
      <c r="D11" s="115" t="s">
        <v>30</v>
      </c>
      <c r="E11" s="114">
        <v>62</v>
      </c>
    </row>
    <row r="12" spans="2:7" ht="14.25">
      <c r="B12" s="111" t="s">
        <v>2733</v>
      </c>
      <c r="C12" s="112" t="s">
        <v>44</v>
      </c>
      <c r="D12" s="115" t="s">
        <v>20</v>
      </c>
      <c r="E12" s="114">
        <v>6</v>
      </c>
    </row>
    <row r="13" spans="2:7" ht="14.25">
      <c r="B13" s="111" t="s">
        <v>2734</v>
      </c>
      <c r="C13" s="112" t="s">
        <v>48</v>
      </c>
      <c r="D13" s="115" t="s">
        <v>20</v>
      </c>
      <c r="E13" s="114">
        <v>54</v>
      </c>
    </row>
    <row r="14" spans="2:7" ht="14.25">
      <c r="B14" s="111" t="s">
        <v>2735</v>
      </c>
      <c r="C14" s="112" t="s">
        <v>53</v>
      </c>
      <c r="D14" s="115" t="s">
        <v>20</v>
      </c>
      <c r="E14" s="114">
        <v>66</v>
      </c>
    </row>
    <row r="15" spans="2:7" ht="14.25">
      <c r="B15" s="111" t="s">
        <v>2736</v>
      </c>
      <c r="C15" s="112" t="s">
        <v>101</v>
      </c>
      <c r="D15" s="115" t="s">
        <v>20</v>
      </c>
      <c r="E15" s="114">
        <v>256</v>
      </c>
    </row>
    <row r="16" spans="2:7" ht="14.25">
      <c r="B16" s="111" t="s">
        <v>2737</v>
      </c>
      <c r="C16" s="112" t="s">
        <v>2738</v>
      </c>
      <c r="D16" s="115" t="s">
        <v>20</v>
      </c>
      <c r="E16" s="114">
        <v>32</v>
      </c>
    </row>
    <row r="17" spans="2:5" ht="14.25">
      <c r="B17" s="111" t="s">
        <v>2739</v>
      </c>
      <c r="C17" s="112" t="s">
        <v>38</v>
      </c>
      <c r="D17" s="115" t="s">
        <v>2740</v>
      </c>
      <c r="E17" s="114">
        <v>6</v>
      </c>
    </row>
    <row r="18" spans="2:5" ht="14.25">
      <c r="B18" s="111" t="s">
        <v>2741</v>
      </c>
      <c r="C18" s="112" t="s">
        <v>117</v>
      </c>
      <c r="D18" s="115" t="s">
        <v>2740</v>
      </c>
      <c r="E18" s="114">
        <v>6</v>
      </c>
    </row>
    <row r="19" spans="2:5" ht="14.25">
      <c r="B19" s="111" t="s">
        <v>2742</v>
      </c>
      <c r="C19" s="112" t="s">
        <v>119</v>
      </c>
      <c r="D19" s="115" t="s">
        <v>2740</v>
      </c>
      <c r="E19" s="114">
        <v>6</v>
      </c>
    </row>
    <row r="20" spans="2:5" ht="14.25">
      <c r="B20" s="111" t="s">
        <v>2743</v>
      </c>
      <c r="C20" s="112" t="s">
        <v>76</v>
      </c>
      <c r="D20" s="115" t="s">
        <v>20</v>
      </c>
      <c r="E20" s="114">
        <v>172</v>
      </c>
    </row>
    <row r="21" spans="2:5" ht="14.25">
      <c r="B21" s="111" t="s">
        <v>2744</v>
      </c>
      <c r="C21" s="112" t="s">
        <v>88</v>
      </c>
      <c r="D21" s="115" t="s">
        <v>20</v>
      </c>
      <c r="E21" s="114">
        <v>680</v>
      </c>
    </row>
    <row r="22" spans="2:5" ht="14.25">
      <c r="B22" s="111" t="s">
        <v>2745</v>
      </c>
      <c r="C22" s="112" t="s">
        <v>95</v>
      </c>
      <c r="D22" s="115" t="s">
        <v>20</v>
      </c>
      <c r="E22" s="114">
        <v>300</v>
      </c>
    </row>
    <row r="23" spans="2:5" ht="28.5">
      <c r="B23" s="111" t="s">
        <v>2746</v>
      </c>
      <c r="C23" s="112" t="s">
        <v>107</v>
      </c>
      <c r="D23" s="115" t="s">
        <v>2740</v>
      </c>
      <c r="E23" s="114">
        <v>60</v>
      </c>
    </row>
    <row r="24" spans="2:5" ht="14.25">
      <c r="B24" s="111" t="s">
        <v>2747</v>
      </c>
      <c r="C24" s="112" t="s">
        <v>498</v>
      </c>
      <c r="D24" s="115" t="s">
        <v>20</v>
      </c>
      <c r="E24" s="114">
        <v>680</v>
      </c>
    </row>
    <row r="25" spans="2:5">
      <c r="B25" s="116"/>
      <c r="C25" s="359" t="s">
        <v>2748</v>
      </c>
      <c r="D25" s="360"/>
      <c r="E25" s="361"/>
    </row>
    <row r="26" spans="2:5">
      <c r="B26" s="103">
        <v>2</v>
      </c>
      <c r="C26" s="104" t="s">
        <v>2749</v>
      </c>
      <c r="D26" s="105"/>
      <c r="E26" s="106"/>
    </row>
    <row r="27" spans="2:5">
      <c r="B27" s="107" t="s">
        <v>159</v>
      </c>
      <c r="C27" s="108" t="s">
        <v>2750</v>
      </c>
      <c r="D27" s="109"/>
      <c r="E27" s="110"/>
    </row>
    <row r="28" spans="2:5">
      <c r="B28" s="117" t="s">
        <v>2751</v>
      </c>
      <c r="C28" s="118" t="s">
        <v>2752</v>
      </c>
      <c r="D28" s="113" t="s">
        <v>80</v>
      </c>
      <c r="E28" s="114">
        <v>33</v>
      </c>
    </row>
    <row r="29" spans="2:5" ht="14.25">
      <c r="B29" s="117" t="s">
        <v>2753</v>
      </c>
      <c r="C29" s="112" t="s">
        <v>1247</v>
      </c>
      <c r="D29" s="113" t="s">
        <v>80</v>
      </c>
      <c r="E29" s="114">
        <v>18</v>
      </c>
    </row>
    <row r="30" spans="2:5">
      <c r="B30" s="117"/>
      <c r="C30" s="345" t="s">
        <v>2754</v>
      </c>
      <c r="D30" s="346"/>
      <c r="E30" s="347"/>
    </row>
    <row r="31" spans="2:5">
      <c r="B31" s="107" t="s">
        <v>161</v>
      </c>
      <c r="C31" s="108" t="s">
        <v>2755</v>
      </c>
      <c r="D31" s="108"/>
      <c r="E31" s="119"/>
    </row>
    <row r="32" spans="2:5" ht="28.5">
      <c r="B32" s="120" t="s">
        <v>2756</v>
      </c>
      <c r="C32" s="112" t="s">
        <v>2757</v>
      </c>
      <c r="D32" s="113" t="s">
        <v>80</v>
      </c>
      <c r="E32" s="114">
        <v>122</v>
      </c>
    </row>
    <row r="33" spans="2:5">
      <c r="B33" s="117"/>
      <c r="C33" s="345" t="s">
        <v>2758</v>
      </c>
      <c r="D33" s="346"/>
      <c r="E33" s="347"/>
    </row>
    <row r="34" spans="2:5">
      <c r="B34" s="116"/>
      <c r="C34" s="359" t="s">
        <v>2759</v>
      </c>
      <c r="D34" s="360"/>
      <c r="E34" s="361"/>
    </row>
    <row r="35" spans="2:5">
      <c r="B35" s="103">
        <v>3</v>
      </c>
      <c r="C35" s="104" t="s">
        <v>2760</v>
      </c>
      <c r="D35" s="105"/>
      <c r="E35" s="106"/>
    </row>
    <row r="36" spans="2:5">
      <c r="B36" s="107" t="s">
        <v>164</v>
      </c>
      <c r="C36" s="108" t="s">
        <v>2761</v>
      </c>
      <c r="D36" s="109"/>
      <c r="E36" s="110"/>
    </row>
    <row r="37" spans="2:5">
      <c r="B37" s="107" t="s">
        <v>2762</v>
      </c>
      <c r="C37" s="108" t="s">
        <v>2763</v>
      </c>
      <c r="D37" s="109"/>
      <c r="E37" s="110"/>
    </row>
    <row r="38" spans="2:5" ht="14.25">
      <c r="B38" s="117" t="s">
        <v>2764</v>
      </c>
      <c r="C38" s="112" t="s">
        <v>2765</v>
      </c>
      <c r="D38" s="113" t="s">
        <v>80</v>
      </c>
      <c r="E38" s="114">
        <v>6</v>
      </c>
    </row>
    <row r="39" spans="2:5">
      <c r="B39" s="117"/>
      <c r="C39" s="345" t="s">
        <v>2766</v>
      </c>
      <c r="D39" s="346"/>
      <c r="E39" s="347"/>
    </row>
    <row r="40" spans="2:5">
      <c r="B40" s="107" t="s">
        <v>2767</v>
      </c>
      <c r="C40" s="108" t="s">
        <v>2768</v>
      </c>
      <c r="D40" s="109"/>
      <c r="E40" s="110"/>
    </row>
    <row r="41" spans="2:5" ht="14.25">
      <c r="B41" s="111" t="s">
        <v>2769</v>
      </c>
      <c r="C41" s="112" t="s">
        <v>2770</v>
      </c>
      <c r="D41" s="113" t="s">
        <v>80</v>
      </c>
      <c r="E41" s="114">
        <v>37</v>
      </c>
    </row>
    <row r="42" spans="2:5" ht="14.25">
      <c r="B42" s="111" t="s">
        <v>2771</v>
      </c>
      <c r="C42" s="112" t="s">
        <v>2772</v>
      </c>
      <c r="D42" s="113" t="s">
        <v>80</v>
      </c>
      <c r="E42" s="114">
        <v>51</v>
      </c>
    </row>
    <row r="43" spans="2:5" ht="28.5">
      <c r="B43" s="111" t="s">
        <v>2773</v>
      </c>
      <c r="C43" s="112" t="s">
        <v>2774</v>
      </c>
      <c r="D43" s="113" t="s">
        <v>30</v>
      </c>
      <c r="E43" s="114">
        <v>62</v>
      </c>
    </row>
    <row r="44" spans="2:5" ht="14.25">
      <c r="B44" s="111" t="s">
        <v>2775</v>
      </c>
      <c r="C44" s="112" t="s">
        <v>2776</v>
      </c>
      <c r="D44" s="113" t="s">
        <v>30</v>
      </c>
      <c r="E44" s="114">
        <v>41</v>
      </c>
    </row>
    <row r="45" spans="2:5" ht="14.25">
      <c r="B45" s="111" t="s">
        <v>2777</v>
      </c>
      <c r="C45" s="112" t="s">
        <v>2778</v>
      </c>
      <c r="D45" s="113" t="s">
        <v>80</v>
      </c>
      <c r="E45" s="114">
        <v>56</v>
      </c>
    </row>
    <row r="46" spans="2:5" ht="14.25">
      <c r="B46" s="111" t="s">
        <v>2779</v>
      </c>
      <c r="C46" s="112" t="s">
        <v>2780</v>
      </c>
      <c r="D46" s="113" t="s">
        <v>80</v>
      </c>
      <c r="E46" s="114">
        <v>43</v>
      </c>
    </row>
    <row r="47" spans="2:5" ht="14.25">
      <c r="B47" s="111" t="s">
        <v>2781</v>
      </c>
      <c r="C47" s="112" t="s">
        <v>206</v>
      </c>
      <c r="D47" s="113" t="s">
        <v>30</v>
      </c>
      <c r="E47" s="114">
        <v>9</v>
      </c>
    </row>
    <row r="48" spans="2:5" ht="14.25">
      <c r="B48" s="120" t="s">
        <v>2782</v>
      </c>
      <c r="C48" s="112" t="s">
        <v>2783</v>
      </c>
      <c r="D48" s="113" t="s">
        <v>93</v>
      </c>
      <c r="E48" s="114">
        <v>220</v>
      </c>
    </row>
    <row r="49" spans="2:5">
      <c r="B49" s="117"/>
      <c r="C49" s="345" t="s">
        <v>2784</v>
      </c>
      <c r="D49" s="346"/>
      <c r="E49" s="347"/>
    </row>
    <row r="50" spans="2:5">
      <c r="B50" s="107" t="s">
        <v>166</v>
      </c>
      <c r="C50" s="108" t="s">
        <v>2785</v>
      </c>
      <c r="D50" s="109"/>
      <c r="E50" s="110"/>
    </row>
    <row r="51" spans="2:5" ht="14.25">
      <c r="B51" s="121" t="s">
        <v>2786</v>
      </c>
      <c r="C51" s="122" t="s">
        <v>2787</v>
      </c>
      <c r="D51" s="113" t="s">
        <v>93</v>
      </c>
      <c r="E51" s="114">
        <v>12396</v>
      </c>
    </row>
    <row r="52" spans="2:5">
      <c r="B52" s="117"/>
      <c r="C52" s="345" t="s">
        <v>2788</v>
      </c>
      <c r="D52" s="346"/>
      <c r="E52" s="347"/>
    </row>
    <row r="53" spans="2:5">
      <c r="B53" s="116"/>
      <c r="C53" s="359" t="s">
        <v>2789</v>
      </c>
      <c r="D53" s="360"/>
      <c r="E53" s="361"/>
    </row>
    <row r="54" spans="2:5">
      <c r="B54" s="103">
        <v>4</v>
      </c>
      <c r="C54" s="104" t="s">
        <v>2790</v>
      </c>
      <c r="D54" s="105"/>
      <c r="E54" s="106"/>
    </row>
    <row r="55" spans="2:5">
      <c r="B55" s="107" t="s">
        <v>2791</v>
      </c>
      <c r="C55" s="123" t="s">
        <v>2792</v>
      </c>
      <c r="D55" s="109"/>
      <c r="E55" s="110"/>
    </row>
    <row r="56" spans="2:5" ht="14.25">
      <c r="B56" s="111" t="s">
        <v>2793</v>
      </c>
      <c r="C56" s="112" t="s">
        <v>2794</v>
      </c>
      <c r="D56" s="113" t="s">
        <v>2740</v>
      </c>
      <c r="E56" s="114">
        <v>1</v>
      </c>
    </row>
    <row r="57" spans="2:5">
      <c r="B57" s="117"/>
      <c r="C57" s="345" t="s">
        <v>2795</v>
      </c>
      <c r="D57" s="346"/>
      <c r="E57" s="347"/>
    </row>
    <row r="58" spans="2:5">
      <c r="B58" s="107" t="s">
        <v>2796</v>
      </c>
      <c r="C58" s="108" t="s">
        <v>2797</v>
      </c>
      <c r="D58" s="109"/>
      <c r="E58" s="110"/>
    </row>
    <row r="59" spans="2:5" ht="14.25">
      <c r="B59" s="111" t="s">
        <v>2798</v>
      </c>
      <c r="C59" s="112" t="s">
        <v>2799</v>
      </c>
      <c r="D59" s="113" t="s">
        <v>2740</v>
      </c>
      <c r="E59" s="114">
        <v>19</v>
      </c>
    </row>
    <row r="60" spans="2:5" ht="14.25">
      <c r="B60" s="111" t="s">
        <v>2800</v>
      </c>
      <c r="C60" s="112" t="s">
        <v>2801</v>
      </c>
      <c r="D60" s="113" t="s">
        <v>2740</v>
      </c>
      <c r="E60" s="114">
        <v>14</v>
      </c>
    </row>
    <row r="61" spans="2:5" ht="14.25">
      <c r="B61" s="111" t="s">
        <v>2802</v>
      </c>
      <c r="C61" s="112" t="s">
        <v>2803</v>
      </c>
      <c r="D61" s="113" t="s">
        <v>2740</v>
      </c>
      <c r="E61" s="114">
        <v>6</v>
      </c>
    </row>
    <row r="62" spans="2:5" ht="14.25">
      <c r="B62" s="111" t="s">
        <v>2804</v>
      </c>
      <c r="C62" s="112" t="s">
        <v>2805</v>
      </c>
      <c r="D62" s="113" t="s">
        <v>2740</v>
      </c>
      <c r="E62" s="114">
        <v>2</v>
      </c>
    </row>
    <row r="63" spans="2:5" ht="14.25">
      <c r="B63" s="111" t="s">
        <v>2806</v>
      </c>
      <c r="C63" s="112" t="s">
        <v>2807</v>
      </c>
      <c r="D63" s="113" t="s">
        <v>2740</v>
      </c>
      <c r="E63" s="114">
        <v>2</v>
      </c>
    </row>
    <row r="64" spans="2:5" ht="14.25">
      <c r="B64" s="111" t="s">
        <v>2808</v>
      </c>
      <c r="C64" s="112" t="s">
        <v>2809</v>
      </c>
      <c r="D64" s="113" t="s">
        <v>2740</v>
      </c>
      <c r="E64" s="114">
        <v>18</v>
      </c>
    </row>
    <row r="65" spans="2:5" ht="14.25">
      <c r="B65" s="111" t="s">
        <v>2810</v>
      </c>
      <c r="C65" s="112" t="s">
        <v>2811</v>
      </c>
      <c r="D65" s="113" t="s">
        <v>2740</v>
      </c>
      <c r="E65" s="114">
        <v>13</v>
      </c>
    </row>
    <row r="66" spans="2:5">
      <c r="B66" s="117"/>
      <c r="C66" s="345" t="s">
        <v>2812</v>
      </c>
      <c r="D66" s="346"/>
      <c r="E66" s="347"/>
    </row>
    <row r="67" spans="2:5">
      <c r="B67" s="124" t="s">
        <v>2813</v>
      </c>
      <c r="C67" s="108" t="s">
        <v>2814</v>
      </c>
      <c r="D67" s="108"/>
      <c r="E67" s="125"/>
    </row>
    <row r="68" spans="2:5" ht="14.25">
      <c r="B68" s="117" t="s">
        <v>2815</v>
      </c>
      <c r="C68" s="112" t="s">
        <v>2816</v>
      </c>
      <c r="D68" s="113" t="s">
        <v>30</v>
      </c>
      <c r="E68" s="114">
        <v>185</v>
      </c>
    </row>
    <row r="69" spans="2:5" ht="14.25">
      <c r="B69" s="117" t="s">
        <v>2817</v>
      </c>
      <c r="C69" s="112" t="s">
        <v>2818</v>
      </c>
      <c r="D69" s="113" t="s">
        <v>2740</v>
      </c>
      <c r="E69" s="114">
        <v>141</v>
      </c>
    </row>
    <row r="70" spans="2:5">
      <c r="B70" s="117"/>
      <c r="C70" s="345" t="s">
        <v>2819</v>
      </c>
      <c r="D70" s="346"/>
      <c r="E70" s="347"/>
    </row>
    <row r="71" spans="2:5">
      <c r="B71" s="107" t="s">
        <v>2820</v>
      </c>
      <c r="C71" s="108" t="s">
        <v>2821</v>
      </c>
      <c r="D71" s="108"/>
      <c r="E71" s="119"/>
    </row>
    <row r="72" spans="2:5" ht="14.25">
      <c r="B72" s="111" t="s">
        <v>2822</v>
      </c>
      <c r="C72" s="112" t="s">
        <v>2823</v>
      </c>
      <c r="D72" s="113" t="s">
        <v>2740</v>
      </c>
      <c r="E72" s="114">
        <v>9</v>
      </c>
    </row>
    <row r="73" spans="2:5" ht="14.25">
      <c r="B73" s="111" t="s">
        <v>2824</v>
      </c>
      <c r="C73" s="112" t="s">
        <v>2825</v>
      </c>
      <c r="D73" s="113" t="s">
        <v>2740</v>
      </c>
      <c r="E73" s="114">
        <v>1</v>
      </c>
    </row>
    <row r="74" spans="2:5" ht="14.25">
      <c r="B74" s="117" t="s">
        <v>2826</v>
      </c>
      <c r="C74" s="112" t="s">
        <v>2827</v>
      </c>
      <c r="D74" s="113" t="s">
        <v>2740</v>
      </c>
      <c r="E74" s="114">
        <v>1</v>
      </c>
    </row>
    <row r="75" spans="2:5">
      <c r="B75" s="117"/>
      <c r="C75" s="345" t="s">
        <v>2828</v>
      </c>
      <c r="D75" s="346"/>
      <c r="E75" s="347"/>
    </row>
    <row r="76" spans="2:5">
      <c r="B76" s="124" t="s">
        <v>2829</v>
      </c>
      <c r="C76" s="108" t="s">
        <v>2830</v>
      </c>
      <c r="D76" s="108"/>
      <c r="E76" s="119"/>
    </row>
    <row r="77" spans="2:5" ht="14.25">
      <c r="B77" s="117" t="s">
        <v>2831</v>
      </c>
      <c r="C77" s="112" t="s">
        <v>2832</v>
      </c>
      <c r="D77" s="113" t="s">
        <v>2740</v>
      </c>
      <c r="E77" s="114">
        <v>19</v>
      </c>
    </row>
    <row r="78" spans="2:5" ht="14.25">
      <c r="B78" s="117" t="s">
        <v>2833</v>
      </c>
      <c r="C78" s="112" t="s">
        <v>2834</v>
      </c>
      <c r="D78" s="113" t="s">
        <v>2740</v>
      </c>
      <c r="E78" s="114">
        <v>6</v>
      </c>
    </row>
    <row r="79" spans="2:5" ht="14.25">
      <c r="B79" s="117" t="s">
        <v>2835</v>
      </c>
      <c r="C79" s="112" t="s">
        <v>2836</v>
      </c>
      <c r="D79" s="113" t="s">
        <v>2740</v>
      </c>
      <c r="E79" s="114">
        <v>14</v>
      </c>
    </row>
    <row r="80" spans="2:5" ht="14.25">
      <c r="B80" s="117" t="s">
        <v>2837</v>
      </c>
      <c r="C80" s="112" t="s">
        <v>2838</v>
      </c>
      <c r="D80" s="113" t="s">
        <v>2740</v>
      </c>
      <c r="E80" s="114">
        <v>4</v>
      </c>
    </row>
    <row r="81" spans="2:5" ht="14.25">
      <c r="B81" s="117" t="s">
        <v>2839</v>
      </c>
      <c r="C81" s="112" t="s">
        <v>2840</v>
      </c>
      <c r="D81" s="113" t="s">
        <v>2740</v>
      </c>
      <c r="E81" s="114">
        <v>4</v>
      </c>
    </row>
    <row r="82" spans="2:5">
      <c r="B82" s="117"/>
      <c r="C82" s="345" t="s">
        <v>2841</v>
      </c>
      <c r="D82" s="346"/>
      <c r="E82" s="347"/>
    </row>
    <row r="83" spans="2:5">
      <c r="B83" s="124" t="s">
        <v>2842</v>
      </c>
      <c r="C83" s="108" t="s">
        <v>2843</v>
      </c>
      <c r="D83" s="108"/>
      <c r="E83" s="119"/>
    </row>
    <row r="84" spans="2:5" ht="14.25">
      <c r="B84" s="117" t="s">
        <v>2844</v>
      </c>
      <c r="C84" s="112" t="s">
        <v>2845</v>
      </c>
      <c r="D84" s="113" t="s">
        <v>30</v>
      </c>
      <c r="E84" s="114">
        <v>33</v>
      </c>
    </row>
    <row r="85" spans="2:5" ht="14.25">
      <c r="B85" s="117" t="s">
        <v>2846</v>
      </c>
      <c r="C85" s="112" t="s">
        <v>2847</v>
      </c>
      <c r="D85" s="113" t="s">
        <v>30</v>
      </c>
      <c r="E85" s="114">
        <v>7</v>
      </c>
    </row>
    <row r="86" spans="2:5" ht="14.25">
      <c r="B86" s="117" t="s">
        <v>2848</v>
      </c>
      <c r="C86" s="112" t="s">
        <v>2849</v>
      </c>
      <c r="D86" s="113" t="s">
        <v>30</v>
      </c>
      <c r="E86" s="114">
        <v>95</v>
      </c>
    </row>
    <row r="87" spans="2:5" ht="14.25">
      <c r="B87" s="117" t="s">
        <v>2850</v>
      </c>
      <c r="C87" s="112" t="s">
        <v>2851</v>
      </c>
      <c r="D87" s="113" t="s">
        <v>2740</v>
      </c>
      <c r="E87" s="114">
        <v>68</v>
      </c>
    </row>
    <row r="88" spans="2:5" ht="14.25">
      <c r="B88" s="117" t="s">
        <v>2852</v>
      </c>
      <c r="C88" s="112" t="s">
        <v>2853</v>
      </c>
      <c r="D88" s="113" t="s">
        <v>2740</v>
      </c>
      <c r="E88" s="114">
        <v>18</v>
      </c>
    </row>
    <row r="89" spans="2:5" ht="14.25">
      <c r="B89" s="117" t="s">
        <v>2854</v>
      </c>
      <c r="C89" s="112" t="s">
        <v>2855</v>
      </c>
      <c r="D89" s="113" t="s">
        <v>2740</v>
      </c>
      <c r="E89" s="114">
        <v>36</v>
      </c>
    </row>
    <row r="90" spans="2:5">
      <c r="B90" s="117"/>
      <c r="C90" s="345" t="s">
        <v>2856</v>
      </c>
      <c r="D90" s="346"/>
      <c r="E90" s="347"/>
    </row>
    <row r="91" spans="2:5">
      <c r="B91" s="124" t="s">
        <v>2857</v>
      </c>
      <c r="C91" s="108" t="s">
        <v>2858</v>
      </c>
      <c r="D91" s="108"/>
      <c r="E91" s="119"/>
    </row>
    <row r="92" spans="2:5" ht="14.25">
      <c r="B92" s="117" t="s">
        <v>2859</v>
      </c>
      <c r="C92" s="112" t="s">
        <v>2860</v>
      </c>
      <c r="D92" s="113" t="s">
        <v>30</v>
      </c>
      <c r="E92" s="114">
        <v>5</v>
      </c>
    </row>
    <row r="93" spans="2:5">
      <c r="B93" s="117"/>
      <c r="C93" s="345" t="s">
        <v>2861</v>
      </c>
      <c r="D93" s="346"/>
      <c r="E93" s="347"/>
    </row>
    <row r="94" spans="2:5">
      <c r="B94" s="124" t="s">
        <v>2862</v>
      </c>
      <c r="C94" s="108" t="s">
        <v>2863</v>
      </c>
      <c r="D94" s="108"/>
      <c r="E94" s="119"/>
    </row>
    <row r="95" spans="2:5" ht="14.25">
      <c r="B95" s="117" t="s">
        <v>2864</v>
      </c>
      <c r="C95" s="112" t="s">
        <v>2865</v>
      </c>
      <c r="D95" s="113" t="s">
        <v>30</v>
      </c>
      <c r="E95" s="114">
        <v>5</v>
      </c>
    </row>
    <row r="96" spans="2:5">
      <c r="B96" s="117"/>
      <c r="C96" s="345" t="s">
        <v>2866</v>
      </c>
      <c r="D96" s="346"/>
      <c r="E96" s="347"/>
    </row>
    <row r="97" spans="2:5">
      <c r="B97" s="124" t="s">
        <v>2867</v>
      </c>
      <c r="C97" s="108" t="s">
        <v>2868</v>
      </c>
      <c r="D97" s="108"/>
      <c r="E97" s="119"/>
    </row>
    <row r="98" spans="2:5" ht="14.25">
      <c r="B98" s="117" t="s">
        <v>2869</v>
      </c>
      <c r="C98" s="112" t="s">
        <v>2849</v>
      </c>
      <c r="D98" s="113" t="s">
        <v>30</v>
      </c>
      <c r="E98" s="114">
        <v>135</v>
      </c>
    </row>
    <row r="99" spans="2:5" ht="14.25">
      <c r="B99" s="117" t="s">
        <v>2870</v>
      </c>
      <c r="C99" s="112" t="s">
        <v>2855</v>
      </c>
      <c r="D99" s="113" t="s">
        <v>2740</v>
      </c>
      <c r="E99" s="114">
        <v>11</v>
      </c>
    </row>
    <row r="100" spans="2:5" ht="14.25">
      <c r="B100" s="117" t="s">
        <v>2871</v>
      </c>
      <c r="C100" s="112" t="s">
        <v>2872</v>
      </c>
      <c r="D100" s="113" t="s">
        <v>2740</v>
      </c>
      <c r="E100" s="114">
        <v>11</v>
      </c>
    </row>
    <row r="101" spans="2:5">
      <c r="B101" s="117"/>
      <c r="C101" s="345" t="s">
        <v>2873</v>
      </c>
      <c r="D101" s="346"/>
      <c r="E101" s="347"/>
    </row>
    <row r="102" spans="2:5">
      <c r="B102" s="124" t="s">
        <v>2874</v>
      </c>
      <c r="C102" s="108" t="s">
        <v>2875</v>
      </c>
      <c r="D102" s="108"/>
      <c r="E102" s="119"/>
    </row>
    <row r="103" spans="2:5" ht="14.25">
      <c r="B103" s="117" t="s">
        <v>2876</v>
      </c>
      <c r="C103" s="112" t="s">
        <v>2877</v>
      </c>
      <c r="D103" s="113" t="s">
        <v>30</v>
      </c>
      <c r="E103" s="114">
        <v>8</v>
      </c>
    </row>
    <row r="104" spans="2:5" ht="14.25">
      <c r="B104" s="117" t="s">
        <v>2878</v>
      </c>
      <c r="C104" s="112" t="s">
        <v>2879</v>
      </c>
      <c r="D104" s="113" t="s">
        <v>30</v>
      </c>
      <c r="E104" s="114">
        <v>36</v>
      </c>
    </row>
    <row r="105" spans="2:5" ht="14.25">
      <c r="B105" s="117" t="s">
        <v>2880</v>
      </c>
      <c r="C105" s="112" t="s">
        <v>2881</v>
      </c>
      <c r="D105" s="113" t="s">
        <v>2740</v>
      </c>
      <c r="E105" s="114">
        <v>14</v>
      </c>
    </row>
    <row r="106" spans="2:5" ht="14.25">
      <c r="B106" s="117" t="s">
        <v>2882</v>
      </c>
      <c r="C106" s="112" t="s">
        <v>2883</v>
      </c>
      <c r="D106" s="113" t="s">
        <v>2740</v>
      </c>
      <c r="E106" s="114">
        <v>3</v>
      </c>
    </row>
    <row r="107" spans="2:5" ht="14.25">
      <c r="B107" s="117" t="s">
        <v>2884</v>
      </c>
      <c r="C107" s="112" t="s">
        <v>2885</v>
      </c>
      <c r="D107" s="113" t="s">
        <v>2740</v>
      </c>
      <c r="E107" s="114">
        <v>2</v>
      </c>
    </row>
    <row r="108" spans="2:5" ht="14.25">
      <c r="B108" s="117" t="s">
        <v>2886</v>
      </c>
      <c r="C108" s="112" t="s">
        <v>2887</v>
      </c>
      <c r="D108" s="113" t="s">
        <v>2740</v>
      </c>
      <c r="E108" s="114">
        <v>1</v>
      </c>
    </row>
    <row r="109" spans="2:5" ht="14.25">
      <c r="B109" s="117" t="s">
        <v>2888</v>
      </c>
      <c r="C109" s="112" t="s">
        <v>2889</v>
      </c>
      <c r="D109" s="113" t="s">
        <v>2740</v>
      </c>
      <c r="E109" s="114">
        <v>1</v>
      </c>
    </row>
    <row r="110" spans="2:5" ht="14.25">
      <c r="B110" s="117" t="s">
        <v>2890</v>
      </c>
      <c r="C110" s="112" t="s">
        <v>2891</v>
      </c>
      <c r="D110" s="113" t="s">
        <v>30</v>
      </c>
      <c r="E110" s="114">
        <v>3</v>
      </c>
    </row>
    <row r="111" spans="2:5" ht="14.25">
      <c r="B111" s="117" t="s">
        <v>2892</v>
      </c>
      <c r="C111" s="112" t="s">
        <v>2893</v>
      </c>
      <c r="D111" s="113" t="s">
        <v>2740</v>
      </c>
      <c r="E111" s="114">
        <v>2</v>
      </c>
    </row>
    <row r="112" spans="2:5">
      <c r="B112" s="117"/>
      <c r="C112" s="345" t="s">
        <v>2894</v>
      </c>
      <c r="D112" s="346"/>
      <c r="E112" s="347"/>
    </row>
    <row r="113" spans="2:5">
      <c r="B113" s="126" t="s">
        <v>2895</v>
      </c>
      <c r="C113" s="108" t="s">
        <v>2896</v>
      </c>
      <c r="D113" s="108"/>
      <c r="E113" s="119"/>
    </row>
    <row r="114" spans="2:5" ht="14.25">
      <c r="B114" s="117" t="s">
        <v>2897</v>
      </c>
      <c r="C114" s="112" t="s">
        <v>2898</v>
      </c>
      <c r="D114" s="113" t="s">
        <v>30</v>
      </c>
      <c r="E114" s="114">
        <v>2</v>
      </c>
    </row>
    <row r="115" spans="2:5">
      <c r="B115" s="117"/>
      <c r="C115" s="345" t="s">
        <v>2899</v>
      </c>
      <c r="D115" s="346"/>
      <c r="E115" s="347"/>
    </row>
    <row r="116" spans="2:5">
      <c r="B116" s="126" t="s">
        <v>2900</v>
      </c>
      <c r="C116" s="108" t="s">
        <v>2901</v>
      </c>
      <c r="D116" s="108"/>
      <c r="E116" s="119"/>
    </row>
    <row r="117" spans="2:5" ht="14.25">
      <c r="B117" s="117" t="s">
        <v>2902</v>
      </c>
      <c r="C117" s="112" t="s">
        <v>2903</v>
      </c>
      <c r="D117" s="113" t="s">
        <v>2740</v>
      </c>
      <c r="E117" s="114">
        <v>2</v>
      </c>
    </row>
    <row r="118" spans="2:5">
      <c r="B118" s="117"/>
      <c r="C118" s="345" t="s">
        <v>2904</v>
      </c>
      <c r="D118" s="346"/>
      <c r="E118" s="347"/>
    </row>
    <row r="119" spans="2:5">
      <c r="B119" s="126" t="s">
        <v>2905</v>
      </c>
      <c r="C119" s="108" t="s">
        <v>2906</v>
      </c>
      <c r="D119" s="108"/>
      <c r="E119" s="119"/>
    </row>
    <row r="120" spans="2:5" ht="14.25">
      <c r="B120" s="117" t="s">
        <v>2907</v>
      </c>
      <c r="C120" s="112" t="s">
        <v>2908</v>
      </c>
      <c r="D120" s="113" t="s">
        <v>2740</v>
      </c>
      <c r="E120" s="114">
        <v>11</v>
      </c>
    </row>
    <row r="121" spans="2:5" ht="14.25">
      <c r="B121" s="117" t="s">
        <v>2909</v>
      </c>
      <c r="C121" s="112" t="s">
        <v>2910</v>
      </c>
      <c r="D121" s="113" t="s">
        <v>2740</v>
      </c>
      <c r="E121" s="114">
        <v>11</v>
      </c>
    </row>
    <row r="122" spans="2:5">
      <c r="B122" s="117"/>
      <c r="C122" s="345" t="s">
        <v>2911</v>
      </c>
      <c r="D122" s="346"/>
      <c r="E122" s="347"/>
    </row>
    <row r="123" spans="2:5">
      <c r="B123" s="126" t="s">
        <v>2912</v>
      </c>
      <c r="C123" s="108" t="s">
        <v>2913</v>
      </c>
      <c r="D123" s="108"/>
      <c r="E123" s="119"/>
    </row>
    <row r="124" spans="2:5" ht="14.25">
      <c r="B124" s="117" t="s">
        <v>2914</v>
      </c>
      <c r="C124" s="112" t="s">
        <v>2915</v>
      </c>
      <c r="D124" s="113" t="s">
        <v>2740</v>
      </c>
      <c r="E124" s="114">
        <v>1</v>
      </c>
    </row>
    <row r="125" spans="2:5" ht="14.25">
      <c r="B125" s="117" t="s">
        <v>2916</v>
      </c>
      <c r="C125" s="112" t="s">
        <v>2917</v>
      </c>
      <c r="D125" s="113" t="s">
        <v>2740</v>
      </c>
      <c r="E125" s="114">
        <v>1</v>
      </c>
    </row>
    <row r="126" spans="2:5" ht="14.25">
      <c r="B126" s="117" t="s">
        <v>2918</v>
      </c>
      <c r="C126" s="112" t="s">
        <v>2919</v>
      </c>
      <c r="D126" s="113" t="s">
        <v>2740</v>
      </c>
      <c r="E126" s="114">
        <v>2</v>
      </c>
    </row>
    <row r="127" spans="2:5">
      <c r="B127" s="117"/>
      <c r="C127" s="345" t="s">
        <v>2920</v>
      </c>
      <c r="D127" s="346"/>
      <c r="E127" s="347"/>
    </row>
    <row r="128" spans="2:5">
      <c r="B128" s="116"/>
      <c r="C128" s="359" t="s">
        <v>2921</v>
      </c>
      <c r="D128" s="360"/>
      <c r="E128" s="361"/>
    </row>
    <row r="129" spans="2:5">
      <c r="B129" s="127">
        <v>5</v>
      </c>
      <c r="C129" s="128" t="s">
        <v>2922</v>
      </c>
      <c r="D129" s="128"/>
      <c r="E129" s="129"/>
    </row>
    <row r="130" spans="2:5">
      <c r="B130" s="130" t="s">
        <v>2923</v>
      </c>
      <c r="C130" s="131" t="s">
        <v>2924</v>
      </c>
      <c r="D130" s="131"/>
      <c r="E130" s="132"/>
    </row>
    <row r="131" spans="2:5" ht="14.25">
      <c r="B131" s="117" t="s">
        <v>2925</v>
      </c>
      <c r="C131" s="133" t="s">
        <v>2926</v>
      </c>
      <c r="D131" s="113" t="s">
        <v>20</v>
      </c>
      <c r="E131" s="114">
        <v>388</v>
      </c>
    </row>
    <row r="132" spans="2:5" ht="14.25">
      <c r="B132" s="117" t="s">
        <v>2927</v>
      </c>
      <c r="C132" s="133" t="s">
        <v>2928</v>
      </c>
      <c r="D132" s="113" t="s">
        <v>20</v>
      </c>
      <c r="E132" s="114">
        <v>388</v>
      </c>
    </row>
    <row r="133" spans="2:5" ht="14.25">
      <c r="B133" s="117" t="s">
        <v>2929</v>
      </c>
      <c r="C133" s="133" t="s">
        <v>2930</v>
      </c>
      <c r="D133" s="113" t="s">
        <v>30</v>
      </c>
      <c r="E133" s="114">
        <v>388</v>
      </c>
    </row>
    <row r="134" spans="2:5" ht="14.25">
      <c r="B134" s="117" t="s">
        <v>2931</v>
      </c>
      <c r="C134" s="133" t="s">
        <v>1034</v>
      </c>
      <c r="D134" s="113" t="s">
        <v>20</v>
      </c>
      <c r="E134" s="114">
        <v>280</v>
      </c>
    </row>
    <row r="135" spans="2:5" ht="14.25">
      <c r="B135" s="117" t="s">
        <v>2932</v>
      </c>
      <c r="C135" s="133" t="s">
        <v>2933</v>
      </c>
      <c r="D135" s="113" t="s">
        <v>30</v>
      </c>
      <c r="E135" s="114">
        <v>388</v>
      </c>
    </row>
    <row r="136" spans="2:5" ht="14.25">
      <c r="B136" s="117" t="s">
        <v>2934</v>
      </c>
      <c r="C136" s="133" t="s">
        <v>2935</v>
      </c>
      <c r="D136" s="113" t="s">
        <v>20</v>
      </c>
      <c r="E136" s="114">
        <v>388</v>
      </c>
    </row>
    <row r="137" spans="2:5">
      <c r="B137" s="117"/>
      <c r="C137" s="345" t="s">
        <v>2936</v>
      </c>
      <c r="D137" s="346"/>
      <c r="E137" s="347"/>
    </row>
    <row r="138" spans="2:5">
      <c r="B138" s="130" t="s">
        <v>2937</v>
      </c>
      <c r="C138" s="131" t="s">
        <v>2938</v>
      </c>
      <c r="D138" s="134"/>
      <c r="E138" s="132"/>
    </row>
    <row r="139" spans="2:5" ht="14.25">
      <c r="B139" s="117" t="s">
        <v>2939</v>
      </c>
      <c r="C139" s="135" t="s">
        <v>2940</v>
      </c>
      <c r="D139" s="113" t="s">
        <v>20</v>
      </c>
      <c r="E139" s="114">
        <v>10</v>
      </c>
    </row>
    <row r="140" spans="2:5" ht="14.25">
      <c r="B140" s="117" t="s">
        <v>2941</v>
      </c>
      <c r="C140" s="136" t="s">
        <v>2942</v>
      </c>
      <c r="D140" s="113" t="s">
        <v>20</v>
      </c>
      <c r="E140" s="114">
        <v>210</v>
      </c>
    </row>
    <row r="141" spans="2:5">
      <c r="B141" s="117"/>
      <c r="C141" s="345" t="s">
        <v>2943</v>
      </c>
      <c r="D141" s="346"/>
      <c r="E141" s="347"/>
    </row>
    <row r="142" spans="2:5">
      <c r="B142" s="130" t="s">
        <v>2944</v>
      </c>
      <c r="C142" s="131" t="s">
        <v>2945</v>
      </c>
      <c r="D142" s="134"/>
      <c r="E142" s="132"/>
    </row>
    <row r="143" spans="2:5" ht="14.25">
      <c r="B143" s="117" t="s">
        <v>2946</v>
      </c>
      <c r="C143" s="133" t="s">
        <v>2947</v>
      </c>
      <c r="D143" s="113" t="s">
        <v>20</v>
      </c>
      <c r="E143" s="114">
        <v>300</v>
      </c>
    </row>
    <row r="144" spans="2:5" ht="14.25">
      <c r="B144" s="117" t="s">
        <v>2948</v>
      </c>
      <c r="C144" s="133" t="s">
        <v>2949</v>
      </c>
      <c r="D144" s="113" t="s">
        <v>20</v>
      </c>
      <c r="E144" s="114">
        <v>300</v>
      </c>
    </row>
    <row r="145" spans="2:5">
      <c r="B145" s="117"/>
      <c r="C145" s="345" t="s">
        <v>2950</v>
      </c>
      <c r="D145" s="346"/>
      <c r="E145" s="347"/>
    </row>
    <row r="146" spans="2:5">
      <c r="B146" s="130" t="s">
        <v>2951</v>
      </c>
      <c r="C146" s="131" t="s">
        <v>2952</v>
      </c>
      <c r="D146" s="134"/>
      <c r="E146" s="132"/>
    </row>
    <row r="147" spans="2:5" ht="14.25">
      <c r="B147" s="117" t="s">
        <v>2953</v>
      </c>
      <c r="C147" s="133" t="s">
        <v>2954</v>
      </c>
      <c r="D147" s="113" t="s">
        <v>93</v>
      </c>
      <c r="E147" s="114">
        <v>4500</v>
      </c>
    </row>
    <row r="148" spans="2:5" ht="14.25">
      <c r="B148" s="117" t="s">
        <v>2955</v>
      </c>
      <c r="C148" s="133" t="s">
        <v>2956</v>
      </c>
      <c r="D148" s="113" t="s">
        <v>2957</v>
      </c>
      <c r="E148" s="114">
        <v>490</v>
      </c>
    </row>
    <row r="149" spans="2:5" ht="14.25">
      <c r="B149" s="117" t="s">
        <v>2958</v>
      </c>
      <c r="C149" s="133" t="s">
        <v>2959</v>
      </c>
      <c r="D149" s="113" t="s">
        <v>2957</v>
      </c>
      <c r="E149" s="114">
        <v>80</v>
      </c>
    </row>
    <row r="150" spans="2:5" ht="14.25">
      <c r="B150" s="117" t="s">
        <v>2960</v>
      </c>
      <c r="C150" s="133" t="s">
        <v>1153</v>
      </c>
      <c r="D150" s="113" t="s">
        <v>20</v>
      </c>
      <c r="E150" s="114">
        <v>450</v>
      </c>
    </row>
    <row r="151" spans="2:5">
      <c r="B151" s="117"/>
      <c r="C151" s="345" t="s">
        <v>2961</v>
      </c>
      <c r="D151" s="346"/>
      <c r="E151" s="347"/>
    </row>
    <row r="152" spans="2:5">
      <c r="B152" s="130" t="s">
        <v>2962</v>
      </c>
      <c r="C152" s="131" t="s">
        <v>2963</v>
      </c>
      <c r="D152" s="131"/>
      <c r="E152" s="132"/>
    </row>
    <row r="153" spans="2:5" ht="14.25">
      <c r="B153" s="117" t="s">
        <v>2964</v>
      </c>
      <c r="C153" s="137" t="s">
        <v>2965</v>
      </c>
      <c r="D153" s="113" t="s">
        <v>20</v>
      </c>
      <c r="E153" s="114">
        <v>1650</v>
      </c>
    </row>
    <row r="154" spans="2:5" ht="14.25">
      <c r="B154" s="117" t="s">
        <v>2966</v>
      </c>
      <c r="C154" s="137" t="s">
        <v>2967</v>
      </c>
      <c r="D154" s="113" t="s">
        <v>20</v>
      </c>
      <c r="E154" s="114">
        <v>358</v>
      </c>
    </row>
    <row r="155" spans="2:5" ht="14.25">
      <c r="B155" s="117" t="s">
        <v>2968</v>
      </c>
      <c r="C155" s="137" t="s">
        <v>2969</v>
      </c>
      <c r="D155" s="113" t="s">
        <v>20</v>
      </c>
      <c r="E155" s="114">
        <v>45</v>
      </c>
    </row>
    <row r="156" spans="2:5">
      <c r="B156" s="117"/>
      <c r="C156" s="345" t="s">
        <v>2970</v>
      </c>
      <c r="D156" s="346"/>
      <c r="E156" s="347"/>
    </row>
    <row r="157" spans="2:5">
      <c r="B157" s="130" t="s">
        <v>2971</v>
      </c>
      <c r="C157" s="131" t="s">
        <v>2972</v>
      </c>
      <c r="D157" s="134"/>
      <c r="E157" s="132"/>
    </row>
    <row r="158" spans="2:5" ht="14.25">
      <c r="B158" s="117" t="s">
        <v>2973</v>
      </c>
      <c r="C158" s="133" t="s">
        <v>2974</v>
      </c>
      <c r="D158" s="113" t="s">
        <v>2740</v>
      </c>
      <c r="E158" s="114">
        <v>6</v>
      </c>
    </row>
    <row r="159" spans="2:5" ht="14.25">
      <c r="B159" s="117" t="s">
        <v>2975</v>
      </c>
      <c r="C159" s="133" t="s">
        <v>2976</v>
      </c>
      <c r="D159" s="113" t="s">
        <v>2740</v>
      </c>
      <c r="E159" s="114">
        <v>4</v>
      </c>
    </row>
    <row r="160" spans="2:5" ht="14.25">
      <c r="B160" s="117" t="s">
        <v>2977</v>
      </c>
      <c r="C160" s="133" t="s">
        <v>2978</v>
      </c>
      <c r="D160" s="113" t="s">
        <v>2740</v>
      </c>
      <c r="E160" s="114">
        <v>2</v>
      </c>
    </row>
    <row r="161" spans="2:5" ht="14.25">
      <c r="B161" s="117" t="s">
        <v>2979</v>
      </c>
      <c r="C161" s="133" t="s">
        <v>2980</v>
      </c>
      <c r="D161" s="113" t="s">
        <v>2740</v>
      </c>
      <c r="E161" s="114">
        <v>8</v>
      </c>
    </row>
    <row r="162" spans="2:5" ht="14.25">
      <c r="B162" s="117" t="s">
        <v>2981</v>
      </c>
      <c r="C162" s="133" t="s">
        <v>2982</v>
      </c>
      <c r="D162" s="113" t="s">
        <v>2740</v>
      </c>
      <c r="E162" s="114">
        <v>20</v>
      </c>
    </row>
    <row r="163" spans="2:5" ht="28.5">
      <c r="B163" s="117" t="s">
        <v>2983</v>
      </c>
      <c r="C163" s="133" t="s">
        <v>453</v>
      </c>
      <c r="D163" s="113" t="s">
        <v>30</v>
      </c>
      <c r="E163" s="114">
        <v>12</v>
      </c>
    </row>
    <row r="164" spans="2:5" ht="14.25">
      <c r="B164" s="117" t="s">
        <v>2984</v>
      </c>
      <c r="C164" s="133" t="s">
        <v>2985</v>
      </c>
      <c r="D164" s="113" t="s">
        <v>20</v>
      </c>
      <c r="E164" s="114">
        <v>35</v>
      </c>
    </row>
    <row r="165" spans="2:5" ht="14.25">
      <c r="B165" s="117" t="s">
        <v>2986</v>
      </c>
      <c r="C165" s="133" t="s">
        <v>2987</v>
      </c>
      <c r="D165" s="113" t="s">
        <v>20</v>
      </c>
      <c r="E165" s="114">
        <v>18</v>
      </c>
    </row>
    <row r="166" spans="2:5" ht="57">
      <c r="B166" s="117" t="s">
        <v>2988</v>
      </c>
      <c r="C166" s="133" t="s">
        <v>467</v>
      </c>
      <c r="D166" s="113" t="s">
        <v>30</v>
      </c>
      <c r="E166" s="114">
        <v>186</v>
      </c>
    </row>
    <row r="167" spans="2:5">
      <c r="B167" s="117"/>
      <c r="C167" s="345" t="s">
        <v>2989</v>
      </c>
      <c r="D167" s="346"/>
      <c r="E167" s="347"/>
    </row>
    <row r="168" spans="2:5">
      <c r="B168" s="130" t="s">
        <v>2990</v>
      </c>
      <c r="C168" s="131" t="s">
        <v>2991</v>
      </c>
      <c r="D168" s="134"/>
      <c r="E168" s="132"/>
    </row>
    <row r="169" spans="2:5" ht="14.25">
      <c r="B169" s="117" t="s">
        <v>2992</v>
      </c>
      <c r="C169" s="133" t="s">
        <v>1284</v>
      </c>
      <c r="D169" s="113" t="s">
        <v>2740</v>
      </c>
      <c r="E169" s="114">
        <v>8</v>
      </c>
    </row>
    <row r="170" spans="2:5" ht="28.5">
      <c r="B170" s="117" t="s">
        <v>2993</v>
      </c>
      <c r="C170" s="133" t="s">
        <v>1276</v>
      </c>
      <c r="D170" s="113" t="s">
        <v>2740</v>
      </c>
      <c r="E170" s="114">
        <v>6</v>
      </c>
    </row>
    <row r="171" spans="2:5" ht="14.25">
      <c r="B171" s="117" t="s">
        <v>2994</v>
      </c>
      <c r="C171" s="133" t="s">
        <v>2995</v>
      </c>
      <c r="D171" s="113" t="s">
        <v>2740</v>
      </c>
      <c r="E171" s="114">
        <v>6</v>
      </c>
    </row>
    <row r="172" spans="2:5" ht="14.25">
      <c r="B172" s="117" t="s">
        <v>2996</v>
      </c>
      <c r="C172" s="133" t="s">
        <v>2997</v>
      </c>
      <c r="D172" s="113" t="s">
        <v>2998</v>
      </c>
      <c r="E172" s="114">
        <v>6</v>
      </c>
    </row>
    <row r="173" spans="2:5" ht="14.25">
      <c r="B173" s="117" t="s">
        <v>2999</v>
      </c>
      <c r="C173" s="133" t="s">
        <v>3000</v>
      </c>
      <c r="D173" s="113" t="s">
        <v>2740</v>
      </c>
      <c r="E173" s="114">
        <v>2</v>
      </c>
    </row>
    <row r="174" spans="2:5" ht="28.5">
      <c r="B174" s="117" t="s">
        <v>3001</v>
      </c>
      <c r="C174" s="133" t="s">
        <v>1308</v>
      </c>
      <c r="D174" s="113" t="s">
        <v>2740</v>
      </c>
      <c r="E174" s="114">
        <v>8</v>
      </c>
    </row>
    <row r="175" spans="2:5" ht="28.5">
      <c r="B175" s="121" t="s">
        <v>3002</v>
      </c>
      <c r="C175" s="138" t="s">
        <v>3003</v>
      </c>
      <c r="D175" s="113" t="s">
        <v>20</v>
      </c>
      <c r="E175" s="114">
        <v>16</v>
      </c>
    </row>
    <row r="176" spans="2:5" ht="14.25">
      <c r="B176" s="117" t="s">
        <v>3004</v>
      </c>
      <c r="C176" s="133" t="s">
        <v>1320</v>
      </c>
      <c r="D176" s="113" t="s">
        <v>2740</v>
      </c>
      <c r="E176" s="114">
        <v>2</v>
      </c>
    </row>
    <row r="177" spans="2:5" ht="14.25">
      <c r="B177" s="117" t="s">
        <v>3005</v>
      </c>
      <c r="C177" s="133" t="s">
        <v>3006</v>
      </c>
      <c r="D177" s="113" t="s">
        <v>20</v>
      </c>
      <c r="E177" s="114">
        <v>80</v>
      </c>
    </row>
    <row r="178" spans="2:5">
      <c r="B178" s="117"/>
      <c r="C178" s="345" t="s">
        <v>3007</v>
      </c>
      <c r="D178" s="346"/>
      <c r="E178" s="347"/>
    </row>
    <row r="179" spans="2:5">
      <c r="B179" s="116"/>
      <c r="C179" s="359" t="s">
        <v>3008</v>
      </c>
      <c r="D179" s="360"/>
      <c r="E179" s="361"/>
    </row>
    <row r="180" spans="2:5">
      <c r="B180" s="139">
        <v>6</v>
      </c>
      <c r="C180" s="362" t="s">
        <v>3009</v>
      </c>
      <c r="D180" s="362"/>
      <c r="E180" s="363"/>
    </row>
    <row r="181" spans="2:5">
      <c r="B181" s="130" t="s">
        <v>253</v>
      </c>
      <c r="C181" s="131" t="s">
        <v>3010</v>
      </c>
      <c r="D181" s="134"/>
      <c r="E181" s="132"/>
    </row>
    <row r="182" spans="2:5" ht="14.25">
      <c r="B182" s="121" t="s">
        <v>3011</v>
      </c>
      <c r="C182" s="122" t="s">
        <v>3012</v>
      </c>
      <c r="D182" s="113" t="s">
        <v>2740</v>
      </c>
      <c r="E182" s="114">
        <v>41</v>
      </c>
    </row>
    <row r="183" spans="2:5" ht="14.25">
      <c r="B183" s="121" t="s">
        <v>3013</v>
      </c>
      <c r="C183" s="122" t="s">
        <v>3014</v>
      </c>
      <c r="D183" s="113" t="s">
        <v>2740</v>
      </c>
      <c r="E183" s="114">
        <v>14</v>
      </c>
    </row>
    <row r="184" spans="2:5" ht="14.25">
      <c r="B184" s="121" t="s">
        <v>3015</v>
      </c>
      <c r="C184" s="122" t="s">
        <v>3016</v>
      </c>
      <c r="D184" s="113" t="s">
        <v>2740</v>
      </c>
      <c r="E184" s="114">
        <v>1</v>
      </c>
    </row>
    <row r="185" spans="2:5">
      <c r="B185" s="117"/>
      <c r="C185" s="345" t="s">
        <v>3017</v>
      </c>
      <c r="D185" s="346"/>
      <c r="E185" s="347"/>
    </row>
    <row r="186" spans="2:5">
      <c r="B186" s="130" t="s">
        <v>255</v>
      </c>
      <c r="C186" s="131" t="s">
        <v>3018</v>
      </c>
      <c r="D186" s="134"/>
      <c r="E186" s="132"/>
    </row>
    <row r="187" spans="2:5" ht="14.25">
      <c r="B187" s="117" t="s">
        <v>3019</v>
      </c>
      <c r="C187" s="133" t="s">
        <v>3020</v>
      </c>
      <c r="D187" s="113" t="s">
        <v>30</v>
      </c>
      <c r="E187" s="114">
        <v>461</v>
      </c>
    </row>
    <row r="188" spans="2:5" ht="14.25">
      <c r="B188" s="117" t="s">
        <v>3021</v>
      </c>
      <c r="C188" s="133" t="s">
        <v>3022</v>
      </c>
      <c r="D188" s="113" t="s">
        <v>30</v>
      </c>
      <c r="E188" s="114">
        <v>109</v>
      </c>
    </row>
    <row r="189" spans="2:5" ht="14.25">
      <c r="B189" s="117" t="s">
        <v>3023</v>
      </c>
      <c r="C189" s="133" t="s">
        <v>3024</v>
      </c>
      <c r="D189" s="113" t="s">
        <v>30</v>
      </c>
      <c r="E189" s="114">
        <v>177</v>
      </c>
    </row>
    <row r="190" spans="2:5" ht="14.25">
      <c r="B190" s="117" t="s">
        <v>3025</v>
      </c>
      <c r="C190" s="133" t="s">
        <v>3026</v>
      </c>
      <c r="D190" s="113" t="s">
        <v>30</v>
      </c>
      <c r="E190" s="114">
        <v>119</v>
      </c>
    </row>
    <row r="191" spans="2:5">
      <c r="B191" s="117"/>
      <c r="C191" s="345" t="s">
        <v>3027</v>
      </c>
      <c r="D191" s="346"/>
      <c r="E191" s="347"/>
    </row>
    <row r="192" spans="2:5">
      <c r="B192" s="130" t="s">
        <v>257</v>
      </c>
      <c r="C192" s="131" t="s">
        <v>3028</v>
      </c>
      <c r="D192" s="131"/>
      <c r="E192" s="132"/>
    </row>
    <row r="193" spans="2:5" ht="14.25">
      <c r="B193" s="117" t="s">
        <v>3029</v>
      </c>
      <c r="C193" s="133" t="s">
        <v>3030</v>
      </c>
      <c r="D193" s="113" t="s">
        <v>2740</v>
      </c>
      <c r="E193" s="114">
        <v>90</v>
      </c>
    </row>
    <row r="194" spans="2:5" ht="14.25">
      <c r="B194" s="117" t="s">
        <v>3031</v>
      </c>
      <c r="C194" s="133" t="s">
        <v>3032</v>
      </c>
      <c r="D194" s="113" t="s">
        <v>2740</v>
      </c>
      <c r="E194" s="114">
        <v>3</v>
      </c>
    </row>
    <row r="195" spans="2:5" ht="14.25">
      <c r="B195" s="117" t="s">
        <v>3033</v>
      </c>
      <c r="C195" s="133" t="s">
        <v>3034</v>
      </c>
      <c r="D195" s="113" t="s">
        <v>2740</v>
      </c>
      <c r="E195" s="114">
        <v>11</v>
      </c>
    </row>
    <row r="196" spans="2:5" ht="14.25">
      <c r="B196" s="117" t="s">
        <v>3035</v>
      </c>
      <c r="C196" s="133" t="s">
        <v>3036</v>
      </c>
      <c r="D196" s="113" t="s">
        <v>2740</v>
      </c>
      <c r="E196" s="114">
        <v>1</v>
      </c>
    </row>
    <row r="197" spans="2:5" ht="14.25">
      <c r="B197" s="117" t="s">
        <v>3037</v>
      </c>
      <c r="C197" s="133" t="s">
        <v>3038</v>
      </c>
      <c r="D197" s="113" t="s">
        <v>2740</v>
      </c>
      <c r="E197" s="114">
        <v>10</v>
      </c>
    </row>
    <row r="198" spans="2:5" ht="14.25">
      <c r="B198" s="117" t="s">
        <v>3039</v>
      </c>
      <c r="C198" s="133" t="s">
        <v>3040</v>
      </c>
      <c r="D198" s="113" t="s">
        <v>2740</v>
      </c>
      <c r="E198" s="114">
        <v>13</v>
      </c>
    </row>
    <row r="199" spans="2:5" ht="14.25">
      <c r="B199" s="117" t="s">
        <v>3041</v>
      </c>
      <c r="C199" s="133" t="s">
        <v>3042</v>
      </c>
      <c r="D199" s="113" t="s">
        <v>2740</v>
      </c>
      <c r="E199" s="114">
        <v>6</v>
      </c>
    </row>
    <row r="200" spans="2:5" ht="14.25">
      <c r="B200" s="117" t="s">
        <v>3043</v>
      </c>
      <c r="C200" s="133" t="s">
        <v>3044</v>
      </c>
      <c r="D200" s="113" t="s">
        <v>2740</v>
      </c>
      <c r="E200" s="114">
        <v>19</v>
      </c>
    </row>
    <row r="201" spans="2:5" ht="14.25">
      <c r="B201" s="117" t="s">
        <v>3045</v>
      </c>
      <c r="C201" s="133" t="s">
        <v>3046</v>
      </c>
      <c r="D201" s="113" t="s">
        <v>2740</v>
      </c>
      <c r="E201" s="114">
        <v>12</v>
      </c>
    </row>
    <row r="202" spans="2:5">
      <c r="B202" s="117"/>
      <c r="C202" s="345" t="s">
        <v>3047</v>
      </c>
      <c r="D202" s="346"/>
      <c r="E202" s="347"/>
    </row>
    <row r="203" spans="2:5">
      <c r="B203" s="130" t="s">
        <v>259</v>
      </c>
      <c r="C203" s="131" t="s">
        <v>3048</v>
      </c>
      <c r="D203" s="134"/>
      <c r="E203" s="132"/>
    </row>
    <row r="204" spans="2:5" ht="14.25">
      <c r="B204" s="117" t="s">
        <v>3049</v>
      </c>
      <c r="C204" s="133" t="s">
        <v>3050</v>
      </c>
      <c r="D204" s="113" t="s">
        <v>2740</v>
      </c>
      <c r="E204" s="114">
        <v>27</v>
      </c>
    </row>
    <row r="205" spans="2:5" ht="14.25">
      <c r="B205" s="117" t="s">
        <v>3051</v>
      </c>
      <c r="C205" s="133" t="s">
        <v>3052</v>
      </c>
      <c r="D205" s="113" t="s">
        <v>2740</v>
      </c>
      <c r="E205" s="114">
        <v>8</v>
      </c>
    </row>
    <row r="206" spans="2:5" ht="14.25">
      <c r="B206" s="117" t="s">
        <v>3053</v>
      </c>
      <c r="C206" s="133" t="s">
        <v>3054</v>
      </c>
      <c r="D206" s="113" t="s">
        <v>2740</v>
      </c>
      <c r="E206" s="114">
        <v>3</v>
      </c>
    </row>
    <row r="207" spans="2:5" ht="14.25">
      <c r="B207" s="117" t="s">
        <v>3055</v>
      </c>
      <c r="C207" s="133" t="s">
        <v>3056</v>
      </c>
      <c r="D207" s="113" t="s">
        <v>774</v>
      </c>
      <c r="E207" s="114">
        <v>1</v>
      </c>
    </row>
    <row r="208" spans="2:5">
      <c r="B208" s="117"/>
      <c r="C208" s="345" t="s">
        <v>3057</v>
      </c>
      <c r="D208" s="346"/>
      <c r="E208" s="347"/>
    </row>
    <row r="209" spans="2:5">
      <c r="B209" s="130" t="s">
        <v>261</v>
      </c>
      <c r="C209" s="131" t="s">
        <v>3058</v>
      </c>
      <c r="D209" s="134"/>
      <c r="E209" s="132"/>
    </row>
    <row r="210" spans="2:5" ht="14.25">
      <c r="B210" s="117" t="s">
        <v>3059</v>
      </c>
      <c r="C210" s="133" t="s">
        <v>3060</v>
      </c>
      <c r="D210" s="113" t="s">
        <v>2740</v>
      </c>
      <c r="E210" s="114">
        <v>6</v>
      </c>
    </row>
    <row r="211" spans="2:5" ht="14.25">
      <c r="B211" s="117" t="s">
        <v>3061</v>
      </c>
      <c r="C211" s="133" t="s">
        <v>3062</v>
      </c>
      <c r="D211" s="113" t="s">
        <v>2740</v>
      </c>
      <c r="E211" s="114">
        <v>31</v>
      </c>
    </row>
    <row r="212" spans="2:5" ht="14.25">
      <c r="B212" s="117" t="s">
        <v>3063</v>
      </c>
      <c r="C212" s="133" t="s">
        <v>3064</v>
      </c>
      <c r="D212" s="113" t="s">
        <v>2740</v>
      </c>
      <c r="E212" s="114">
        <v>1</v>
      </c>
    </row>
    <row r="213" spans="2:5" ht="14.25">
      <c r="B213" s="117" t="s">
        <v>3065</v>
      </c>
      <c r="C213" s="133" t="s">
        <v>3066</v>
      </c>
      <c r="D213" s="113" t="s">
        <v>30</v>
      </c>
      <c r="E213" s="114">
        <v>45</v>
      </c>
    </row>
    <row r="214" spans="2:5">
      <c r="B214" s="117"/>
      <c r="C214" s="345" t="s">
        <v>3067</v>
      </c>
      <c r="D214" s="346"/>
      <c r="E214" s="347"/>
    </row>
    <row r="215" spans="2:5">
      <c r="B215" s="130" t="s">
        <v>263</v>
      </c>
      <c r="C215" s="131" t="s">
        <v>3068</v>
      </c>
      <c r="D215" s="134"/>
      <c r="E215" s="132"/>
    </row>
    <row r="216" spans="2:5" ht="14.25">
      <c r="B216" s="117" t="s">
        <v>3069</v>
      </c>
      <c r="C216" s="133" t="s">
        <v>3070</v>
      </c>
      <c r="D216" s="113" t="s">
        <v>30</v>
      </c>
      <c r="E216" s="114">
        <v>716</v>
      </c>
    </row>
    <row r="217" spans="2:5" ht="14.25">
      <c r="B217" s="117" t="s">
        <v>3071</v>
      </c>
      <c r="C217" s="133" t="s">
        <v>3072</v>
      </c>
      <c r="D217" s="113" t="s">
        <v>30</v>
      </c>
      <c r="E217" s="114">
        <v>111</v>
      </c>
    </row>
    <row r="218" spans="2:5" ht="14.25">
      <c r="B218" s="140" t="s">
        <v>3073</v>
      </c>
      <c r="C218" s="141" t="s">
        <v>3074</v>
      </c>
      <c r="D218" s="113" t="s">
        <v>30</v>
      </c>
      <c r="E218" s="142">
        <v>49</v>
      </c>
    </row>
    <row r="219" spans="2:5">
      <c r="B219" s="117"/>
      <c r="C219" s="345" t="s">
        <v>3075</v>
      </c>
      <c r="D219" s="346"/>
      <c r="E219" s="347"/>
    </row>
    <row r="220" spans="2:5" ht="15.75" thickBot="1">
      <c r="B220" s="116"/>
      <c r="C220" s="359" t="s">
        <v>3076</v>
      </c>
      <c r="D220" s="360"/>
      <c r="E220" s="361"/>
    </row>
    <row r="221" spans="2:5">
      <c r="B221" s="368" t="s">
        <v>3077</v>
      </c>
      <c r="C221" s="369"/>
      <c r="D221" s="143"/>
      <c r="E221" s="144"/>
    </row>
    <row r="222" spans="2:5">
      <c r="B222" s="364" t="s">
        <v>3078</v>
      </c>
      <c r="C222" s="365"/>
      <c r="D222" s="145"/>
      <c r="E222" s="146">
        <v>0.18</v>
      </c>
    </row>
    <row r="223" spans="2:5">
      <c r="B223" s="364" t="s">
        <v>1705</v>
      </c>
      <c r="C223" s="365"/>
      <c r="D223" s="145"/>
      <c r="E223" s="146">
        <v>0.03</v>
      </c>
    </row>
    <row r="224" spans="2:5">
      <c r="B224" s="364" t="s">
        <v>3079</v>
      </c>
      <c r="C224" s="365"/>
      <c r="D224" s="145"/>
      <c r="E224" s="146">
        <v>0.05</v>
      </c>
    </row>
    <row r="225" spans="2:5">
      <c r="B225" s="364" t="s">
        <v>3080</v>
      </c>
      <c r="C225" s="365"/>
      <c r="D225" s="145"/>
      <c r="E225" s="146">
        <v>0.19</v>
      </c>
    </row>
    <row r="226" spans="2:5">
      <c r="B226" s="364" t="s">
        <v>3081</v>
      </c>
      <c r="C226" s="365"/>
      <c r="D226" s="147"/>
      <c r="E226" s="148"/>
    </row>
    <row r="227" spans="2:5" ht="15.75" thickBot="1">
      <c r="B227" s="366" t="s">
        <v>3082</v>
      </c>
      <c r="C227" s="367"/>
      <c r="D227" s="149"/>
      <c r="E227" s="150"/>
    </row>
  </sheetData>
  <autoFilter ref="B5:E227" xr:uid="{00000000-0001-0000-0000-000000000000}"/>
  <mergeCells count="50">
    <mergeCell ref="B226:C226"/>
    <mergeCell ref="B227:C227"/>
    <mergeCell ref="C220:E220"/>
    <mergeCell ref="B221:C221"/>
    <mergeCell ref="B222:C222"/>
    <mergeCell ref="B223:C223"/>
    <mergeCell ref="B224:C224"/>
    <mergeCell ref="B225:C225"/>
    <mergeCell ref="C219:E219"/>
    <mergeCell ref="C151:E151"/>
    <mergeCell ref="C156:E156"/>
    <mergeCell ref="C167:E167"/>
    <mergeCell ref="C178:E178"/>
    <mergeCell ref="C179:E179"/>
    <mergeCell ref="C180:E180"/>
    <mergeCell ref="C185:E185"/>
    <mergeCell ref="C191:E191"/>
    <mergeCell ref="C202:E202"/>
    <mergeCell ref="C208:E208"/>
    <mergeCell ref="C214:E214"/>
    <mergeCell ref="C145:E145"/>
    <mergeCell ref="C93:E93"/>
    <mergeCell ref="C96:E96"/>
    <mergeCell ref="C101:E101"/>
    <mergeCell ref="C112:E112"/>
    <mergeCell ref="C115:E115"/>
    <mergeCell ref="C118:E118"/>
    <mergeCell ref="C122:E122"/>
    <mergeCell ref="C127:E127"/>
    <mergeCell ref="C128:E128"/>
    <mergeCell ref="C137:E137"/>
    <mergeCell ref="C141:E141"/>
    <mergeCell ref="C90:E90"/>
    <mergeCell ref="C33:E33"/>
    <mergeCell ref="C34:E34"/>
    <mergeCell ref="C39:E39"/>
    <mergeCell ref="C49:E49"/>
    <mergeCell ref="C52:E52"/>
    <mergeCell ref="C53:E53"/>
    <mergeCell ref="C57:E57"/>
    <mergeCell ref="C66:E66"/>
    <mergeCell ref="C70:E70"/>
    <mergeCell ref="C75:E75"/>
    <mergeCell ref="C82:E82"/>
    <mergeCell ref="C30:E30"/>
    <mergeCell ref="B2:E2"/>
    <mergeCell ref="C3:E3"/>
    <mergeCell ref="B4:E4"/>
    <mergeCell ref="B5:C5"/>
    <mergeCell ref="C25:E25"/>
  </mergeCells>
  <printOptions horizontalCentered="1"/>
  <pageMargins left="0.25" right="0.25" top="0.25" bottom="0.25" header="0.3" footer="0.3"/>
  <pageSetup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350D4-D2D4-4047-BCA0-7533116167A3}">
  <sheetPr filterMode="1">
    <tabColor rgb="FFFF0000"/>
  </sheetPr>
  <dimension ref="A1:O474"/>
  <sheetViews>
    <sheetView showGridLines="0" zoomScale="110" zoomScaleNormal="110" zoomScaleSheetLayoutView="70" workbookViewId="0">
      <pane ySplit="9" topLeftCell="A79" activePane="bottomLeft" state="frozen"/>
      <selection activeCell="G308" sqref="G308:G309"/>
      <selection pane="bottomLeft" activeCell="G308" sqref="G308:G309"/>
    </sheetView>
  </sheetViews>
  <sheetFormatPr baseColWidth="10" defaultColWidth="10.85546875" defaultRowHeight="12.75"/>
  <cols>
    <col min="1" max="1" width="15.42578125" style="16" customWidth="1"/>
    <col min="2" max="2" width="44.42578125" style="17" customWidth="1"/>
    <col min="3" max="3" width="12" style="16" customWidth="1"/>
    <col min="4" max="4" width="17.140625" style="16" customWidth="1"/>
    <col min="5" max="5" width="18.42578125" style="16" customWidth="1"/>
    <col min="6" max="6" width="16" style="16" customWidth="1"/>
    <col min="7" max="7" width="15.42578125" style="16" customWidth="1"/>
    <col min="8" max="16384" width="10.85546875" style="17"/>
  </cols>
  <sheetData>
    <row r="1" spans="1:15" s="4" customFormat="1" ht="6.75" customHeight="1" thickBot="1">
      <c r="A1" s="2"/>
      <c r="B1" s="1"/>
      <c r="C1" s="2"/>
      <c r="D1" s="70"/>
      <c r="E1" s="70"/>
      <c r="G1" s="2"/>
    </row>
    <row r="2" spans="1:15" s="7" customFormat="1" ht="57" customHeight="1">
      <c r="A2" s="370" t="s">
        <v>3083</v>
      </c>
      <c r="B2" s="371"/>
      <c r="C2" s="371"/>
      <c r="D2" s="371"/>
      <c r="E2" s="372"/>
      <c r="F2" s="5" t="s">
        <v>3084</v>
      </c>
      <c r="L2" s="201" t="s">
        <v>3085</v>
      </c>
      <c r="M2" s="202" t="s">
        <v>2723</v>
      </c>
      <c r="N2" s="203" t="s">
        <v>2724</v>
      </c>
      <c r="O2" s="204" t="s">
        <v>2725</v>
      </c>
    </row>
    <row r="3" spans="1:15" s="4" customFormat="1" ht="3.95" customHeight="1">
      <c r="A3" s="71"/>
      <c r="B3" s="72"/>
      <c r="C3" s="72"/>
      <c r="D3" s="70"/>
      <c r="E3" s="70"/>
      <c r="G3" s="71"/>
      <c r="L3" s="120" t="s">
        <v>2756</v>
      </c>
      <c r="M3" s="122" t="s">
        <v>2757</v>
      </c>
      <c r="N3" s="113" t="s">
        <v>80</v>
      </c>
      <c r="O3" s="114">
        <v>122</v>
      </c>
    </row>
    <row r="4" spans="1:15" s="13" customFormat="1" ht="21" customHeight="1">
      <c r="A4" s="373" t="s">
        <v>3086</v>
      </c>
      <c r="B4" s="373"/>
      <c r="C4" s="373"/>
      <c r="D4" s="373"/>
      <c r="E4" s="373"/>
      <c r="F4" s="373"/>
      <c r="J4" s="4"/>
      <c r="L4" s="120" t="s">
        <v>2782</v>
      </c>
      <c r="M4" s="122" t="s">
        <v>2783</v>
      </c>
      <c r="N4" s="113" t="s">
        <v>93</v>
      </c>
      <c r="O4" s="114">
        <v>220</v>
      </c>
    </row>
    <row r="5" spans="1:15" s="4" customFormat="1" ht="3.95" customHeight="1">
      <c r="A5" s="71"/>
      <c r="B5" s="72"/>
      <c r="C5" s="72"/>
      <c r="D5" s="70"/>
      <c r="E5" s="70"/>
      <c r="G5" s="71"/>
      <c r="L5" s="121" t="s">
        <v>2786</v>
      </c>
      <c r="M5" s="122" t="s">
        <v>2787</v>
      </c>
      <c r="N5" s="113" t="s">
        <v>93</v>
      </c>
      <c r="O5" s="114">
        <v>12396</v>
      </c>
    </row>
    <row r="6" spans="1:15" s="4" customFormat="1" ht="62.1" customHeight="1">
      <c r="A6" s="73" t="s">
        <v>3087</v>
      </c>
      <c r="B6" s="374" t="s">
        <v>2721</v>
      </c>
      <c r="C6" s="374"/>
      <c r="D6" s="374"/>
      <c r="E6" s="374"/>
      <c r="F6" s="374"/>
      <c r="G6" s="7"/>
      <c r="L6" s="121" t="s">
        <v>3002</v>
      </c>
      <c r="M6" s="138" t="s">
        <v>3003</v>
      </c>
      <c r="N6" s="113" t="s">
        <v>20</v>
      </c>
      <c r="O6" s="114">
        <v>16</v>
      </c>
    </row>
    <row r="7" spans="1:15" s="13" customFormat="1" ht="20.100000000000001" customHeight="1">
      <c r="A7" s="375" t="s">
        <v>3088</v>
      </c>
      <c r="B7" s="375"/>
      <c r="C7" s="375"/>
      <c r="D7" s="375"/>
      <c r="E7" s="375"/>
      <c r="F7" s="375"/>
      <c r="L7" s="121" t="s">
        <v>3011</v>
      </c>
      <c r="M7" s="122" t="s">
        <v>3012</v>
      </c>
      <c r="N7" s="113" t="s">
        <v>2740</v>
      </c>
      <c r="O7" s="114">
        <v>41</v>
      </c>
    </row>
    <row r="8" spans="1:15" s="4" customFormat="1" ht="3.95" customHeight="1">
      <c r="A8" s="71"/>
      <c r="B8" s="72"/>
      <c r="C8" s="72"/>
      <c r="D8" s="70"/>
      <c r="E8" s="70"/>
      <c r="G8" s="71"/>
      <c r="L8" s="121" t="s">
        <v>3013</v>
      </c>
      <c r="M8" s="122" t="s">
        <v>3014</v>
      </c>
      <c r="N8" s="113" t="s">
        <v>2740</v>
      </c>
      <c r="O8" s="114">
        <v>14</v>
      </c>
    </row>
    <row r="9" spans="1:15" s="78" customFormat="1" ht="63" customHeight="1">
      <c r="A9" s="74" t="s">
        <v>3089</v>
      </c>
      <c r="B9" s="75" t="s">
        <v>3090</v>
      </c>
      <c r="C9" s="76" t="s">
        <v>3091</v>
      </c>
      <c r="D9" s="77" t="s">
        <v>3092</v>
      </c>
      <c r="E9" s="77" t="s">
        <v>3093</v>
      </c>
      <c r="F9" s="77" t="s">
        <v>3094</v>
      </c>
      <c r="G9" s="191" t="s">
        <v>3095</v>
      </c>
      <c r="L9" s="121" t="s">
        <v>3015</v>
      </c>
      <c r="M9" s="122" t="s">
        <v>3016</v>
      </c>
      <c r="N9" s="113" t="s">
        <v>2740</v>
      </c>
      <c r="O9" s="114">
        <v>1</v>
      </c>
    </row>
    <row r="10" spans="1:15" ht="15.75" hidden="1" customHeight="1">
      <c r="A10" s="65" t="s">
        <v>2815</v>
      </c>
      <c r="B10" s="79" t="s">
        <v>3096</v>
      </c>
      <c r="C10" s="80" t="s">
        <v>3097</v>
      </c>
      <c r="D10" s="64">
        <v>0.55000000000000004</v>
      </c>
      <c r="E10" s="81">
        <v>185</v>
      </c>
      <c r="F10" s="82">
        <f>SUM(E10:E11)</f>
        <v>192.76</v>
      </c>
      <c r="G10" s="192">
        <v>647.88954999999999</v>
      </c>
    </row>
    <row r="11" spans="1:15" hidden="1">
      <c r="A11" s="65" t="s">
        <v>2876</v>
      </c>
      <c r="B11" s="79" t="s">
        <v>3096</v>
      </c>
      <c r="C11" s="80" t="s">
        <v>3097</v>
      </c>
      <c r="D11" s="64">
        <v>0.55000000000000004</v>
      </c>
      <c r="E11" s="81">
        <v>7.76</v>
      </c>
      <c r="F11" s="83"/>
      <c r="G11" s="192">
        <v>647.88954999999999</v>
      </c>
    </row>
    <row r="12" spans="1:15" hidden="1">
      <c r="A12" s="65" t="s">
        <v>2844</v>
      </c>
      <c r="B12" s="79" t="s">
        <v>3098</v>
      </c>
      <c r="C12" s="80" t="s">
        <v>3097</v>
      </c>
      <c r="D12" s="64">
        <v>0.63</v>
      </c>
      <c r="E12" s="81">
        <v>33.380000000000003</v>
      </c>
      <c r="F12" s="84">
        <f>E12</f>
        <v>33.380000000000003</v>
      </c>
      <c r="G12" s="192">
        <v>1390.01758</v>
      </c>
    </row>
    <row r="13" spans="1:15" ht="15.75" hidden="1" customHeight="1">
      <c r="A13" s="65" t="s">
        <v>2846</v>
      </c>
      <c r="B13" s="79" t="s">
        <v>3099</v>
      </c>
      <c r="C13" s="80" t="s">
        <v>3097</v>
      </c>
      <c r="D13" s="64">
        <v>0.63</v>
      </c>
      <c r="E13" s="81">
        <v>7.35</v>
      </c>
      <c r="F13" s="84">
        <f>E13</f>
        <v>7.35</v>
      </c>
      <c r="G13" s="192">
        <v>1884.7696000000001</v>
      </c>
    </row>
    <row r="14" spans="1:15" hidden="1">
      <c r="A14" s="65" t="s">
        <v>2878</v>
      </c>
      <c r="B14" s="79" t="s">
        <v>3100</v>
      </c>
      <c r="C14" s="80" t="s">
        <v>3097</v>
      </c>
      <c r="D14" s="64">
        <v>0.55000000000000004</v>
      </c>
      <c r="E14" s="81">
        <v>36.369999999999997</v>
      </c>
      <c r="F14" s="84">
        <f>E14</f>
        <v>36.369999999999997</v>
      </c>
      <c r="G14" s="192">
        <v>706.78859999999997</v>
      </c>
    </row>
    <row r="15" spans="1:15" hidden="1">
      <c r="A15" s="65" t="s">
        <v>2869</v>
      </c>
      <c r="B15" s="79" t="s">
        <v>3101</v>
      </c>
      <c r="C15" s="80" t="s">
        <v>3097</v>
      </c>
      <c r="D15" s="64">
        <v>0.63</v>
      </c>
      <c r="E15" s="81">
        <v>135</v>
      </c>
      <c r="F15" s="82">
        <f>SUM(E15:E16)</f>
        <v>230.03</v>
      </c>
      <c r="G15" s="192">
        <v>2273.50333</v>
      </c>
    </row>
    <row r="16" spans="1:15" hidden="1">
      <c r="A16" s="65" t="s">
        <v>2848</v>
      </c>
      <c r="B16" s="79" t="s">
        <v>3101</v>
      </c>
      <c r="C16" s="80" t="s">
        <v>3097</v>
      </c>
      <c r="D16" s="64">
        <v>0.63</v>
      </c>
      <c r="E16" s="81">
        <v>95.03</v>
      </c>
      <c r="F16" s="83"/>
      <c r="G16" s="192">
        <v>2273.50333</v>
      </c>
    </row>
    <row r="17" spans="1:7" hidden="1">
      <c r="A17" s="85" t="s">
        <v>2786</v>
      </c>
      <c r="B17" s="86" t="s">
        <v>3102</v>
      </c>
      <c r="C17" s="64" t="s">
        <v>3103</v>
      </c>
      <c r="D17" s="64">
        <v>1</v>
      </c>
      <c r="E17" s="87">
        <v>12396.063805</v>
      </c>
      <c r="F17" s="84">
        <f>E17</f>
        <v>12396.063805</v>
      </c>
      <c r="G17" s="193">
        <v>2765.1554000000001</v>
      </c>
    </row>
    <row r="18" spans="1:7" hidden="1">
      <c r="A18" s="85" t="s">
        <v>3002</v>
      </c>
      <c r="B18" s="88" t="s">
        <v>3104</v>
      </c>
      <c r="C18" s="38" t="s">
        <v>2957</v>
      </c>
      <c r="D18" s="64">
        <v>1.5</v>
      </c>
      <c r="E18" s="81">
        <v>16</v>
      </c>
      <c r="F18" s="84">
        <f>E18</f>
        <v>16</v>
      </c>
      <c r="G18" s="193">
        <v>385540</v>
      </c>
    </row>
    <row r="19" spans="1:7" hidden="1">
      <c r="A19" s="65" t="s">
        <v>2798</v>
      </c>
      <c r="B19" s="79" t="s">
        <v>3105</v>
      </c>
      <c r="C19" s="80" t="s">
        <v>3097</v>
      </c>
      <c r="D19" s="66">
        <v>1</v>
      </c>
      <c r="E19" s="81">
        <v>19</v>
      </c>
      <c r="F19" s="82">
        <f>SUM(E19:E26)</f>
        <v>54</v>
      </c>
      <c r="G19" s="192">
        <v>353.72774000000004</v>
      </c>
    </row>
    <row r="20" spans="1:7" hidden="1">
      <c r="A20" s="65" t="s">
        <v>2822</v>
      </c>
      <c r="B20" s="79" t="s">
        <v>3105</v>
      </c>
      <c r="C20" s="80" t="s">
        <v>3097</v>
      </c>
      <c r="D20" s="64">
        <v>2</v>
      </c>
      <c r="E20" s="81">
        <v>9</v>
      </c>
      <c r="F20" s="89"/>
      <c r="G20" s="192">
        <v>353.72774000000004</v>
      </c>
    </row>
    <row r="21" spans="1:7" hidden="1">
      <c r="A21" s="65" t="s">
        <v>2800</v>
      </c>
      <c r="B21" s="79" t="s">
        <v>3105</v>
      </c>
      <c r="C21" s="80" t="s">
        <v>3097</v>
      </c>
      <c r="D21" s="64">
        <v>1</v>
      </c>
      <c r="E21" s="81">
        <v>14</v>
      </c>
      <c r="F21" s="89"/>
      <c r="G21" s="192">
        <v>353.72774000000004</v>
      </c>
    </row>
    <row r="22" spans="1:7" hidden="1">
      <c r="A22" s="65" t="s">
        <v>2793</v>
      </c>
      <c r="B22" s="36" t="s">
        <v>3105</v>
      </c>
      <c r="C22" s="65" t="s">
        <v>3097</v>
      </c>
      <c r="D22" s="64">
        <v>7</v>
      </c>
      <c r="E22" s="81">
        <v>1</v>
      </c>
      <c r="F22" s="89"/>
      <c r="G22" s="192">
        <v>353.72774000000004</v>
      </c>
    </row>
    <row r="23" spans="1:7" hidden="1">
      <c r="A23" s="65" t="s">
        <v>2802</v>
      </c>
      <c r="B23" s="79" t="s">
        <v>3105</v>
      </c>
      <c r="C23" s="80" t="s">
        <v>3097</v>
      </c>
      <c r="D23" s="64">
        <v>1</v>
      </c>
      <c r="E23" s="81">
        <v>6</v>
      </c>
      <c r="F23" s="89"/>
      <c r="G23" s="192">
        <v>353.72774000000004</v>
      </c>
    </row>
    <row r="24" spans="1:7" hidden="1">
      <c r="A24" s="65" t="s">
        <v>2804</v>
      </c>
      <c r="B24" s="79" t="s">
        <v>3105</v>
      </c>
      <c r="C24" s="80" t="s">
        <v>3097</v>
      </c>
      <c r="D24" s="64">
        <v>3</v>
      </c>
      <c r="E24" s="81">
        <v>2</v>
      </c>
      <c r="F24" s="89"/>
      <c r="G24" s="192">
        <v>353.72774000000004</v>
      </c>
    </row>
    <row r="25" spans="1:7" hidden="1">
      <c r="A25" s="65" t="s">
        <v>2824</v>
      </c>
      <c r="B25" s="79" t="s">
        <v>3105</v>
      </c>
      <c r="C25" s="80" t="s">
        <v>3097</v>
      </c>
      <c r="D25" s="64">
        <v>6</v>
      </c>
      <c r="E25" s="81">
        <v>1</v>
      </c>
      <c r="F25" s="89"/>
      <c r="G25" s="192">
        <v>353.72774000000004</v>
      </c>
    </row>
    <row r="26" spans="1:7" hidden="1">
      <c r="A26" s="65" t="s">
        <v>2806</v>
      </c>
      <c r="B26" s="79" t="s">
        <v>3105</v>
      </c>
      <c r="C26" s="80" t="s">
        <v>3097</v>
      </c>
      <c r="D26" s="64">
        <v>1</v>
      </c>
      <c r="E26" s="81">
        <v>2</v>
      </c>
      <c r="F26" s="83"/>
      <c r="G26" s="192">
        <v>353.72774000000004</v>
      </c>
    </row>
    <row r="27" spans="1:7" hidden="1">
      <c r="A27" s="65" t="s">
        <v>2884</v>
      </c>
      <c r="B27" s="79" t="s">
        <v>3106</v>
      </c>
      <c r="C27" s="80" t="s">
        <v>3097</v>
      </c>
      <c r="D27" s="64">
        <v>2</v>
      </c>
      <c r="E27" s="81">
        <v>2</v>
      </c>
      <c r="F27" s="84">
        <f>E27</f>
        <v>2</v>
      </c>
      <c r="G27" s="192">
        <v>7035.8945160000003</v>
      </c>
    </row>
    <row r="28" spans="1:7" hidden="1">
      <c r="A28" s="65" t="s">
        <v>2804</v>
      </c>
      <c r="B28" s="79" t="s">
        <v>3107</v>
      </c>
      <c r="C28" s="80" t="s">
        <v>3097</v>
      </c>
      <c r="D28" s="64">
        <v>1</v>
      </c>
      <c r="E28" s="81">
        <v>2</v>
      </c>
      <c r="F28" s="84">
        <f>E28</f>
        <v>2</v>
      </c>
      <c r="G28" s="192">
        <v>2856.6951000000004</v>
      </c>
    </row>
    <row r="29" spans="1:7" ht="14.45" hidden="1" customHeight="1">
      <c r="A29" s="65" t="s">
        <v>2886</v>
      </c>
      <c r="B29" s="79" t="s">
        <v>3108</v>
      </c>
      <c r="C29" s="80" t="s">
        <v>3097</v>
      </c>
      <c r="D29" s="64">
        <v>2</v>
      </c>
      <c r="E29" s="81">
        <v>1</v>
      </c>
      <c r="F29" s="84">
        <f>E29</f>
        <v>1</v>
      </c>
      <c r="G29" s="192">
        <v>4858.8981000000003</v>
      </c>
    </row>
    <row r="30" spans="1:7" hidden="1">
      <c r="A30" s="65" t="s">
        <v>2804</v>
      </c>
      <c r="B30" s="79" t="s">
        <v>3109</v>
      </c>
      <c r="C30" s="80" t="s">
        <v>3097</v>
      </c>
      <c r="D30" s="64">
        <v>3</v>
      </c>
      <c r="E30" s="81">
        <v>2</v>
      </c>
      <c r="F30" s="84">
        <f>E30</f>
        <v>2</v>
      </c>
      <c r="G30" s="192">
        <v>1437.77244</v>
      </c>
    </row>
    <row r="31" spans="1:7" hidden="1">
      <c r="A31" s="65" t="s">
        <v>3005</v>
      </c>
      <c r="B31" s="48" t="s">
        <v>3110</v>
      </c>
      <c r="C31" s="38" t="s">
        <v>2957</v>
      </c>
      <c r="D31" s="64">
        <v>1</v>
      </c>
      <c r="E31" s="81">
        <v>80</v>
      </c>
      <c r="F31" s="84">
        <f>E31</f>
        <v>80</v>
      </c>
      <c r="G31" s="193">
        <v>52100</v>
      </c>
    </row>
    <row r="32" spans="1:7" hidden="1">
      <c r="A32" s="65" t="s">
        <v>2771</v>
      </c>
      <c r="B32" s="36" t="s">
        <v>3111</v>
      </c>
      <c r="C32" s="64" t="s">
        <v>3112</v>
      </c>
      <c r="D32" s="64">
        <v>0.83499999999999996</v>
      </c>
      <c r="E32" s="81">
        <v>50.7</v>
      </c>
      <c r="F32" s="82">
        <f>SUM(E32:E34)</f>
        <v>99.300000000000011</v>
      </c>
      <c r="G32" s="193">
        <v>91696</v>
      </c>
    </row>
    <row r="33" spans="1:7" ht="15" hidden="1" customHeight="1">
      <c r="A33" s="65" t="s">
        <v>2779</v>
      </c>
      <c r="B33" s="36" t="s">
        <v>3111</v>
      </c>
      <c r="C33" s="64" t="s">
        <v>3112</v>
      </c>
      <c r="D33" s="64">
        <v>0.83499999999999996</v>
      </c>
      <c r="E33" s="81">
        <v>42.6</v>
      </c>
      <c r="F33" s="89"/>
      <c r="G33" s="193">
        <v>91696</v>
      </c>
    </row>
    <row r="34" spans="1:7" ht="15" hidden="1" customHeight="1">
      <c r="A34" s="65" t="s">
        <v>2764</v>
      </c>
      <c r="B34" s="36" t="s">
        <v>3111</v>
      </c>
      <c r="C34" s="64" t="s">
        <v>3112</v>
      </c>
      <c r="D34" s="64">
        <v>1</v>
      </c>
      <c r="E34" s="81">
        <v>6</v>
      </c>
      <c r="F34" s="83"/>
      <c r="G34" s="193">
        <v>91696</v>
      </c>
    </row>
    <row r="35" spans="1:7" ht="14.25" hidden="1" customHeight="1">
      <c r="A35" s="65" t="s">
        <v>2771</v>
      </c>
      <c r="B35" s="36" t="s">
        <v>3113</v>
      </c>
      <c r="C35" s="64" t="s">
        <v>3114</v>
      </c>
      <c r="D35" s="64">
        <v>180</v>
      </c>
      <c r="E35" s="81">
        <v>50.7</v>
      </c>
      <c r="F35" s="82">
        <f>SUM(E35:E42)</f>
        <v>2146.8000000000002</v>
      </c>
      <c r="G35" s="194">
        <v>83.36</v>
      </c>
    </row>
    <row r="36" spans="1:7" hidden="1">
      <c r="A36" s="65" t="s">
        <v>2779</v>
      </c>
      <c r="B36" s="36" t="s">
        <v>3113</v>
      </c>
      <c r="C36" s="64" t="s">
        <v>3114</v>
      </c>
      <c r="D36" s="64">
        <v>180</v>
      </c>
      <c r="E36" s="81">
        <v>42.6</v>
      </c>
      <c r="F36" s="89"/>
      <c r="G36" s="194">
        <v>83.36</v>
      </c>
    </row>
    <row r="37" spans="1:7" hidden="1">
      <c r="A37" s="65" t="s">
        <v>2764</v>
      </c>
      <c r="B37" s="36" t="s">
        <v>3115</v>
      </c>
      <c r="C37" s="64" t="s">
        <v>3114</v>
      </c>
      <c r="D37" s="64">
        <v>160</v>
      </c>
      <c r="E37" s="81">
        <v>6</v>
      </c>
      <c r="F37" s="89"/>
      <c r="G37" s="193">
        <v>83.36</v>
      </c>
    </row>
    <row r="38" spans="1:7" ht="15" hidden="1" customHeight="1">
      <c r="A38" s="65" t="s">
        <v>2753</v>
      </c>
      <c r="B38" s="36" t="s">
        <v>3115</v>
      </c>
      <c r="C38" s="64" t="s">
        <v>3114</v>
      </c>
      <c r="D38" s="64">
        <v>30</v>
      </c>
      <c r="E38" s="81">
        <v>18</v>
      </c>
      <c r="F38" s="89"/>
      <c r="G38" s="193">
        <v>83.36</v>
      </c>
    </row>
    <row r="39" spans="1:7" hidden="1">
      <c r="A39" s="65" t="s">
        <v>2964</v>
      </c>
      <c r="B39" s="36" t="s">
        <v>3113</v>
      </c>
      <c r="C39" s="64" t="s">
        <v>3114</v>
      </c>
      <c r="D39" s="64">
        <v>0.35349999999999998</v>
      </c>
      <c r="E39" s="81">
        <v>1650</v>
      </c>
      <c r="F39" s="89"/>
      <c r="G39" s="193">
        <v>20.84</v>
      </c>
    </row>
    <row r="40" spans="1:7" hidden="1">
      <c r="A40" s="65" t="s">
        <v>2966</v>
      </c>
      <c r="B40" s="36" t="s">
        <v>3113</v>
      </c>
      <c r="C40" s="64" t="s">
        <v>3114</v>
      </c>
      <c r="D40" s="64">
        <v>0.35349999999999998</v>
      </c>
      <c r="E40" s="81">
        <v>357.5</v>
      </c>
      <c r="F40" s="89"/>
      <c r="G40" s="193">
        <v>20.84</v>
      </c>
    </row>
    <row r="41" spans="1:7" ht="15" hidden="1" customHeight="1">
      <c r="A41" s="65" t="s">
        <v>2907</v>
      </c>
      <c r="B41" s="79" t="s">
        <v>3113</v>
      </c>
      <c r="C41" s="64" t="s">
        <v>3114</v>
      </c>
      <c r="D41" s="64">
        <v>1E-3</v>
      </c>
      <c r="E41" s="81">
        <v>11</v>
      </c>
      <c r="F41" s="89"/>
      <c r="G41" s="192">
        <v>19.839680000000001</v>
      </c>
    </row>
    <row r="42" spans="1:7" hidden="1">
      <c r="A42" s="65" t="s">
        <v>2909</v>
      </c>
      <c r="B42" s="79" t="s">
        <v>3113</v>
      </c>
      <c r="C42" s="64" t="s">
        <v>3114</v>
      </c>
      <c r="D42" s="64">
        <v>1E-3</v>
      </c>
      <c r="E42" s="81">
        <v>11</v>
      </c>
      <c r="F42" s="83"/>
      <c r="G42" s="192">
        <v>19.839680000000001</v>
      </c>
    </row>
    <row r="43" spans="1:7" hidden="1">
      <c r="A43" s="65" t="s">
        <v>2786</v>
      </c>
      <c r="B43" s="36" t="s">
        <v>3116</v>
      </c>
      <c r="C43" s="64" t="s">
        <v>3103</v>
      </c>
      <c r="D43" s="64">
        <v>0.05</v>
      </c>
      <c r="E43" s="81">
        <v>12396.063805</v>
      </c>
      <c r="F43" s="82">
        <f>SUM(E43:E44)</f>
        <v>12616.063805</v>
      </c>
      <c r="G43" s="193">
        <v>3757.1394</v>
      </c>
    </row>
    <row r="44" spans="1:7" hidden="1">
      <c r="A44" s="85" t="s">
        <v>2782</v>
      </c>
      <c r="B44" s="86" t="s">
        <v>3116</v>
      </c>
      <c r="C44" s="64" t="s">
        <v>3103</v>
      </c>
      <c r="D44" s="64">
        <v>0.05</v>
      </c>
      <c r="E44" s="81">
        <v>220</v>
      </c>
      <c r="F44" s="83"/>
      <c r="G44" s="193">
        <v>3757.1394</v>
      </c>
    </row>
    <row r="45" spans="1:7" hidden="1">
      <c r="A45" s="65" t="s">
        <v>2992</v>
      </c>
      <c r="B45" s="36" t="s">
        <v>3117</v>
      </c>
      <c r="C45" s="65" t="s">
        <v>3118</v>
      </c>
      <c r="D45" s="64">
        <v>1</v>
      </c>
      <c r="E45" s="81">
        <v>8</v>
      </c>
      <c r="F45" s="82">
        <f>SUM(E45:E46)</f>
        <v>14</v>
      </c>
      <c r="G45" s="193">
        <v>10941</v>
      </c>
    </row>
    <row r="46" spans="1:7" hidden="1">
      <c r="A46" s="65" t="s">
        <v>2993</v>
      </c>
      <c r="B46" s="36" t="s">
        <v>3117</v>
      </c>
      <c r="C46" s="38" t="s">
        <v>3118</v>
      </c>
      <c r="D46" s="64">
        <v>1</v>
      </c>
      <c r="E46" s="81">
        <v>6</v>
      </c>
      <c r="F46" s="83"/>
      <c r="G46" s="193">
        <v>10941</v>
      </c>
    </row>
    <row r="47" spans="1:7" hidden="1">
      <c r="A47" s="65" t="s">
        <v>2907</v>
      </c>
      <c r="B47" s="79" t="s">
        <v>3119</v>
      </c>
      <c r="C47" s="80" t="s">
        <v>3112</v>
      </c>
      <c r="D47" s="64">
        <v>0.27</v>
      </c>
      <c r="E47" s="81">
        <v>11</v>
      </c>
      <c r="F47" s="82">
        <f>SUM(E47:E48)</f>
        <v>22</v>
      </c>
      <c r="G47" s="192">
        <v>24715.281360000004</v>
      </c>
    </row>
    <row r="48" spans="1:7" hidden="1">
      <c r="A48" s="65" t="s">
        <v>2909</v>
      </c>
      <c r="B48" s="79" t="s">
        <v>3119</v>
      </c>
      <c r="C48" s="80" t="s">
        <v>3112</v>
      </c>
      <c r="D48" s="64">
        <v>0.27</v>
      </c>
      <c r="E48" s="81">
        <v>11</v>
      </c>
      <c r="F48" s="83"/>
      <c r="G48" s="192">
        <v>24715.281360000004</v>
      </c>
    </row>
    <row r="49" spans="1:7" ht="15" hidden="1" customHeight="1">
      <c r="A49" s="65" t="s">
        <v>2771</v>
      </c>
      <c r="B49" s="36" t="s">
        <v>3120</v>
      </c>
      <c r="C49" s="64" t="s">
        <v>3112</v>
      </c>
      <c r="D49" s="64">
        <v>0.55500000000000005</v>
      </c>
      <c r="E49" s="81">
        <v>50.7</v>
      </c>
      <c r="F49" s="82">
        <f>SUM(E49:E51)</f>
        <v>99.300000000000011</v>
      </c>
      <c r="G49" s="193">
        <v>106762.27800000001</v>
      </c>
    </row>
    <row r="50" spans="1:7" hidden="1">
      <c r="A50" s="65" t="s">
        <v>2779</v>
      </c>
      <c r="B50" s="36" t="s">
        <v>3120</v>
      </c>
      <c r="C50" s="64" t="s">
        <v>3112</v>
      </c>
      <c r="D50" s="64">
        <v>0.55500000000000005</v>
      </c>
      <c r="E50" s="81">
        <v>42.6</v>
      </c>
      <c r="F50" s="89"/>
      <c r="G50" s="193">
        <v>106762.27800000001</v>
      </c>
    </row>
    <row r="51" spans="1:7" hidden="1">
      <c r="A51" s="65" t="s">
        <v>2764</v>
      </c>
      <c r="B51" s="36" t="s">
        <v>3120</v>
      </c>
      <c r="C51" s="64" t="s">
        <v>3112</v>
      </c>
      <c r="D51" s="64">
        <v>0.55000000000000004</v>
      </c>
      <c r="E51" s="81">
        <v>6</v>
      </c>
      <c r="F51" s="83"/>
      <c r="G51" s="193">
        <v>106762.27800000001</v>
      </c>
    </row>
    <row r="52" spans="1:7" ht="15" hidden="1" customHeight="1">
      <c r="A52" s="65" t="s">
        <v>2907</v>
      </c>
      <c r="B52" s="79" t="s">
        <v>3121</v>
      </c>
      <c r="C52" s="80" t="s">
        <v>3112</v>
      </c>
      <c r="D52" s="64">
        <v>0.27</v>
      </c>
      <c r="E52" s="81">
        <v>11</v>
      </c>
      <c r="F52" s="82">
        <f>SUM(E52:E53)</f>
        <v>22</v>
      </c>
      <c r="G52" s="192">
        <v>161197.4</v>
      </c>
    </row>
    <row r="53" spans="1:7" hidden="1">
      <c r="A53" s="65" t="s">
        <v>2909</v>
      </c>
      <c r="B53" s="79" t="s">
        <v>3121</v>
      </c>
      <c r="C53" s="80" t="s">
        <v>3112</v>
      </c>
      <c r="D53" s="64">
        <v>0.27</v>
      </c>
      <c r="E53" s="81">
        <v>11</v>
      </c>
      <c r="F53" s="83"/>
      <c r="G53" s="192">
        <v>161197.4</v>
      </c>
    </row>
    <row r="54" spans="1:7" hidden="1">
      <c r="A54" s="65" t="s">
        <v>3031</v>
      </c>
      <c r="B54" s="90" t="s">
        <v>3122</v>
      </c>
      <c r="C54" s="64" t="s">
        <v>3123</v>
      </c>
      <c r="D54" s="64">
        <v>1</v>
      </c>
      <c r="E54" s="81">
        <v>3</v>
      </c>
      <c r="F54" s="84">
        <f>E54</f>
        <v>3</v>
      </c>
      <c r="G54" s="193">
        <v>16672</v>
      </c>
    </row>
    <row r="55" spans="1:7" hidden="1">
      <c r="A55" s="65" t="s">
        <v>3065</v>
      </c>
      <c r="B55" s="36" t="s">
        <v>3124</v>
      </c>
      <c r="C55" s="64" t="s">
        <v>3125</v>
      </c>
      <c r="D55" s="64">
        <v>1</v>
      </c>
      <c r="E55" s="81">
        <v>45</v>
      </c>
      <c r="F55" s="84">
        <f>E55</f>
        <v>45</v>
      </c>
      <c r="G55" s="193">
        <v>54705</v>
      </c>
    </row>
    <row r="56" spans="1:7" hidden="1">
      <c r="A56" s="65" t="s">
        <v>2979</v>
      </c>
      <c r="B56" s="48" t="s">
        <v>3126</v>
      </c>
      <c r="C56" s="67" t="s">
        <v>25</v>
      </c>
      <c r="D56" s="64">
        <v>3</v>
      </c>
      <c r="E56" s="81">
        <v>8</v>
      </c>
      <c r="F56" s="84">
        <f>E56</f>
        <v>8</v>
      </c>
      <c r="G56" s="193">
        <v>2077.748</v>
      </c>
    </row>
    <row r="57" spans="1:7" hidden="1">
      <c r="A57" s="65" t="s">
        <v>2941</v>
      </c>
      <c r="B57" s="48" t="s">
        <v>3127</v>
      </c>
      <c r="C57" s="64" t="s">
        <v>3097</v>
      </c>
      <c r="D57" s="64">
        <v>16.5</v>
      </c>
      <c r="E57" s="81">
        <v>209.7</v>
      </c>
      <c r="F57" s="84">
        <f>E57</f>
        <v>209.7</v>
      </c>
      <c r="G57" s="193">
        <v>1250.4000000000001</v>
      </c>
    </row>
    <row r="58" spans="1:7" hidden="1">
      <c r="A58" s="65" t="s">
        <v>2914</v>
      </c>
      <c r="B58" s="79" t="s">
        <v>3128</v>
      </c>
      <c r="C58" s="80" t="s">
        <v>3097</v>
      </c>
      <c r="D58" s="64">
        <v>0.01</v>
      </c>
      <c r="E58" s="81">
        <v>1</v>
      </c>
      <c r="F58" s="84">
        <f>E58</f>
        <v>1</v>
      </c>
      <c r="G58" s="192">
        <v>3730758.1807104005</v>
      </c>
    </row>
    <row r="59" spans="1:7" ht="15.75" hidden="1" customHeight="1">
      <c r="A59" s="65" t="s">
        <v>2927</v>
      </c>
      <c r="B59" s="79" t="s">
        <v>3129</v>
      </c>
      <c r="C59" s="64" t="s">
        <v>3103</v>
      </c>
      <c r="D59" s="64">
        <v>0.42000000000000004</v>
      </c>
      <c r="E59" s="81">
        <v>388</v>
      </c>
      <c r="F59" s="82">
        <f>SUM(E59:E61)</f>
        <v>1056</v>
      </c>
      <c r="G59" s="193">
        <v>5210</v>
      </c>
    </row>
    <row r="60" spans="1:7" hidden="1">
      <c r="A60" s="65" t="s">
        <v>2931</v>
      </c>
      <c r="B60" s="36" t="s">
        <v>3129</v>
      </c>
      <c r="C60" s="64" t="s">
        <v>3103</v>
      </c>
      <c r="D60" s="64">
        <v>0.42000000000000004</v>
      </c>
      <c r="E60" s="81">
        <v>280</v>
      </c>
      <c r="F60" s="89"/>
      <c r="G60" s="193">
        <v>5210</v>
      </c>
    </row>
    <row r="61" spans="1:7" ht="15.75" hidden="1" customHeight="1">
      <c r="A61" s="65" t="s">
        <v>2929</v>
      </c>
      <c r="B61" s="79" t="s">
        <v>3129</v>
      </c>
      <c r="C61" s="64" t="s">
        <v>3103</v>
      </c>
      <c r="D61" s="64">
        <v>0.126</v>
      </c>
      <c r="E61" s="81">
        <v>388</v>
      </c>
      <c r="F61" s="83"/>
      <c r="G61" s="193">
        <v>5210</v>
      </c>
    </row>
    <row r="62" spans="1:7" hidden="1">
      <c r="A62" s="65" t="s">
        <v>2831</v>
      </c>
      <c r="B62" s="79" t="s">
        <v>3130</v>
      </c>
      <c r="C62" s="80" t="s">
        <v>3097</v>
      </c>
      <c r="D62" s="64">
        <v>1</v>
      </c>
      <c r="E62" s="81">
        <v>19</v>
      </c>
      <c r="F62" s="82">
        <f>SUM(E62:E63)</f>
        <v>25</v>
      </c>
      <c r="G62" s="192">
        <v>6501.1526199999998</v>
      </c>
    </row>
    <row r="63" spans="1:7" hidden="1">
      <c r="A63" s="65" t="s">
        <v>2833</v>
      </c>
      <c r="B63" s="79" t="s">
        <v>3130</v>
      </c>
      <c r="C63" s="80" t="s">
        <v>3097</v>
      </c>
      <c r="D63" s="64">
        <v>1</v>
      </c>
      <c r="E63" s="81">
        <v>6</v>
      </c>
      <c r="F63" s="83"/>
      <c r="G63" s="192">
        <v>6501.1526199999998</v>
      </c>
    </row>
    <row r="64" spans="1:7" hidden="1">
      <c r="A64" s="65" t="s">
        <v>2914</v>
      </c>
      <c r="B64" s="79" t="s">
        <v>3131</v>
      </c>
      <c r="C64" s="80" t="s">
        <v>3103</v>
      </c>
      <c r="D64" s="64">
        <v>1</v>
      </c>
      <c r="E64" s="81">
        <v>1</v>
      </c>
      <c r="F64" s="84">
        <f>E64</f>
        <v>1</v>
      </c>
      <c r="G64" s="192">
        <v>1159.7772600000001</v>
      </c>
    </row>
    <row r="65" spans="1:7" hidden="1">
      <c r="A65" s="65" t="s">
        <v>3069</v>
      </c>
      <c r="B65" s="36" t="s">
        <v>3132</v>
      </c>
      <c r="C65" s="64" t="s">
        <v>3125</v>
      </c>
      <c r="D65" s="64">
        <v>1</v>
      </c>
      <c r="E65" s="81">
        <v>715.75</v>
      </c>
      <c r="F65" s="84">
        <f>E65</f>
        <v>715.75</v>
      </c>
      <c r="G65" s="193">
        <v>2605</v>
      </c>
    </row>
    <row r="66" spans="1:7" hidden="1">
      <c r="A66" s="65" t="s">
        <v>3071</v>
      </c>
      <c r="B66" s="36" t="s">
        <v>3133</v>
      </c>
      <c r="C66" s="64" t="s">
        <v>3125</v>
      </c>
      <c r="D66" s="64">
        <v>1</v>
      </c>
      <c r="E66" s="81">
        <v>111.4</v>
      </c>
      <c r="F66" s="84">
        <f>E66</f>
        <v>111.4</v>
      </c>
      <c r="G66" s="193">
        <v>1042</v>
      </c>
    </row>
    <row r="67" spans="1:7" hidden="1">
      <c r="A67" s="65" t="s">
        <v>3073</v>
      </c>
      <c r="B67" s="36" t="s">
        <v>3134</v>
      </c>
      <c r="C67" s="64" t="s">
        <v>3125</v>
      </c>
      <c r="D67" s="64">
        <v>1</v>
      </c>
      <c r="E67" s="81">
        <v>48.650000000000006</v>
      </c>
      <c r="F67" s="84">
        <f>E67</f>
        <v>48.650000000000006</v>
      </c>
      <c r="G67" s="193">
        <v>2709.2000000000003</v>
      </c>
    </row>
    <row r="68" spans="1:7" hidden="1">
      <c r="A68" s="65" t="s">
        <v>2826</v>
      </c>
      <c r="B68" s="36" t="s">
        <v>3135</v>
      </c>
      <c r="C68" s="38" t="s">
        <v>3097</v>
      </c>
      <c r="D68" s="91">
        <v>1</v>
      </c>
      <c r="E68" s="81">
        <v>1</v>
      </c>
      <c r="F68" s="84">
        <f>E68</f>
        <v>1</v>
      </c>
      <c r="G68" s="193">
        <v>83574.652000000002</v>
      </c>
    </row>
    <row r="69" spans="1:7" hidden="1">
      <c r="A69" s="85" t="s">
        <v>3011</v>
      </c>
      <c r="B69" s="86" t="s">
        <v>3136</v>
      </c>
      <c r="C69" s="68" t="s">
        <v>3097</v>
      </c>
      <c r="D69" s="64">
        <v>1</v>
      </c>
      <c r="E69" s="81">
        <v>41</v>
      </c>
      <c r="F69" s="82">
        <f>SUM(E69:E71)</f>
        <v>56</v>
      </c>
      <c r="G69" s="193">
        <v>493.90800000000002</v>
      </c>
    </row>
    <row r="70" spans="1:7" hidden="1">
      <c r="A70" s="85" t="s">
        <v>3013</v>
      </c>
      <c r="B70" s="86" t="s">
        <v>3136</v>
      </c>
      <c r="C70" s="68" t="s">
        <v>3097</v>
      </c>
      <c r="D70" s="64">
        <v>1</v>
      </c>
      <c r="E70" s="81">
        <v>14</v>
      </c>
      <c r="F70" s="89"/>
      <c r="G70" s="193">
        <v>493.90800000000002</v>
      </c>
    </row>
    <row r="71" spans="1:7" hidden="1">
      <c r="A71" s="85" t="s">
        <v>3015</v>
      </c>
      <c r="B71" s="86" t="s">
        <v>3136</v>
      </c>
      <c r="C71" s="68" t="s">
        <v>3097</v>
      </c>
      <c r="D71" s="64">
        <v>1</v>
      </c>
      <c r="E71" s="81">
        <v>1</v>
      </c>
      <c r="F71" s="83"/>
      <c r="G71" s="193">
        <v>493.90800000000002</v>
      </c>
    </row>
    <row r="72" spans="1:7" hidden="1">
      <c r="A72" s="85" t="s">
        <v>3011</v>
      </c>
      <c r="B72" s="92" t="s">
        <v>3137</v>
      </c>
      <c r="C72" s="64" t="s">
        <v>3123</v>
      </c>
      <c r="D72" s="64">
        <v>1</v>
      </c>
      <c r="E72" s="81">
        <v>41</v>
      </c>
      <c r="F72" s="82">
        <f>SUM(E72:E74)</f>
        <v>56</v>
      </c>
      <c r="G72" s="193">
        <v>1312.92</v>
      </c>
    </row>
    <row r="73" spans="1:7" hidden="1">
      <c r="A73" s="85" t="s">
        <v>3013</v>
      </c>
      <c r="B73" s="86" t="s">
        <v>3137</v>
      </c>
      <c r="C73" s="64" t="s">
        <v>3123</v>
      </c>
      <c r="D73" s="64">
        <v>1</v>
      </c>
      <c r="E73" s="81">
        <v>14</v>
      </c>
      <c r="F73" s="89"/>
      <c r="G73" s="193">
        <v>1312.92</v>
      </c>
    </row>
    <row r="74" spans="1:7" hidden="1">
      <c r="A74" s="85" t="s">
        <v>3015</v>
      </c>
      <c r="B74" s="86" t="s">
        <v>3137</v>
      </c>
      <c r="C74" s="64" t="s">
        <v>3123</v>
      </c>
      <c r="D74" s="64">
        <v>1</v>
      </c>
      <c r="E74" s="81">
        <v>1</v>
      </c>
      <c r="F74" s="83"/>
      <c r="G74" s="193">
        <v>1312.92</v>
      </c>
    </row>
    <row r="75" spans="1:7" hidden="1">
      <c r="A75" s="65" t="s">
        <v>2793</v>
      </c>
      <c r="B75" s="36" t="s">
        <v>3138</v>
      </c>
      <c r="C75" s="65" t="s">
        <v>3097</v>
      </c>
      <c r="D75" s="64">
        <v>1</v>
      </c>
      <c r="E75" s="81">
        <v>1</v>
      </c>
      <c r="F75" s="84">
        <f>E75</f>
        <v>1</v>
      </c>
      <c r="G75" s="192">
        <v>92885.297120000003</v>
      </c>
    </row>
    <row r="76" spans="1:7" hidden="1">
      <c r="A76" s="65" t="s">
        <v>2824</v>
      </c>
      <c r="B76" s="79" t="s">
        <v>3139</v>
      </c>
      <c r="C76" s="80" t="s">
        <v>3097</v>
      </c>
      <c r="D76" s="64">
        <v>1</v>
      </c>
      <c r="E76" s="81">
        <v>1</v>
      </c>
      <c r="F76" s="84">
        <f>E76</f>
        <v>1</v>
      </c>
      <c r="G76" s="192">
        <v>148797.6</v>
      </c>
    </row>
    <row r="77" spans="1:7" hidden="1">
      <c r="A77" s="65" t="s">
        <v>3059</v>
      </c>
      <c r="B77" s="36" t="s">
        <v>3140</v>
      </c>
      <c r="C77" s="64" t="s">
        <v>3097</v>
      </c>
      <c r="D77" s="64">
        <v>1</v>
      </c>
      <c r="E77" s="81">
        <v>6</v>
      </c>
      <c r="F77" s="84">
        <f>E77</f>
        <v>6</v>
      </c>
      <c r="G77" s="193">
        <v>260500</v>
      </c>
    </row>
    <row r="78" spans="1:7" hidden="1">
      <c r="A78" s="65" t="s">
        <v>3061</v>
      </c>
      <c r="B78" s="36" t="s">
        <v>3141</v>
      </c>
      <c r="C78" s="64" t="s">
        <v>3097</v>
      </c>
      <c r="D78" s="64">
        <v>1</v>
      </c>
      <c r="E78" s="81">
        <v>31</v>
      </c>
      <c r="F78" s="84">
        <f>E78</f>
        <v>31</v>
      </c>
      <c r="G78" s="193">
        <v>139628</v>
      </c>
    </row>
    <row r="79" spans="1:7">
      <c r="A79" s="65" t="s">
        <v>2771</v>
      </c>
      <c r="B79" s="198" t="s">
        <v>3142</v>
      </c>
      <c r="C79" s="64" t="s">
        <v>3103</v>
      </c>
      <c r="D79" s="93">
        <v>360</v>
      </c>
      <c r="E79" s="81">
        <v>50.7</v>
      </c>
      <c r="F79" s="82">
        <f>SUM(E79:E83)</f>
        <v>121.30000000000001</v>
      </c>
      <c r="G79" s="193">
        <v>458.48</v>
      </c>
    </row>
    <row r="80" spans="1:7">
      <c r="A80" s="65" t="s">
        <v>2779</v>
      </c>
      <c r="B80" s="198" t="s">
        <v>3142</v>
      </c>
      <c r="C80" s="64" t="s">
        <v>3103</v>
      </c>
      <c r="D80" s="93">
        <v>360</v>
      </c>
      <c r="E80" s="81">
        <v>42.6</v>
      </c>
      <c r="F80" s="89"/>
      <c r="G80" s="193">
        <v>458.48</v>
      </c>
    </row>
    <row r="81" spans="1:7">
      <c r="A81" s="65" t="s">
        <v>2907</v>
      </c>
      <c r="B81" s="196" t="s">
        <v>3142</v>
      </c>
      <c r="C81" s="80" t="s">
        <v>3103</v>
      </c>
      <c r="D81" s="64">
        <v>94.38</v>
      </c>
      <c r="E81" s="81">
        <v>11</v>
      </c>
      <c r="F81" s="89"/>
      <c r="G81" s="192">
        <v>624.94992000000002</v>
      </c>
    </row>
    <row r="82" spans="1:7">
      <c r="A82" s="65" t="s">
        <v>2909</v>
      </c>
      <c r="B82" s="196" t="s">
        <v>3142</v>
      </c>
      <c r="C82" s="80" t="s">
        <v>3103</v>
      </c>
      <c r="D82" s="64">
        <v>94.38</v>
      </c>
      <c r="E82" s="81">
        <v>11</v>
      </c>
      <c r="F82" s="89"/>
      <c r="G82" s="192">
        <v>624.94992000000002</v>
      </c>
    </row>
    <row r="83" spans="1:7">
      <c r="A83" s="65" t="s">
        <v>2764</v>
      </c>
      <c r="B83" s="198" t="s">
        <v>3142</v>
      </c>
      <c r="C83" s="64" t="s">
        <v>3103</v>
      </c>
      <c r="D83" s="64">
        <v>230</v>
      </c>
      <c r="E83" s="81">
        <v>6</v>
      </c>
      <c r="F83" s="83"/>
      <c r="G83" s="193">
        <v>458.48</v>
      </c>
    </row>
    <row r="84" spans="1:7">
      <c r="A84" s="65" t="s">
        <v>2927</v>
      </c>
      <c r="B84" s="197" t="s">
        <v>3143</v>
      </c>
      <c r="C84" s="64" t="s">
        <v>2957</v>
      </c>
      <c r="D84" s="64">
        <v>1.1000000000000001</v>
      </c>
      <c r="E84" s="81">
        <v>388</v>
      </c>
      <c r="F84" s="82">
        <f>SUM(E84:E86)</f>
        <v>1056</v>
      </c>
      <c r="G84" s="193">
        <v>44701.8</v>
      </c>
    </row>
    <row r="85" spans="1:7">
      <c r="A85" s="65" t="s">
        <v>2931</v>
      </c>
      <c r="B85" s="198" t="s">
        <v>3143</v>
      </c>
      <c r="C85" s="64" t="s">
        <v>2957</v>
      </c>
      <c r="D85" s="64">
        <v>1.1000000000000001</v>
      </c>
      <c r="E85" s="81">
        <v>280</v>
      </c>
      <c r="F85" s="89"/>
      <c r="G85" s="193">
        <v>44701.8</v>
      </c>
    </row>
    <row r="86" spans="1:7">
      <c r="A86" s="65" t="s">
        <v>2929</v>
      </c>
      <c r="B86" s="196" t="s">
        <v>3143</v>
      </c>
      <c r="C86" s="64" t="s">
        <v>2957</v>
      </c>
      <c r="D86" s="64">
        <v>0.16499999999999998</v>
      </c>
      <c r="E86" s="81">
        <v>388</v>
      </c>
      <c r="F86" s="83"/>
      <c r="G86" s="193">
        <v>31260</v>
      </c>
    </row>
    <row r="87" spans="1:7" hidden="1">
      <c r="A87" s="65" t="s">
        <v>2981</v>
      </c>
      <c r="B87" s="48" t="s">
        <v>3144</v>
      </c>
      <c r="C87" s="38" t="s">
        <v>3118</v>
      </c>
      <c r="D87" s="64">
        <v>1</v>
      </c>
      <c r="E87" s="81">
        <v>20</v>
      </c>
      <c r="F87" s="84">
        <f>E87</f>
        <v>20</v>
      </c>
      <c r="G87" s="193">
        <v>33135.599999999999</v>
      </c>
    </row>
    <row r="88" spans="1:7" hidden="1">
      <c r="A88" s="65" t="s">
        <v>2815</v>
      </c>
      <c r="B88" s="79" t="s">
        <v>3145</v>
      </c>
      <c r="C88" s="80" t="s">
        <v>3097</v>
      </c>
      <c r="D88" s="64">
        <v>1</v>
      </c>
      <c r="E88" s="81">
        <v>185</v>
      </c>
      <c r="F88" s="82">
        <f>SUM(E88:E95)</f>
        <v>510.89</v>
      </c>
      <c r="G88" s="192">
        <v>979.58420000000001</v>
      </c>
    </row>
    <row r="89" spans="1:7" hidden="1">
      <c r="A89" s="65" t="s">
        <v>2869</v>
      </c>
      <c r="B89" s="79" t="s">
        <v>3145</v>
      </c>
      <c r="C89" s="80" t="s">
        <v>3097</v>
      </c>
      <c r="D89" s="64">
        <v>1</v>
      </c>
      <c r="E89" s="81">
        <v>135</v>
      </c>
      <c r="F89" s="89"/>
      <c r="G89" s="192">
        <v>979.58420000000001</v>
      </c>
    </row>
    <row r="90" spans="1:7" hidden="1">
      <c r="A90" s="65" t="s">
        <v>2848</v>
      </c>
      <c r="B90" s="79" t="s">
        <v>3145</v>
      </c>
      <c r="C90" s="80" t="s">
        <v>3097</v>
      </c>
      <c r="D90" s="64">
        <v>1</v>
      </c>
      <c r="E90" s="81">
        <v>95.03</v>
      </c>
      <c r="F90" s="89"/>
      <c r="G90" s="192">
        <v>979.58420000000001</v>
      </c>
    </row>
    <row r="91" spans="1:7" hidden="1">
      <c r="A91" s="65" t="s">
        <v>2878</v>
      </c>
      <c r="B91" s="79" t="s">
        <v>3145</v>
      </c>
      <c r="C91" s="80" t="s">
        <v>3097</v>
      </c>
      <c r="D91" s="64">
        <v>1</v>
      </c>
      <c r="E91" s="81">
        <v>36.369999999999997</v>
      </c>
      <c r="F91" s="89"/>
      <c r="G91" s="192">
        <v>979.58420000000001</v>
      </c>
    </row>
    <row r="92" spans="1:7" hidden="1">
      <c r="A92" s="65" t="s">
        <v>2844</v>
      </c>
      <c r="B92" s="79" t="s">
        <v>3145</v>
      </c>
      <c r="C92" s="80" t="s">
        <v>3097</v>
      </c>
      <c r="D92" s="64">
        <v>1</v>
      </c>
      <c r="E92" s="81">
        <v>33.380000000000003</v>
      </c>
      <c r="F92" s="89"/>
      <c r="G92" s="192">
        <v>979.58420000000001</v>
      </c>
    </row>
    <row r="93" spans="1:7" hidden="1">
      <c r="A93" s="65" t="s">
        <v>2871</v>
      </c>
      <c r="B93" s="79" t="s">
        <v>3145</v>
      </c>
      <c r="C93" s="80" t="s">
        <v>3097</v>
      </c>
      <c r="D93" s="64">
        <v>1</v>
      </c>
      <c r="E93" s="81">
        <v>11</v>
      </c>
      <c r="F93" s="89"/>
      <c r="G93" s="192">
        <v>979.58420000000001</v>
      </c>
    </row>
    <row r="94" spans="1:7" hidden="1">
      <c r="A94" s="65" t="s">
        <v>2876</v>
      </c>
      <c r="B94" s="79" t="s">
        <v>3145</v>
      </c>
      <c r="C94" s="80" t="s">
        <v>3097</v>
      </c>
      <c r="D94" s="64">
        <v>1</v>
      </c>
      <c r="E94" s="81">
        <v>7.76</v>
      </c>
      <c r="F94" s="89"/>
      <c r="G94" s="192">
        <v>979.58420000000001</v>
      </c>
    </row>
    <row r="95" spans="1:7" hidden="1">
      <c r="A95" s="65" t="s">
        <v>2846</v>
      </c>
      <c r="B95" s="79" t="s">
        <v>3145</v>
      </c>
      <c r="C95" s="80" t="s">
        <v>3097</v>
      </c>
      <c r="D95" s="64">
        <v>1</v>
      </c>
      <c r="E95" s="81">
        <v>7.35</v>
      </c>
      <c r="F95" s="83"/>
      <c r="G95" s="192">
        <v>979.58420000000001</v>
      </c>
    </row>
    <row r="96" spans="1:7" hidden="1">
      <c r="A96" s="65" t="s">
        <v>2914</v>
      </c>
      <c r="B96" s="79" t="s">
        <v>3146</v>
      </c>
      <c r="C96" s="80" t="s">
        <v>3114</v>
      </c>
      <c r="D96" s="64">
        <v>1</v>
      </c>
      <c r="E96" s="81">
        <v>1</v>
      </c>
      <c r="F96" s="84">
        <f>E96</f>
        <v>1</v>
      </c>
      <c r="G96" s="192">
        <v>56019.816440000002</v>
      </c>
    </row>
    <row r="97" spans="1:7" hidden="1">
      <c r="A97" s="65" t="s">
        <v>2878</v>
      </c>
      <c r="B97" s="79" t="s">
        <v>3147</v>
      </c>
      <c r="C97" s="80" t="s">
        <v>3148</v>
      </c>
      <c r="D97" s="64">
        <v>0.02</v>
      </c>
      <c r="E97" s="81">
        <v>36.369999999999997</v>
      </c>
      <c r="F97" s="82">
        <f>SUM(E97:E103)</f>
        <v>66.13</v>
      </c>
      <c r="G97" s="192">
        <v>45837.584272200002</v>
      </c>
    </row>
    <row r="98" spans="1:7" hidden="1">
      <c r="A98" s="65" t="s">
        <v>2880</v>
      </c>
      <c r="B98" s="79" t="s">
        <v>3147</v>
      </c>
      <c r="C98" s="80" t="s">
        <v>3148</v>
      </c>
      <c r="D98" s="64">
        <v>0.02</v>
      </c>
      <c r="E98" s="81">
        <v>14</v>
      </c>
      <c r="F98" s="89"/>
      <c r="G98" s="192">
        <v>45837.584272200002</v>
      </c>
    </row>
    <row r="99" spans="1:7" hidden="1">
      <c r="A99" s="65" t="s">
        <v>2876</v>
      </c>
      <c r="B99" s="79" t="s">
        <v>3147</v>
      </c>
      <c r="C99" s="80" t="s">
        <v>3148</v>
      </c>
      <c r="D99" s="64">
        <v>0.02</v>
      </c>
      <c r="E99" s="81">
        <v>7.76</v>
      </c>
      <c r="F99" s="89"/>
      <c r="G99" s="192">
        <v>45837.584272200002</v>
      </c>
    </row>
    <row r="100" spans="1:7" hidden="1">
      <c r="A100" s="65" t="s">
        <v>2804</v>
      </c>
      <c r="B100" s="79" t="s">
        <v>3147</v>
      </c>
      <c r="C100" s="80" t="s">
        <v>3148</v>
      </c>
      <c r="D100" s="64">
        <v>0.05</v>
      </c>
      <c r="E100" s="81">
        <v>2</v>
      </c>
      <c r="F100" s="89"/>
      <c r="G100" s="192">
        <v>45837.584272200002</v>
      </c>
    </row>
    <row r="101" spans="1:7" hidden="1">
      <c r="A101" s="65" t="s">
        <v>2882</v>
      </c>
      <c r="B101" s="79" t="s">
        <v>3147</v>
      </c>
      <c r="C101" s="80" t="s">
        <v>3148</v>
      </c>
      <c r="D101" s="64">
        <v>0.02</v>
      </c>
      <c r="E101" s="81">
        <v>3</v>
      </c>
      <c r="F101" s="89"/>
      <c r="G101" s="192">
        <v>45837.584272200002</v>
      </c>
    </row>
    <row r="102" spans="1:7" hidden="1">
      <c r="A102" s="65" t="s">
        <v>2897</v>
      </c>
      <c r="B102" s="79" t="s">
        <v>3147</v>
      </c>
      <c r="C102" s="80" t="s">
        <v>3148</v>
      </c>
      <c r="D102" s="64">
        <v>0.02</v>
      </c>
      <c r="E102" s="81">
        <v>2</v>
      </c>
      <c r="F102" s="89"/>
      <c r="G102" s="192">
        <v>45837.584272200002</v>
      </c>
    </row>
    <row r="103" spans="1:7" hidden="1">
      <c r="A103" s="65" t="s">
        <v>2886</v>
      </c>
      <c r="B103" s="79" t="s">
        <v>3147</v>
      </c>
      <c r="C103" s="80" t="s">
        <v>3148</v>
      </c>
      <c r="D103" s="64">
        <v>0.02</v>
      </c>
      <c r="E103" s="81">
        <v>1</v>
      </c>
      <c r="F103" s="83"/>
      <c r="G103" s="192">
        <v>45837.584272200002</v>
      </c>
    </row>
    <row r="104" spans="1:7" hidden="1">
      <c r="A104" s="65" t="s">
        <v>2728</v>
      </c>
      <c r="B104" s="36" t="s">
        <v>3149</v>
      </c>
      <c r="C104" s="64" t="s">
        <v>3150</v>
      </c>
      <c r="D104" s="64">
        <f>0.02/4</f>
        <v>5.0000000000000001E-3</v>
      </c>
      <c r="E104" s="81">
        <v>800</v>
      </c>
      <c r="F104" s="84">
        <f>E104</f>
        <v>800</v>
      </c>
      <c r="G104" s="194">
        <v>38293.5</v>
      </c>
    </row>
    <row r="105" spans="1:7" hidden="1">
      <c r="A105" s="65" t="s">
        <v>2822</v>
      </c>
      <c r="B105" s="79" t="s">
        <v>3151</v>
      </c>
      <c r="C105" s="80" t="s">
        <v>3097</v>
      </c>
      <c r="D105" s="64">
        <v>0.04</v>
      </c>
      <c r="E105" s="81">
        <v>9</v>
      </c>
      <c r="F105" s="82">
        <f>SUM(E105:E106)</f>
        <v>11</v>
      </c>
      <c r="G105" s="192">
        <v>2298.652</v>
      </c>
    </row>
    <row r="106" spans="1:7" hidden="1">
      <c r="A106" s="65" t="s">
        <v>2884</v>
      </c>
      <c r="B106" s="79" t="s">
        <v>3151</v>
      </c>
      <c r="C106" s="80" t="s">
        <v>3097</v>
      </c>
      <c r="D106" s="64">
        <v>0.04</v>
      </c>
      <c r="E106" s="81">
        <v>2</v>
      </c>
      <c r="F106" s="83"/>
      <c r="G106" s="192">
        <v>2298.652</v>
      </c>
    </row>
    <row r="107" spans="1:7" hidden="1">
      <c r="A107" s="65" t="s">
        <v>2850</v>
      </c>
      <c r="B107" s="79" t="s">
        <v>3152</v>
      </c>
      <c r="C107" s="80" t="s">
        <v>3097</v>
      </c>
      <c r="D107" s="64">
        <v>0.2</v>
      </c>
      <c r="E107" s="81">
        <v>68</v>
      </c>
      <c r="F107" s="82">
        <f>SUM(E107:E109)</f>
        <v>93</v>
      </c>
      <c r="G107" s="192">
        <v>3241.6620000000003</v>
      </c>
    </row>
    <row r="108" spans="1:7" hidden="1">
      <c r="A108" s="65" t="s">
        <v>2831</v>
      </c>
      <c r="B108" s="79" t="s">
        <v>3152</v>
      </c>
      <c r="C108" s="80" t="s">
        <v>3097</v>
      </c>
      <c r="D108" s="64">
        <v>0.6</v>
      </c>
      <c r="E108" s="81">
        <v>19</v>
      </c>
      <c r="F108" s="89"/>
      <c r="G108" s="192">
        <v>3241.6620000000003</v>
      </c>
    </row>
    <row r="109" spans="1:7" hidden="1">
      <c r="A109" s="65" t="s">
        <v>2833</v>
      </c>
      <c r="B109" s="79" t="s">
        <v>3152</v>
      </c>
      <c r="C109" s="80" t="s">
        <v>3097</v>
      </c>
      <c r="D109" s="64">
        <v>0.6</v>
      </c>
      <c r="E109" s="81">
        <v>6</v>
      </c>
      <c r="F109" s="83"/>
      <c r="G109" s="192">
        <v>3241.6620000000003</v>
      </c>
    </row>
    <row r="110" spans="1:7" hidden="1">
      <c r="A110" s="65" t="s">
        <v>2852</v>
      </c>
      <c r="B110" s="79" t="s">
        <v>3153</v>
      </c>
      <c r="C110" s="80" t="s">
        <v>3097</v>
      </c>
      <c r="D110" s="64">
        <v>0.2</v>
      </c>
      <c r="E110" s="81">
        <v>18</v>
      </c>
      <c r="F110" s="84">
        <f>E110</f>
        <v>18</v>
      </c>
      <c r="G110" s="192">
        <v>6966.9162000000006</v>
      </c>
    </row>
    <row r="111" spans="1:7" hidden="1">
      <c r="A111" s="65" t="s">
        <v>2835</v>
      </c>
      <c r="B111" s="79" t="s">
        <v>3154</v>
      </c>
      <c r="C111" s="80" t="s">
        <v>3097</v>
      </c>
      <c r="D111" s="64">
        <v>0.6</v>
      </c>
      <c r="E111" s="81">
        <v>14</v>
      </c>
      <c r="F111" s="82">
        <f>SUM(E111:E113)</f>
        <v>61</v>
      </c>
      <c r="G111" s="192">
        <v>12158.8896</v>
      </c>
    </row>
    <row r="112" spans="1:7" hidden="1">
      <c r="A112" s="65" t="s">
        <v>2854</v>
      </c>
      <c r="B112" s="79" t="s">
        <v>3154</v>
      </c>
      <c r="C112" s="80" t="s">
        <v>3097</v>
      </c>
      <c r="D112" s="64">
        <v>0.2</v>
      </c>
      <c r="E112" s="81">
        <v>36</v>
      </c>
      <c r="F112" s="89"/>
      <c r="G112" s="192">
        <v>12158.8896</v>
      </c>
    </row>
    <row r="113" spans="1:7" hidden="1">
      <c r="A113" s="65" t="s">
        <v>2870</v>
      </c>
      <c r="B113" s="79" t="s">
        <v>3154</v>
      </c>
      <c r="C113" s="80" t="s">
        <v>3097</v>
      </c>
      <c r="D113" s="64">
        <v>0.2</v>
      </c>
      <c r="E113" s="81">
        <v>11</v>
      </c>
      <c r="F113" s="83"/>
      <c r="G113" s="192">
        <v>12158.8896</v>
      </c>
    </row>
    <row r="114" spans="1:7" hidden="1">
      <c r="A114" s="65" t="s">
        <v>2817</v>
      </c>
      <c r="B114" s="79" t="s">
        <v>3155</v>
      </c>
      <c r="C114" s="80" t="s">
        <v>3097</v>
      </c>
      <c r="D114" s="64">
        <v>0.25</v>
      </c>
      <c r="E114" s="81">
        <v>141</v>
      </c>
      <c r="F114" s="82">
        <f>SUM(E114:E121)</f>
        <v>186</v>
      </c>
      <c r="G114" s="192">
        <v>514.59170000000006</v>
      </c>
    </row>
    <row r="115" spans="1:7" hidden="1">
      <c r="A115" s="65" t="s">
        <v>2800</v>
      </c>
      <c r="B115" s="79" t="s">
        <v>3155</v>
      </c>
      <c r="C115" s="80" t="s">
        <v>3097</v>
      </c>
      <c r="D115" s="64">
        <v>1</v>
      </c>
      <c r="E115" s="81">
        <v>14</v>
      </c>
      <c r="F115" s="89"/>
      <c r="G115" s="192">
        <v>514.59170000000006</v>
      </c>
    </row>
    <row r="116" spans="1:7" hidden="1">
      <c r="A116" s="65" t="s">
        <v>2798</v>
      </c>
      <c r="B116" s="79" t="s">
        <v>3155</v>
      </c>
      <c r="C116" s="80" t="s">
        <v>3097</v>
      </c>
      <c r="D116" s="64">
        <v>0.5</v>
      </c>
      <c r="E116" s="81">
        <v>19</v>
      </c>
      <c r="F116" s="89"/>
      <c r="G116" s="192">
        <v>514.59170000000006</v>
      </c>
    </row>
    <row r="117" spans="1:7" hidden="1">
      <c r="A117" s="65" t="s">
        <v>2802</v>
      </c>
      <c r="B117" s="79" t="s">
        <v>3155</v>
      </c>
      <c r="C117" s="80" t="s">
        <v>3097</v>
      </c>
      <c r="D117" s="64">
        <v>0.5</v>
      </c>
      <c r="E117" s="81">
        <v>6</v>
      </c>
      <c r="F117" s="89"/>
      <c r="G117" s="192">
        <v>514.59170000000006</v>
      </c>
    </row>
    <row r="118" spans="1:7" hidden="1">
      <c r="A118" s="65" t="s">
        <v>2804</v>
      </c>
      <c r="B118" s="79" t="s">
        <v>3155</v>
      </c>
      <c r="C118" s="80" t="s">
        <v>3097</v>
      </c>
      <c r="D118" s="64">
        <v>0.5</v>
      </c>
      <c r="E118" s="81">
        <v>2</v>
      </c>
      <c r="F118" s="89"/>
      <c r="G118" s="192">
        <v>514.59170000000006</v>
      </c>
    </row>
    <row r="119" spans="1:7" hidden="1">
      <c r="A119" s="65" t="s">
        <v>2806</v>
      </c>
      <c r="B119" s="79" t="s">
        <v>3155</v>
      </c>
      <c r="C119" s="80" t="s">
        <v>3097</v>
      </c>
      <c r="D119" s="64">
        <v>0.5</v>
      </c>
      <c r="E119" s="81">
        <v>2</v>
      </c>
      <c r="F119" s="89"/>
      <c r="G119" s="192">
        <v>514.59170000000006</v>
      </c>
    </row>
    <row r="120" spans="1:7" hidden="1">
      <c r="A120" s="65" t="s">
        <v>2824</v>
      </c>
      <c r="B120" s="79" t="s">
        <v>3155</v>
      </c>
      <c r="C120" s="80" t="s">
        <v>3097</v>
      </c>
      <c r="D120" s="64">
        <v>0.5</v>
      </c>
      <c r="E120" s="81">
        <v>1</v>
      </c>
      <c r="F120" s="89"/>
      <c r="G120" s="192">
        <v>514.59170000000006</v>
      </c>
    </row>
    <row r="121" spans="1:7" hidden="1">
      <c r="A121" s="65" t="s">
        <v>2793</v>
      </c>
      <c r="B121" s="36" t="s">
        <v>3155</v>
      </c>
      <c r="C121" s="65" t="s">
        <v>3097</v>
      </c>
      <c r="D121" s="64">
        <v>0.25</v>
      </c>
      <c r="E121" s="81">
        <v>1</v>
      </c>
      <c r="F121" s="83"/>
      <c r="G121" s="192">
        <v>514.59170000000006</v>
      </c>
    </row>
    <row r="122" spans="1:7" hidden="1">
      <c r="A122" s="65" t="s">
        <v>2850</v>
      </c>
      <c r="B122" s="79" t="s">
        <v>3156</v>
      </c>
      <c r="C122" s="80" t="s">
        <v>3097</v>
      </c>
      <c r="D122" s="64">
        <v>0.3</v>
      </c>
      <c r="E122" s="81">
        <v>68</v>
      </c>
      <c r="F122" s="82">
        <f>SUM(E122:E125)</f>
        <v>97</v>
      </c>
      <c r="G122" s="192">
        <v>2707.5848999999998</v>
      </c>
    </row>
    <row r="123" spans="1:7" hidden="1">
      <c r="A123" s="65" t="s">
        <v>2831</v>
      </c>
      <c r="B123" s="79" t="s">
        <v>3156</v>
      </c>
      <c r="C123" s="80" t="s">
        <v>3097</v>
      </c>
      <c r="D123" s="64">
        <v>0.3</v>
      </c>
      <c r="E123" s="81">
        <v>19</v>
      </c>
      <c r="F123" s="89"/>
      <c r="G123" s="192">
        <v>2707.5848999999998</v>
      </c>
    </row>
    <row r="124" spans="1:7" hidden="1">
      <c r="A124" s="65" t="s">
        <v>2837</v>
      </c>
      <c r="B124" s="79" t="s">
        <v>3156</v>
      </c>
      <c r="C124" s="80" t="s">
        <v>3097</v>
      </c>
      <c r="D124" s="64">
        <v>1</v>
      </c>
      <c r="E124" s="81">
        <v>4</v>
      </c>
      <c r="F124" s="89"/>
      <c r="G124" s="192">
        <v>2707.5848999999998</v>
      </c>
    </row>
    <row r="125" spans="1:7" hidden="1">
      <c r="A125" s="65" t="s">
        <v>2833</v>
      </c>
      <c r="B125" s="79" t="s">
        <v>3156</v>
      </c>
      <c r="C125" s="80" t="s">
        <v>3097</v>
      </c>
      <c r="D125" s="64">
        <v>0.3</v>
      </c>
      <c r="E125" s="81">
        <v>6</v>
      </c>
      <c r="F125" s="83"/>
      <c r="G125" s="192">
        <v>2707.5848999999998</v>
      </c>
    </row>
    <row r="126" spans="1:7" hidden="1">
      <c r="A126" s="65" t="s">
        <v>2852</v>
      </c>
      <c r="B126" s="79" t="s">
        <v>3157</v>
      </c>
      <c r="C126" s="80" t="s">
        <v>3097</v>
      </c>
      <c r="D126" s="64">
        <v>0.3</v>
      </c>
      <c r="E126" s="81">
        <v>18</v>
      </c>
      <c r="F126" s="84">
        <f>E126</f>
        <v>18</v>
      </c>
      <c r="G126" s="192">
        <v>6272.5273999999999</v>
      </c>
    </row>
    <row r="127" spans="1:7" hidden="1">
      <c r="A127" s="65" t="s">
        <v>2854</v>
      </c>
      <c r="B127" s="79" t="s">
        <v>3158</v>
      </c>
      <c r="C127" s="80" t="s">
        <v>3097</v>
      </c>
      <c r="D127" s="64">
        <v>0.3</v>
      </c>
      <c r="E127" s="81">
        <v>36</v>
      </c>
      <c r="F127" s="82">
        <f>SUM(E127:E130)</f>
        <v>65</v>
      </c>
      <c r="G127" s="192">
        <v>10807.311400000001</v>
      </c>
    </row>
    <row r="128" spans="1:7" hidden="1">
      <c r="A128" s="65" t="s">
        <v>2835</v>
      </c>
      <c r="B128" s="79" t="s">
        <v>3158</v>
      </c>
      <c r="C128" s="80" t="s">
        <v>3097</v>
      </c>
      <c r="D128" s="64">
        <v>0.3</v>
      </c>
      <c r="E128" s="81">
        <v>14</v>
      </c>
      <c r="F128" s="89"/>
      <c r="G128" s="192">
        <v>10807.311400000001</v>
      </c>
    </row>
    <row r="129" spans="1:7" hidden="1">
      <c r="A129" s="65" t="s">
        <v>2839</v>
      </c>
      <c r="B129" s="79" t="s">
        <v>3158</v>
      </c>
      <c r="C129" s="80" t="s">
        <v>3097</v>
      </c>
      <c r="D129" s="64">
        <v>1</v>
      </c>
      <c r="E129" s="81">
        <v>4</v>
      </c>
      <c r="F129" s="89"/>
      <c r="G129" s="192">
        <v>10807.311400000001</v>
      </c>
    </row>
    <row r="130" spans="1:7" hidden="1">
      <c r="A130" s="65" t="s">
        <v>2870</v>
      </c>
      <c r="B130" s="79" t="s">
        <v>3158</v>
      </c>
      <c r="C130" s="80" t="s">
        <v>3097</v>
      </c>
      <c r="D130" s="64">
        <v>0.3</v>
      </c>
      <c r="E130" s="81">
        <v>11</v>
      </c>
      <c r="F130" s="83"/>
      <c r="G130" s="192">
        <v>10807.311400000001</v>
      </c>
    </row>
    <row r="131" spans="1:7" hidden="1">
      <c r="A131" s="65" t="s">
        <v>2916</v>
      </c>
      <c r="B131" s="79" t="s">
        <v>3159</v>
      </c>
      <c r="C131" s="80" t="s">
        <v>3097</v>
      </c>
      <c r="D131" s="64">
        <v>1</v>
      </c>
      <c r="E131" s="81">
        <v>1</v>
      </c>
      <c r="F131" s="84">
        <f>E131</f>
        <v>1</v>
      </c>
      <c r="G131" s="192">
        <v>5134.475840000001</v>
      </c>
    </row>
    <row r="132" spans="1:7" ht="14.45" hidden="1" customHeight="1">
      <c r="A132" s="65" t="s">
        <v>2793</v>
      </c>
      <c r="B132" s="36" t="s">
        <v>3160</v>
      </c>
      <c r="C132" s="65" t="s">
        <v>3097</v>
      </c>
      <c r="D132" s="64">
        <v>0.7</v>
      </c>
      <c r="E132" s="81">
        <v>1</v>
      </c>
      <c r="F132" s="84">
        <f>E132</f>
        <v>1</v>
      </c>
      <c r="G132" s="192">
        <v>25543.588</v>
      </c>
    </row>
    <row r="133" spans="1:7" hidden="1">
      <c r="A133" s="65" t="s">
        <v>2880</v>
      </c>
      <c r="B133" s="79" t="s">
        <v>3161</v>
      </c>
      <c r="C133" s="80" t="s">
        <v>3097</v>
      </c>
      <c r="D133" s="64">
        <v>0.25</v>
      </c>
      <c r="E133" s="81">
        <v>14</v>
      </c>
      <c r="F133" s="82">
        <f>SUM(E133:E135)</f>
        <v>18</v>
      </c>
      <c r="G133" s="192">
        <v>1314.0141000000001</v>
      </c>
    </row>
    <row r="134" spans="1:7" hidden="1">
      <c r="A134" s="65" t="s">
        <v>2804</v>
      </c>
      <c r="B134" s="79" t="s">
        <v>3161</v>
      </c>
      <c r="C134" s="80" t="s">
        <v>3097</v>
      </c>
      <c r="D134" s="64">
        <v>1.5</v>
      </c>
      <c r="E134" s="81">
        <v>2</v>
      </c>
      <c r="F134" s="89"/>
      <c r="G134" s="192">
        <v>1314.0141000000001</v>
      </c>
    </row>
    <row r="135" spans="1:7" hidden="1">
      <c r="A135" s="65" t="s">
        <v>2897</v>
      </c>
      <c r="B135" s="79" t="s">
        <v>3161</v>
      </c>
      <c r="C135" s="80" t="s">
        <v>3097</v>
      </c>
      <c r="D135" s="64">
        <v>0.8</v>
      </c>
      <c r="E135" s="81">
        <v>2</v>
      </c>
      <c r="F135" s="83"/>
      <c r="G135" s="192">
        <v>1314.0141000000001</v>
      </c>
    </row>
    <row r="136" spans="1:7" hidden="1">
      <c r="A136" s="65" t="s">
        <v>2882</v>
      </c>
      <c r="B136" s="79" t="s">
        <v>3162</v>
      </c>
      <c r="C136" s="80" t="s">
        <v>3097</v>
      </c>
      <c r="D136" s="64">
        <v>0.25</v>
      </c>
      <c r="E136" s="81">
        <v>3</v>
      </c>
      <c r="F136" s="84">
        <f>E136</f>
        <v>3</v>
      </c>
      <c r="G136" s="192">
        <v>3239.6301000000003</v>
      </c>
    </row>
    <row r="137" spans="1:7" hidden="1">
      <c r="A137" s="65" t="s">
        <v>2804</v>
      </c>
      <c r="B137" s="79" t="s">
        <v>3163</v>
      </c>
      <c r="C137" s="80" t="s">
        <v>3097</v>
      </c>
      <c r="D137" s="64">
        <v>0.5</v>
      </c>
      <c r="E137" s="81">
        <v>2</v>
      </c>
      <c r="F137" s="84">
        <f>E137</f>
        <v>2</v>
      </c>
      <c r="G137" s="192">
        <v>1320.8287800000001</v>
      </c>
    </row>
    <row r="138" spans="1:7" hidden="1">
      <c r="A138" s="65" t="s">
        <v>2773</v>
      </c>
      <c r="B138" s="36" t="s">
        <v>3164</v>
      </c>
      <c r="C138" s="64" t="s">
        <v>3165</v>
      </c>
      <c r="D138" s="64">
        <v>1</v>
      </c>
      <c r="E138" s="81">
        <v>62</v>
      </c>
      <c r="F138" s="84">
        <f>E138</f>
        <v>62</v>
      </c>
      <c r="G138" s="193">
        <v>31260</v>
      </c>
    </row>
    <row r="139" spans="1:7" hidden="1">
      <c r="A139" s="65" t="s">
        <v>2781</v>
      </c>
      <c r="B139" s="36" t="s">
        <v>3166</v>
      </c>
      <c r="C139" s="64" t="s">
        <v>2957</v>
      </c>
      <c r="D139" s="64">
        <v>0.1</v>
      </c>
      <c r="E139" s="81">
        <v>9</v>
      </c>
      <c r="F139" s="84">
        <f>E139</f>
        <v>9</v>
      </c>
      <c r="G139" s="193">
        <v>397723.06400000001</v>
      </c>
    </row>
    <row r="140" spans="1:7" hidden="1">
      <c r="A140" s="65" t="s">
        <v>2932</v>
      </c>
      <c r="B140" s="36" t="s">
        <v>3167</v>
      </c>
      <c r="C140" s="64" t="s">
        <v>3112</v>
      </c>
      <c r="D140" s="64">
        <v>0.15</v>
      </c>
      <c r="E140" s="81">
        <v>388</v>
      </c>
      <c r="F140" s="82">
        <f>SUM(E140:E141)</f>
        <v>776</v>
      </c>
      <c r="G140" s="193">
        <v>364700</v>
      </c>
    </row>
    <row r="141" spans="1:7" hidden="1">
      <c r="A141" s="65" t="s">
        <v>2934</v>
      </c>
      <c r="B141" s="36" t="s">
        <v>3167</v>
      </c>
      <c r="C141" s="64" t="s">
        <v>3112</v>
      </c>
      <c r="D141" s="64">
        <v>0.15</v>
      </c>
      <c r="E141" s="81">
        <v>388</v>
      </c>
      <c r="F141" s="83"/>
      <c r="G141" s="193">
        <v>364700</v>
      </c>
    </row>
    <row r="142" spans="1:7" hidden="1">
      <c r="A142" s="65" t="s">
        <v>2777</v>
      </c>
      <c r="B142" s="36" t="s">
        <v>3168</v>
      </c>
      <c r="C142" s="64" t="s">
        <v>3169</v>
      </c>
      <c r="D142" s="64">
        <v>1.05</v>
      </c>
      <c r="E142" s="81">
        <v>55.5</v>
      </c>
      <c r="F142" s="82">
        <f>SUM(E142:E143)</f>
        <v>92.740000000000009</v>
      </c>
      <c r="G142" s="193">
        <v>397723.06400000001</v>
      </c>
    </row>
    <row r="143" spans="1:7" hidden="1">
      <c r="A143" s="65" t="s">
        <v>2769</v>
      </c>
      <c r="B143" s="36" t="s">
        <v>3168</v>
      </c>
      <c r="C143" s="64" t="s">
        <v>3169</v>
      </c>
      <c r="D143" s="64">
        <v>1.05</v>
      </c>
      <c r="E143" s="81">
        <v>37.24</v>
      </c>
      <c r="F143" s="83"/>
      <c r="G143" s="193">
        <v>397723.06400000001</v>
      </c>
    </row>
    <row r="144" spans="1:7" hidden="1">
      <c r="A144" s="65" t="s">
        <v>2916</v>
      </c>
      <c r="B144" s="79" t="s">
        <v>3170</v>
      </c>
      <c r="C144" s="80" t="s">
        <v>3097</v>
      </c>
      <c r="D144" s="64">
        <v>1</v>
      </c>
      <c r="E144" s="81">
        <v>1</v>
      </c>
      <c r="F144" s="84">
        <f>E144</f>
        <v>1</v>
      </c>
      <c r="G144" s="192">
        <v>4572.0876000000007</v>
      </c>
    </row>
    <row r="145" spans="1:7" hidden="1">
      <c r="A145" s="65" t="s">
        <v>2888</v>
      </c>
      <c r="B145" s="79" t="s">
        <v>3171</v>
      </c>
      <c r="C145" s="80" t="s">
        <v>3097</v>
      </c>
      <c r="D145" s="64">
        <v>1</v>
      </c>
      <c r="E145" s="81">
        <v>1</v>
      </c>
      <c r="F145" s="84">
        <f>E145</f>
        <v>1</v>
      </c>
      <c r="G145" s="192">
        <v>590353.23802000005</v>
      </c>
    </row>
    <row r="146" spans="1:7" hidden="1">
      <c r="A146" s="65" t="s">
        <v>3049</v>
      </c>
      <c r="B146" s="36" t="s">
        <v>3172</v>
      </c>
      <c r="C146" s="64" t="s">
        <v>3097</v>
      </c>
      <c r="D146" s="64">
        <v>1</v>
      </c>
      <c r="E146" s="81">
        <v>27</v>
      </c>
      <c r="F146" s="84">
        <f>E146</f>
        <v>27</v>
      </c>
      <c r="G146" s="193">
        <v>24903.8</v>
      </c>
    </row>
    <row r="147" spans="1:7" hidden="1">
      <c r="A147" s="65" t="s">
        <v>3051</v>
      </c>
      <c r="B147" s="36" t="s">
        <v>3173</v>
      </c>
      <c r="C147" s="64" t="s">
        <v>3097</v>
      </c>
      <c r="D147" s="64">
        <v>1</v>
      </c>
      <c r="E147" s="81">
        <v>8</v>
      </c>
      <c r="F147" s="84">
        <f>E147</f>
        <v>8</v>
      </c>
      <c r="G147" s="193">
        <v>105763</v>
      </c>
    </row>
    <row r="148" spans="1:7" hidden="1">
      <c r="A148" s="65" t="s">
        <v>2775</v>
      </c>
      <c r="B148" s="36" t="s">
        <v>3174</v>
      </c>
      <c r="C148" s="64" t="s">
        <v>3165</v>
      </c>
      <c r="D148" s="64">
        <v>1</v>
      </c>
      <c r="E148" s="81">
        <v>41</v>
      </c>
      <c r="F148" s="84">
        <f>E148</f>
        <v>41</v>
      </c>
      <c r="G148" s="193">
        <v>31260</v>
      </c>
    </row>
    <row r="149" spans="1:7" hidden="1">
      <c r="A149" s="65" t="s">
        <v>2953</v>
      </c>
      <c r="B149" s="48" t="s">
        <v>3175</v>
      </c>
      <c r="C149" s="80" t="s">
        <v>3097</v>
      </c>
      <c r="D149" s="64">
        <v>0.1</v>
      </c>
      <c r="E149" s="81">
        <v>4500</v>
      </c>
      <c r="F149" s="82">
        <f>SUM(E149:E152)</f>
        <v>4512</v>
      </c>
      <c r="G149" s="193">
        <v>5210</v>
      </c>
    </row>
    <row r="150" spans="1:7" hidden="1">
      <c r="A150" s="65" t="s">
        <v>2973</v>
      </c>
      <c r="B150" s="36" t="s">
        <v>3176</v>
      </c>
      <c r="C150" s="80" t="s">
        <v>3097</v>
      </c>
      <c r="D150" s="64">
        <v>3.03</v>
      </c>
      <c r="E150" s="81">
        <v>6</v>
      </c>
      <c r="F150" s="89"/>
      <c r="G150" s="193">
        <v>5210</v>
      </c>
    </row>
    <row r="151" spans="1:7" hidden="1">
      <c r="A151" s="65" t="s">
        <v>2975</v>
      </c>
      <c r="B151" s="36" t="s">
        <v>3176</v>
      </c>
      <c r="C151" s="80" t="s">
        <v>3097</v>
      </c>
      <c r="D151" s="64">
        <v>3.03</v>
      </c>
      <c r="E151" s="81">
        <v>4</v>
      </c>
      <c r="F151" s="89"/>
      <c r="G151" s="193">
        <v>5210</v>
      </c>
    </row>
    <row r="152" spans="1:7" hidden="1">
      <c r="A152" s="65" t="s">
        <v>2977</v>
      </c>
      <c r="B152" s="48" t="s">
        <v>3175</v>
      </c>
      <c r="C152" s="80" t="s">
        <v>3097</v>
      </c>
      <c r="D152" s="64">
        <v>2.02</v>
      </c>
      <c r="E152" s="81">
        <v>2</v>
      </c>
      <c r="F152" s="83"/>
      <c r="G152" s="193">
        <v>5210</v>
      </c>
    </row>
    <row r="153" spans="1:7" hidden="1">
      <c r="A153" s="85" t="s">
        <v>2756</v>
      </c>
      <c r="B153" s="86" t="s">
        <v>3177</v>
      </c>
      <c r="C153" s="64" t="s">
        <v>3112</v>
      </c>
      <c r="D153" s="64">
        <v>0.8</v>
      </c>
      <c r="E153" s="81">
        <v>122</v>
      </c>
      <c r="F153" s="84">
        <f>E153</f>
        <v>122</v>
      </c>
      <c r="G153" s="193">
        <v>4226.3519999999999</v>
      </c>
    </row>
    <row r="154" spans="1:7" hidden="1">
      <c r="A154" s="65" t="s">
        <v>3004</v>
      </c>
      <c r="B154" s="48" t="s">
        <v>3178</v>
      </c>
      <c r="C154" s="38" t="s">
        <v>3123</v>
      </c>
      <c r="D154" s="64">
        <v>1</v>
      </c>
      <c r="E154" s="81">
        <v>2</v>
      </c>
      <c r="F154" s="84">
        <f>E154</f>
        <v>2</v>
      </c>
      <c r="G154" s="193">
        <v>80000</v>
      </c>
    </row>
    <row r="155" spans="1:7" hidden="1">
      <c r="A155" s="65" t="s">
        <v>2728</v>
      </c>
      <c r="B155" s="36" t="s">
        <v>3179</v>
      </c>
      <c r="C155" s="64" t="s">
        <v>3148</v>
      </c>
      <c r="D155" s="64">
        <v>0.3</v>
      </c>
      <c r="E155" s="81">
        <v>800</v>
      </c>
      <c r="F155" s="84">
        <f>E155</f>
        <v>800</v>
      </c>
      <c r="G155" s="194">
        <v>367.77999803594662</v>
      </c>
    </row>
    <row r="156" spans="1:7" hidden="1">
      <c r="A156" s="65" t="s">
        <v>2869</v>
      </c>
      <c r="B156" s="79" t="s">
        <v>3180</v>
      </c>
      <c r="C156" s="80" t="s">
        <v>3097</v>
      </c>
      <c r="D156" s="64">
        <v>0.05</v>
      </c>
      <c r="E156" s="81">
        <v>135</v>
      </c>
      <c r="F156" s="82">
        <f>SUM(E156:E178)</f>
        <v>830.76</v>
      </c>
      <c r="G156" s="192">
        <v>6696.9340000000002</v>
      </c>
    </row>
    <row r="157" spans="1:7" hidden="1">
      <c r="A157" s="65" t="s">
        <v>2815</v>
      </c>
      <c r="B157" s="79" t="s">
        <v>3180</v>
      </c>
      <c r="C157" s="80" t="s">
        <v>3097</v>
      </c>
      <c r="D157" s="64">
        <v>0.03</v>
      </c>
      <c r="E157" s="81">
        <v>185</v>
      </c>
      <c r="F157" s="89"/>
      <c r="G157" s="192">
        <v>6696.9340000000002</v>
      </c>
    </row>
    <row r="158" spans="1:7" hidden="1">
      <c r="A158" s="65" t="s">
        <v>2848</v>
      </c>
      <c r="B158" s="79" t="s">
        <v>3180</v>
      </c>
      <c r="C158" s="80" t="s">
        <v>3097</v>
      </c>
      <c r="D158" s="64">
        <v>0.03</v>
      </c>
      <c r="E158" s="81">
        <v>95.03</v>
      </c>
      <c r="F158" s="89"/>
      <c r="G158" s="192">
        <v>6696.9340000000002</v>
      </c>
    </row>
    <row r="159" spans="1:7" hidden="1">
      <c r="A159" s="65" t="s">
        <v>2844</v>
      </c>
      <c r="B159" s="79" t="s">
        <v>3180</v>
      </c>
      <c r="C159" s="80" t="s">
        <v>3097</v>
      </c>
      <c r="D159" s="64">
        <v>0.03</v>
      </c>
      <c r="E159" s="81">
        <v>33.380000000000003</v>
      </c>
      <c r="F159" s="89"/>
      <c r="G159" s="192">
        <v>6696.9340000000002</v>
      </c>
    </row>
    <row r="160" spans="1:7" hidden="1">
      <c r="A160" s="65" t="s">
        <v>2854</v>
      </c>
      <c r="B160" s="79" t="s">
        <v>3180</v>
      </c>
      <c r="C160" s="80" t="s">
        <v>3097</v>
      </c>
      <c r="D160" s="64">
        <v>0.02</v>
      </c>
      <c r="E160" s="81">
        <v>36</v>
      </c>
      <c r="F160" s="89"/>
      <c r="G160" s="192">
        <v>6696.9340000000002</v>
      </c>
    </row>
    <row r="161" spans="1:7" hidden="1">
      <c r="A161" s="65" t="s">
        <v>2817</v>
      </c>
      <c r="B161" s="79" t="s">
        <v>3180</v>
      </c>
      <c r="C161" s="80" t="s">
        <v>3097</v>
      </c>
      <c r="D161" s="64">
        <v>5.0000000000000001E-3</v>
      </c>
      <c r="E161" s="81">
        <v>141</v>
      </c>
      <c r="F161" s="89"/>
      <c r="G161" s="192">
        <v>6696.9340000000002</v>
      </c>
    </row>
    <row r="162" spans="1:7" hidden="1">
      <c r="A162" s="65" t="s">
        <v>2850</v>
      </c>
      <c r="B162" s="79" t="s">
        <v>3180</v>
      </c>
      <c r="C162" s="80" t="s">
        <v>3097</v>
      </c>
      <c r="D162" s="64">
        <v>0.01</v>
      </c>
      <c r="E162" s="81">
        <v>68</v>
      </c>
      <c r="F162" s="89"/>
      <c r="G162" s="192">
        <v>6696.9340000000002</v>
      </c>
    </row>
    <row r="163" spans="1:7" hidden="1">
      <c r="A163" s="65" t="s">
        <v>2831</v>
      </c>
      <c r="B163" s="79" t="s">
        <v>3180</v>
      </c>
      <c r="C163" s="80" t="s">
        <v>3097</v>
      </c>
      <c r="D163" s="64">
        <v>0.03</v>
      </c>
      <c r="E163" s="81">
        <v>19</v>
      </c>
      <c r="F163" s="89"/>
      <c r="G163" s="192">
        <v>6696.9340000000002</v>
      </c>
    </row>
    <row r="164" spans="1:7" hidden="1">
      <c r="A164" s="65" t="s">
        <v>2798</v>
      </c>
      <c r="B164" s="79" t="s">
        <v>3180</v>
      </c>
      <c r="C164" s="80" t="s">
        <v>3097</v>
      </c>
      <c r="D164" s="64">
        <v>2.5000000000000001E-2</v>
      </c>
      <c r="E164" s="81">
        <v>19</v>
      </c>
      <c r="F164" s="89"/>
      <c r="G164" s="192">
        <v>6696.9340000000002</v>
      </c>
    </row>
    <row r="165" spans="1:7" hidden="1">
      <c r="A165" s="65" t="s">
        <v>2835</v>
      </c>
      <c r="B165" s="79" t="s">
        <v>3180</v>
      </c>
      <c r="C165" s="80" t="s">
        <v>3097</v>
      </c>
      <c r="D165" s="64">
        <v>0.03</v>
      </c>
      <c r="E165" s="81">
        <v>14</v>
      </c>
      <c r="F165" s="89"/>
      <c r="G165" s="192">
        <v>6696.9340000000002</v>
      </c>
    </row>
    <row r="166" spans="1:7" hidden="1">
      <c r="A166" s="65" t="s">
        <v>2800</v>
      </c>
      <c r="B166" s="79" t="s">
        <v>3180</v>
      </c>
      <c r="C166" s="80" t="s">
        <v>3097</v>
      </c>
      <c r="D166" s="64">
        <v>2.5000000000000001E-2</v>
      </c>
      <c r="E166" s="81">
        <v>14</v>
      </c>
      <c r="F166" s="89"/>
      <c r="G166" s="192">
        <v>6696.9340000000002</v>
      </c>
    </row>
    <row r="167" spans="1:7" hidden="1">
      <c r="A167" s="65" t="s">
        <v>2846</v>
      </c>
      <c r="B167" s="79" t="s">
        <v>3180</v>
      </c>
      <c r="C167" s="80" t="s">
        <v>3097</v>
      </c>
      <c r="D167" s="64">
        <v>0.03</v>
      </c>
      <c r="E167" s="81">
        <v>7.35</v>
      </c>
      <c r="F167" s="89"/>
      <c r="G167" s="192">
        <v>6696.9340000000002</v>
      </c>
    </row>
    <row r="168" spans="1:7" hidden="1">
      <c r="A168" s="65" t="s">
        <v>2870</v>
      </c>
      <c r="B168" s="79" t="s">
        <v>3180</v>
      </c>
      <c r="C168" s="80" t="s">
        <v>3097</v>
      </c>
      <c r="D168" s="64">
        <v>0.02</v>
      </c>
      <c r="E168" s="81">
        <v>11</v>
      </c>
      <c r="F168" s="89"/>
      <c r="G168" s="192">
        <v>6696.9340000000002</v>
      </c>
    </row>
    <row r="169" spans="1:7" hidden="1">
      <c r="A169" s="65" t="s">
        <v>2804</v>
      </c>
      <c r="B169" s="79" t="s">
        <v>3180</v>
      </c>
      <c r="C169" s="80" t="s">
        <v>3097</v>
      </c>
      <c r="D169" s="64">
        <v>0.1</v>
      </c>
      <c r="E169" s="81">
        <v>2</v>
      </c>
      <c r="F169" s="89"/>
      <c r="G169" s="192">
        <v>6696.9340000000002</v>
      </c>
    </row>
    <row r="170" spans="1:7" hidden="1">
      <c r="A170" s="65" t="s">
        <v>2833</v>
      </c>
      <c r="B170" s="79" t="s">
        <v>3180</v>
      </c>
      <c r="C170" s="80" t="s">
        <v>3097</v>
      </c>
      <c r="D170" s="64">
        <v>0.03</v>
      </c>
      <c r="E170" s="81">
        <v>6</v>
      </c>
      <c r="F170" s="89"/>
      <c r="G170" s="192">
        <v>6696.9340000000002</v>
      </c>
    </row>
    <row r="171" spans="1:7" hidden="1">
      <c r="A171" s="65" t="s">
        <v>2852</v>
      </c>
      <c r="B171" s="79" t="s">
        <v>3180</v>
      </c>
      <c r="C171" s="80" t="s">
        <v>3097</v>
      </c>
      <c r="D171" s="64">
        <v>0.01</v>
      </c>
      <c r="E171" s="81">
        <v>18</v>
      </c>
      <c r="F171" s="89"/>
      <c r="G171" s="192">
        <v>6696.9340000000002</v>
      </c>
    </row>
    <row r="172" spans="1:7" hidden="1">
      <c r="A172" s="65" t="s">
        <v>2802</v>
      </c>
      <c r="B172" s="79" t="s">
        <v>3180</v>
      </c>
      <c r="C172" s="80" t="s">
        <v>3097</v>
      </c>
      <c r="D172" s="64">
        <v>2.5000000000000001E-2</v>
      </c>
      <c r="E172" s="81">
        <v>6</v>
      </c>
      <c r="F172" s="89"/>
      <c r="G172" s="192">
        <v>6696.9340000000002</v>
      </c>
    </row>
    <row r="173" spans="1:7" hidden="1">
      <c r="A173" s="65" t="s">
        <v>2837</v>
      </c>
      <c r="B173" s="79" t="s">
        <v>3180</v>
      </c>
      <c r="C173" s="80" t="s">
        <v>3097</v>
      </c>
      <c r="D173" s="64">
        <v>0.03</v>
      </c>
      <c r="E173" s="81">
        <v>4</v>
      </c>
      <c r="F173" s="89"/>
      <c r="G173" s="192">
        <v>6696.9340000000002</v>
      </c>
    </row>
    <row r="174" spans="1:7" hidden="1">
      <c r="A174" s="65" t="s">
        <v>2839</v>
      </c>
      <c r="B174" s="79" t="s">
        <v>3180</v>
      </c>
      <c r="C174" s="80" t="s">
        <v>3097</v>
      </c>
      <c r="D174" s="64">
        <v>0.03</v>
      </c>
      <c r="E174" s="81">
        <v>4</v>
      </c>
      <c r="F174" s="89"/>
      <c r="G174" s="192">
        <v>6696.9340000000002</v>
      </c>
    </row>
    <row r="175" spans="1:7" hidden="1">
      <c r="A175" s="65" t="s">
        <v>2864</v>
      </c>
      <c r="B175" s="79" t="s">
        <v>3180</v>
      </c>
      <c r="C175" s="80" t="s">
        <v>3097</v>
      </c>
      <c r="D175" s="64">
        <v>0.02</v>
      </c>
      <c r="E175" s="81">
        <v>5</v>
      </c>
      <c r="F175" s="89"/>
      <c r="G175" s="192">
        <v>6696.9340000000002</v>
      </c>
    </row>
    <row r="176" spans="1:7" hidden="1">
      <c r="A176" s="65" t="s">
        <v>2859</v>
      </c>
      <c r="B176" s="79" t="s">
        <v>3180</v>
      </c>
      <c r="C176" s="80" t="s">
        <v>3097</v>
      </c>
      <c r="D176" s="64">
        <v>0.02</v>
      </c>
      <c r="E176" s="81">
        <v>5</v>
      </c>
      <c r="F176" s="89"/>
      <c r="G176" s="192">
        <v>6696.9340000000002</v>
      </c>
    </row>
    <row r="177" spans="1:7" hidden="1">
      <c r="A177" s="65" t="s">
        <v>2806</v>
      </c>
      <c r="B177" s="79" t="s">
        <v>3180</v>
      </c>
      <c r="C177" s="80" t="s">
        <v>3097</v>
      </c>
      <c r="D177" s="64">
        <v>2.5000000000000001E-2</v>
      </c>
      <c r="E177" s="81">
        <v>2</v>
      </c>
      <c r="F177" s="89"/>
      <c r="G177" s="192">
        <v>6696.9340000000002</v>
      </c>
    </row>
    <row r="178" spans="1:7" hidden="1">
      <c r="A178" s="65" t="s">
        <v>2793</v>
      </c>
      <c r="B178" s="36" t="s">
        <v>3180</v>
      </c>
      <c r="C178" s="65" t="s">
        <v>3097</v>
      </c>
      <c r="D178" s="64">
        <v>0.02</v>
      </c>
      <c r="E178" s="81">
        <v>1</v>
      </c>
      <c r="F178" s="83"/>
      <c r="G178" s="192">
        <v>6696.9340000000002</v>
      </c>
    </row>
    <row r="179" spans="1:7" hidden="1">
      <c r="A179" s="65" t="s">
        <v>2948</v>
      </c>
      <c r="B179" s="36" t="s">
        <v>3181</v>
      </c>
      <c r="C179" s="64" t="s">
        <v>3103</v>
      </c>
      <c r="D179" s="64">
        <v>0.3</v>
      </c>
      <c r="E179" s="81">
        <v>300</v>
      </c>
      <c r="F179" s="84">
        <f>E179</f>
        <v>300</v>
      </c>
      <c r="G179" s="193">
        <v>17714</v>
      </c>
    </row>
    <row r="180" spans="1:7" hidden="1">
      <c r="A180" s="65" t="s">
        <v>2771</v>
      </c>
      <c r="B180" s="36" t="s">
        <v>3182</v>
      </c>
      <c r="C180" s="64" t="s">
        <v>2957</v>
      </c>
      <c r="D180" s="64">
        <v>1</v>
      </c>
      <c r="E180" s="81">
        <v>50.7</v>
      </c>
      <c r="F180" s="82">
        <f>SUM(E180:E183)</f>
        <v>869.3</v>
      </c>
      <c r="G180" s="194">
        <v>10976.428</v>
      </c>
    </row>
    <row r="181" spans="1:7" hidden="1">
      <c r="A181" s="65" t="s">
        <v>2779</v>
      </c>
      <c r="B181" s="36" t="s">
        <v>3182</v>
      </c>
      <c r="C181" s="64" t="s">
        <v>2957</v>
      </c>
      <c r="D181" s="64">
        <v>1</v>
      </c>
      <c r="E181" s="81">
        <v>42.6</v>
      </c>
      <c r="F181" s="89"/>
      <c r="G181" s="194">
        <v>10976.428</v>
      </c>
    </row>
    <row r="182" spans="1:7" hidden="1">
      <c r="A182" s="65" t="s">
        <v>2932</v>
      </c>
      <c r="B182" s="36" t="s">
        <v>3183</v>
      </c>
      <c r="C182" s="64" t="s">
        <v>2957</v>
      </c>
      <c r="D182" s="64">
        <v>0.15</v>
      </c>
      <c r="E182" s="81">
        <v>388</v>
      </c>
      <c r="F182" s="89"/>
      <c r="G182" s="193">
        <v>20840</v>
      </c>
    </row>
    <row r="183" spans="1:7" hidden="1">
      <c r="A183" s="65" t="s">
        <v>2934</v>
      </c>
      <c r="B183" s="36" t="s">
        <v>3183</v>
      </c>
      <c r="C183" s="64" t="s">
        <v>2957</v>
      </c>
      <c r="D183" s="64">
        <v>0.15</v>
      </c>
      <c r="E183" s="81">
        <v>388</v>
      </c>
      <c r="F183" s="83"/>
      <c r="G183" s="193">
        <v>20840</v>
      </c>
    </row>
    <row r="184" spans="1:7" hidden="1">
      <c r="A184" s="65" t="s">
        <v>2777</v>
      </c>
      <c r="B184" s="36" t="s">
        <v>3184</v>
      </c>
      <c r="C184" s="64" t="s">
        <v>2957</v>
      </c>
      <c r="D184" s="64">
        <v>1</v>
      </c>
      <c r="E184" s="81">
        <v>55.5</v>
      </c>
      <c r="F184" s="82">
        <f>SUM(E184:E185)</f>
        <v>92.740000000000009</v>
      </c>
      <c r="G184" s="193">
        <v>1250.4000000000001</v>
      </c>
    </row>
    <row r="185" spans="1:7" hidden="1">
      <c r="A185" s="65" t="s">
        <v>2769</v>
      </c>
      <c r="B185" s="36" t="s">
        <v>3184</v>
      </c>
      <c r="C185" s="64" t="s">
        <v>2957</v>
      </c>
      <c r="D185" s="64">
        <v>1</v>
      </c>
      <c r="E185" s="81">
        <v>37.24</v>
      </c>
      <c r="F185" s="83"/>
      <c r="G185" s="193">
        <v>1250.4000000000001</v>
      </c>
    </row>
    <row r="186" spans="1:7">
      <c r="A186" s="200" t="s">
        <v>2958</v>
      </c>
      <c r="B186" s="199" t="s">
        <v>3185</v>
      </c>
      <c r="C186" s="67" t="s">
        <v>3118</v>
      </c>
      <c r="D186" s="64">
        <v>5</v>
      </c>
      <c r="E186" s="81">
        <v>80</v>
      </c>
      <c r="F186" s="82">
        <f>SUM(E186:E187)</f>
        <v>570</v>
      </c>
      <c r="G186" s="193">
        <v>2084</v>
      </c>
    </row>
    <row r="187" spans="1:7">
      <c r="A187" s="200" t="s">
        <v>2955</v>
      </c>
      <c r="B187" s="199" t="s">
        <v>3185</v>
      </c>
      <c r="C187" s="64" t="s">
        <v>3118</v>
      </c>
      <c r="D187" s="64">
        <v>2</v>
      </c>
      <c r="E187" s="81">
        <v>490</v>
      </c>
      <c r="F187" s="83"/>
      <c r="G187" s="193">
        <v>208.4</v>
      </c>
    </row>
    <row r="188" spans="1:7" hidden="1">
      <c r="A188" s="65" t="s">
        <v>2888</v>
      </c>
      <c r="B188" s="79" t="s">
        <v>3186</v>
      </c>
      <c r="C188" s="80" t="s">
        <v>3097</v>
      </c>
      <c r="D188" s="64">
        <v>0.02</v>
      </c>
      <c r="E188" s="81">
        <v>1</v>
      </c>
      <c r="F188" s="84">
        <f>E188</f>
        <v>1</v>
      </c>
      <c r="G188" s="192">
        <v>13722.85866</v>
      </c>
    </row>
    <row r="189" spans="1:7" hidden="1">
      <c r="A189" s="65" t="s">
        <v>2907</v>
      </c>
      <c r="B189" s="79" t="s">
        <v>3187</v>
      </c>
      <c r="C189" s="80" t="s">
        <v>3112</v>
      </c>
      <c r="D189" s="64">
        <v>0.27</v>
      </c>
      <c r="E189" s="81">
        <v>11</v>
      </c>
      <c r="F189" s="82">
        <f>SUM(E189:E190)</f>
        <v>22</v>
      </c>
      <c r="G189" s="192">
        <v>99198.400000000009</v>
      </c>
    </row>
    <row r="190" spans="1:7" hidden="1">
      <c r="A190" s="65" t="s">
        <v>2909</v>
      </c>
      <c r="B190" s="79" t="s">
        <v>3187</v>
      </c>
      <c r="C190" s="80" t="s">
        <v>3112</v>
      </c>
      <c r="D190" s="64">
        <v>0.27</v>
      </c>
      <c r="E190" s="81">
        <v>11</v>
      </c>
      <c r="F190" s="83"/>
      <c r="G190" s="192">
        <v>99198.400000000009</v>
      </c>
    </row>
    <row r="191" spans="1:7" hidden="1">
      <c r="A191" s="65" t="s">
        <v>2777</v>
      </c>
      <c r="B191" s="36" t="s">
        <v>3188</v>
      </c>
      <c r="C191" s="64" t="s">
        <v>3103</v>
      </c>
      <c r="D191" s="64">
        <v>2.25</v>
      </c>
      <c r="E191" s="81">
        <v>55.5</v>
      </c>
      <c r="F191" s="82">
        <f>SUM(E191:E194)</f>
        <v>186.04</v>
      </c>
      <c r="G191" s="193">
        <v>7930.8975826086935</v>
      </c>
    </row>
    <row r="192" spans="1:7" hidden="1">
      <c r="A192" s="65" t="s">
        <v>2771</v>
      </c>
      <c r="B192" s="36" t="s">
        <v>3188</v>
      </c>
      <c r="C192" s="64" t="s">
        <v>3103</v>
      </c>
      <c r="D192" s="64">
        <v>1.8</v>
      </c>
      <c r="E192" s="81">
        <v>50.7</v>
      </c>
      <c r="F192" s="89"/>
      <c r="G192" s="194">
        <v>7930.8975826086935</v>
      </c>
    </row>
    <row r="193" spans="1:7" hidden="1">
      <c r="A193" s="65" t="s">
        <v>2769</v>
      </c>
      <c r="B193" s="36" t="s">
        <v>3188</v>
      </c>
      <c r="C193" s="64" t="s">
        <v>3103</v>
      </c>
      <c r="D193" s="64">
        <v>2.25</v>
      </c>
      <c r="E193" s="81">
        <v>37.24</v>
      </c>
      <c r="F193" s="89"/>
      <c r="G193" s="193">
        <v>7930.8975826086935</v>
      </c>
    </row>
    <row r="194" spans="1:7" hidden="1">
      <c r="A194" s="65" t="s">
        <v>2779</v>
      </c>
      <c r="B194" s="36" t="s">
        <v>3188</v>
      </c>
      <c r="C194" s="64" t="s">
        <v>3103</v>
      </c>
      <c r="D194" s="64">
        <v>1.8</v>
      </c>
      <c r="E194" s="81">
        <v>42.6</v>
      </c>
      <c r="F194" s="83"/>
      <c r="G194" s="194">
        <v>7930.8975826086935</v>
      </c>
    </row>
    <row r="195" spans="1:7" hidden="1">
      <c r="A195" s="65" t="s">
        <v>3045</v>
      </c>
      <c r="B195" s="36" t="s">
        <v>3189</v>
      </c>
      <c r="C195" s="64" t="s">
        <v>3097</v>
      </c>
      <c r="D195" s="64">
        <v>1</v>
      </c>
      <c r="E195" s="81">
        <v>12</v>
      </c>
      <c r="F195" s="84">
        <f>E195</f>
        <v>12</v>
      </c>
      <c r="G195" s="193">
        <v>10900</v>
      </c>
    </row>
    <row r="196" spans="1:7" hidden="1">
      <c r="A196" s="65" t="s">
        <v>3043</v>
      </c>
      <c r="B196" s="36" t="s">
        <v>3190</v>
      </c>
      <c r="C196" s="64" t="s">
        <v>3097</v>
      </c>
      <c r="D196" s="64">
        <v>1</v>
      </c>
      <c r="E196" s="81">
        <v>19</v>
      </c>
      <c r="F196" s="84">
        <f>E196</f>
        <v>19</v>
      </c>
      <c r="G196" s="193">
        <v>6564.6</v>
      </c>
    </row>
    <row r="197" spans="1:7" hidden="1">
      <c r="A197" s="65" t="s">
        <v>2966</v>
      </c>
      <c r="B197" s="36" t="s">
        <v>3191</v>
      </c>
      <c r="C197" s="64" t="s">
        <v>3148</v>
      </c>
      <c r="D197" s="64">
        <v>8.7063786008230462E-2</v>
      </c>
      <c r="E197" s="81">
        <v>357.5</v>
      </c>
      <c r="F197" s="84">
        <f>E197</f>
        <v>357.5</v>
      </c>
      <c r="G197" s="193">
        <v>75961.8</v>
      </c>
    </row>
    <row r="198" spans="1:7" hidden="1">
      <c r="A198" s="65" t="s">
        <v>2939</v>
      </c>
      <c r="B198" s="48" t="s">
        <v>3192</v>
      </c>
      <c r="C198" s="64" t="s">
        <v>3097</v>
      </c>
      <c r="D198" s="64">
        <v>54</v>
      </c>
      <c r="E198" s="84">
        <v>10.029424499999999</v>
      </c>
      <c r="F198" s="84">
        <f>E198</f>
        <v>10.029424499999999</v>
      </c>
      <c r="G198" s="193">
        <v>1250.4000000000001</v>
      </c>
    </row>
    <row r="199" spans="1:7" hidden="1">
      <c r="A199" s="65" t="s">
        <v>2907</v>
      </c>
      <c r="B199" s="79" t="s">
        <v>3193</v>
      </c>
      <c r="C199" s="80" t="s">
        <v>3097</v>
      </c>
      <c r="D199" s="64">
        <v>216</v>
      </c>
      <c r="E199" s="81">
        <v>11</v>
      </c>
      <c r="F199" s="82">
        <f>SUM(E199:E200)</f>
        <v>22</v>
      </c>
      <c r="G199" s="192">
        <v>641.87200000000007</v>
      </c>
    </row>
    <row r="200" spans="1:7" hidden="1">
      <c r="A200" s="65" t="s">
        <v>2909</v>
      </c>
      <c r="B200" s="79" t="s">
        <v>3193</v>
      </c>
      <c r="C200" s="80" t="s">
        <v>3097</v>
      </c>
      <c r="D200" s="64">
        <v>216</v>
      </c>
      <c r="E200" s="81">
        <v>11</v>
      </c>
      <c r="F200" s="83"/>
      <c r="G200" s="192">
        <v>641.87200000000007</v>
      </c>
    </row>
    <row r="201" spans="1:7" hidden="1">
      <c r="A201" s="65" t="s">
        <v>2890</v>
      </c>
      <c r="B201" s="79" t="s">
        <v>3194</v>
      </c>
      <c r="C201" s="64" t="s">
        <v>2957</v>
      </c>
      <c r="D201" s="66">
        <v>0.25</v>
      </c>
      <c r="E201" s="81">
        <v>3</v>
      </c>
      <c r="F201" s="84">
        <f>E201</f>
        <v>3</v>
      </c>
      <c r="G201" s="192">
        <v>55344.510312209997</v>
      </c>
    </row>
    <row r="202" spans="1:7" hidden="1">
      <c r="A202" s="65" t="s">
        <v>2960</v>
      </c>
      <c r="B202" s="36" t="s">
        <v>3195</v>
      </c>
      <c r="C202" s="64" t="s">
        <v>2957</v>
      </c>
      <c r="D202" s="64">
        <v>1.1000000000000001</v>
      </c>
      <c r="E202" s="81">
        <v>450</v>
      </c>
      <c r="F202" s="84">
        <f>E202</f>
        <v>450</v>
      </c>
      <c r="G202" s="193">
        <v>20840</v>
      </c>
    </row>
    <row r="203" spans="1:7" hidden="1">
      <c r="A203" s="65" t="s">
        <v>3033</v>
      </c>
      <c r="B203" s="90" t="s">
        <v>3196</v>
      </c>
      <c r="C203" s="64" t="s">
        <v>3097</v>
      </c>
      <c r="D203" s="64">
        <v>1</v>
      </c>
      <c r="E203" s="81">
        <v>11</v>
      </c>
      <c r="F203" s="84">
        <f>E203</f>
        <v>11</v>
      </c>
      <c r="G203" s="193">
        <v>18964.400000000001</v>
      </c>
    </row>
    <row r="204" spans="1:7" hidden="1">
      <c r="A204" s="65" t="s">
        <v>3001</v>
      </c>
      <c r="B204" s="48" t="s">
        <v>3197</v>
      </c>
      <c r="C204" s="64" t="s">
        <v>3097</v>
      </c>
      <c r="D204" s="64">
        <v>1</v>
      </c>
      <c r="E204" s="81">
        <v>8</v>
      </c>
      <c r="F204" s="84">
        <f>E204</f>
        <v>8</v>
      </c>
      <c r="G204" s="193">
        <v>166720</v>
      </c>
    </row>
    <row r="205" spans="1:7" hidden="1">
      <c r="A205" s="65" t="s">
        <v>2964</v>
      </c>
      <c r="B205" s="36" t="s">
        <v>3198</v>
      </c>
      <c r="C205" s="64" t="s">
        <v>3097</v>
      </c>
      <c r="D205" s="64">
        <v>0.1212</v>
      </c>
      <c r="E205" s="81">
        <v>1650</v>
      </c>
      <c r="F205" s="82">
        <f>SUM(E205:E206)</f>
        <v>2007.5</v>
      </c>
      <c r="G205" s="193">
        <v>1563</v>
      </c>
    </row>
    <row r="206" spans="1:7" hidden="1">
      <c r="A206" s="65" t="s">
        <v>2966</v>
      </c>
      <c r="B206" s="36" t="s">
        <v>3198</v>
      </c>
      <c r="C206" s="64" t="s">
        <v>3097</v>
      </c>
      <c r="D206" s="64">
        <v>0.1212</v>
      </c>
      <c r="E206" s="81">
        <v>357.5</v>
      </c>
      <c r="F206" s="83"/>
      <c r="G206" s="193">
        <v>1563</v>
      </c>
    </row>
    <row r="207" spans="1:7" hidden="1">
      <c r="A207" s="65" t="s">
        <v>2815</v>
      </c>
      <c r="B207" s="79" t="s">
        <v>3199</v>
      </c>
      <c r="C207" s="80" t="s">
        <v>3097</v>
      </c>
      <c r="D207" s="64">
        <v>0.02</v>
      </c>
      <c r="E207" s="81">
        <v>185</v>
      </c>
      <c r="F207" s="82">
        <f>SUM(E207:E223)</f>
        <v>550</v>
      </c>
      <c r="G207" s="192">
        <v>47355.774000000005</v>
      </c>
    </row>
    <row r="208" spans="1:7" hidden="1">
      <c r="A208" s="65" t="s">
        <v>2850</v>
      </c>
      <c r="B208" s="79" t="s">
        <v>3199</v>
      </c>
      <c r="C208" s="80" t="s">
        <v>3097</v>
      </c>
      <c r="D208" s="64">
        <v>0.05</v>
      </c>
      <c r="E208" s="81">
        <v>68</v>
      </c>
      <c r="F208" s="89"/>
      <c r="G208" s="192">
        <v>47355.774000000005</v>
      </c>
    </row>
    <row r="209" spans="1:7" hidden="1">
      <c r="A209" s="65" t="s">
        <v>2854</v>
      </c>
      <c r="B209" s="79" t="s">
        <v>3199</v>
      </c>
      <c r="C209" s="80" t="s">
        <v>3097</v>
      </c>
      <c r="D209" s="64">
        <v>0.08</v>
      </c>
      <c r="E209" s="81">
        <v>36</v>
      </c>
      <c r="F209" s="89"/>
      <c r="G209" s="192">
        <v>47355.774000000005</v>
      </c>
    </row>
    <row r="210" spans="1:7" hidden="1">
      <c r="A210" s="65" t="s">
        <v>2817</v>
      </c>
      <c r="B210" s="79" t="s">
        <v>3199</v>
      </c>
      <c r="C210" s="80" t="s">
        <v>3097</v>
      </c>
      <c r="D210" s="64">
        <v>0.01</v>
      </c>
      <c r="E210" s="81">
        <v>141</v>
      </c>
      <c r="F210" s="89"/>
      <c r="G210" s="192">
        <v>47355.774000000005</v>
      </c>
    </row>
    <row r="211" spans="1:7" hidden="1">
      <c r="A211" s="65" t="s">
        <v>2852</v>
      </c>
      <c r="B211" s="79" t="s">
        <v>3199</v>
      </c>
      <c r="C211" s="80" t="s">
        <v>3097</v>
      </c>
      <c r="D211" s="64">
        <v>0.05</v>
      </c>
      <c r="E211" s="81">
        <v>18</v>
      </c>
      <c r="F211" s="89"/>
      <c r="G211" s="192">
        <v>47355.774000000005</v>
      </c>
    </row>
    <row r="212" spans="1:7" hidden="1">
      <c r="A212" s="65" t="s">
        <v>2870</v>
      </c>
      <c r="B212" s="79" t="s">
        <v>3199</v>
      </c>
      <c r="C212" s="80" t="s">
        <v>3097</v>
      </c>
      <c r="D212" s="64">
        <v>0.08</v>
      </c>
      <c r="E212" s="81">
        <v>11</v>
      </c>
      <c r="F212" s="89"/>
      <c r="G212" s="192">
        <v>47355.774000000005</v>
      </c>
    </row>
    <row r="213" spans="1:7" hidden="1">
      <c r="A213" s="65" t="s">
        <v>2831</v>
      </c>
      <c r="B213" s="79" t="s">
        <v>3199</v>
      </c>
      <c r="C213" s="80" t="s">
        <v>3097</v>
      </c>
      <c r="D213" s="64">
        <v>0.02</v>
      </c>
      <c r="E213" s="81">
        <v>19</v>
      </c>
      <c r="F213" s="89"/>
      <c r="G213" s="192">
        <v>47355.774000000005</v>
      </c>
    </row>
    <row r="214" spans="1:7" hidden="1">
      <c r="A214" s="65" t="s">
        <v>2798</v>
      </c>
      <c r="B214" s="79" t="s">
        <v>3199</v>
      </c>
      <c r="C214" s="80" t="s">
        <v>3097</v>
      </c>
      <c r="D214" s="64">
        <v>1.6666666666666666E-2</v>
      </c>
      <c r="E214" s="81">
        <v>19</v>
      </c>
      <c r="F214" s="89"/>
      <c r="G214" s="192">
        <v>47355.774000000005</v>
      </c>
    </row>
    <row r="215" spans="1:7" hidden="1">
      <c r="A215" s="65" t="s">
        <v>2835</v>
      </c>
      <c r="B215" s="79" t="s">
        <v>3199</v>
      </c>
      <c r="C215" s="80" t="s">
        <v>3097</v>
      </c>
      <c r="D215" s="64">
        <v>0.02</v>
      </c>
      <c r="E215" s="81">
        <v>14</v>
      </c>
      <c r="F215" s="89"/>
      <c r="G215" s="192">
        <v>47355.774000000005</v>
      </c>
    </row>
    <row r="216" spans="1:7" hidden="1">
      <c r="A216" s="65" t="s">
        <v>2800</v>
      </c>
      <c r="B216" s="79" t="s">
        <v>3199</v>
      </c>
      <c r="C216" s="80" t="s">
        <v>3097</v>
      </c>
      <c r="D216" s="64">
        <v>1.6666666666666666E-2</v>
      </c>
      <c r="E216" s="81">
        <v>14</v>
      </c>
      <c r="F216" s="89"/>
      <c r="G216" s="192">
        <v>47355.774000000005</v>
      </c>
    </row>
    <row r="217" spans="1:7" hidden="1">
      <c r="A217" s="65" t="s">
        <v>2833</v>
      </c>
      <c r="B217" s="79" t="s">
        <v>3199</v>
      </c>
      <c r="C217" s="80" t="s">
        <v>3097</v>
      </c>
      <c r="D217" s="64">
        <v>0.02</v>
      </c>
      <c r="E217" s="81">
        <v>6</v>
      </c>
      <c r="F217" s="89"/>
      <c r="G217" s="192">
        <v>47355.774000000005</v>
      </c>
    </row>
    <row r="218" spans="1:7" hidden="1">
      <c r="A218" s="65" t="s">
        <v>2802</v>
      </c>
      <c r="B218" s="79" t="s">
        <v>3199</v>
      </c>
      <c r="C218" s="80" t="s">
        <v>3097</v>
      </c>
      <c r="D218" s="64">
        <v>1.6666666666666666E-2</v>
      </c>
      <c r="E218" s="81">
        <v>6</v>
      </c>
      <c r="F218" s="89"/>
      <c r="G218" s="192">
        <v>47355.774000000005</v>
      </c>
    </row>
    <row r="219" spans="1:7" hidden="1">
      <c r="A219" s="65" t="s">
        <v>2804</v>
      </c>
      <c r="B219" s="79" t="s">
        <v>3199</v>
      </c>
      <c r="C219" s="80" t="s">
        <v>3097</v>
      </c>
      <c r="D219" s="64">
        <v>0.04</v>
      </c>
      <c r="E219" s="81">
        <v>2</v>
      </c>
      <c r="F219" s="89"/>
      <c r="G219" s="192">
        <v>47355.774000000005</v>
      </c>
    </row>
    <row r="220" spans="1:7" hidden="1">
      <c r="A220" s="65" t="s">
        <v>2837</v>
      </c>
      <c r="B220" s="79" t="s">
        <v>3199</v>
      </c>
      <c r="C220" s="80" t="s">
        <v>3097</v>
      </c>
      <c r="D220" s="64">
        <v>0.02</v>
      </c>
      <c r="E220" s="81">
        <v>4</v>
      </c>
      <c r="F220" s="89"/>
      <c r="G220" s="192">
        <v>47355.774000000005</v>
      </c>
    </row>
    <row r="221" spans="1:7" hidden="1">
      <c r="A221" s="65" t="s">
        <v>2839</v>
      </c>
      <c r="B221" s="79" t="s">
        <v>3199</v>
      </c>
      <c r="C221" s="80" t="s">
        <v>3097</v>
      </c>
      <c r="D221" s="64">
        <v>0.02</v>
      </c>
      <c r="E221" s="81">
        <v>4</v>
      </c>
      <c r="F221" s="89"/>
      <c r="G221" s="192">
        <v>47355.774000000005</v>
      </c>
    </row>
    <row r="222" spans="1:7" hidden="1">
      <c r="A222" s="65" t="s">
        <v>2806</v>
      </c>
      <c r="B222" s="79" t="s">
        <v>3199</v>
      </c>
      <c r="C222" s="80" t="s">
        <v>3097</v>
      </c>
      <c r="D222" s="64">
        <v>1.6666666666666666E-2</v>
      </c>
      <c r="E222" s="81">
        <v>2</v>
      </c>
      <c r="F222" s="89"/>
      <c r="G222" s="192">
        <v>47355.774000000005</v>
      </c>
    </row>
    <row r="223" spans="1:7" hidden="1">
      <c r="A223" s="65" t="s">
        <v>2793</v>
      </c>
      <c r="B223" s="36" t="s">
        <v>3199</v>
      </c>
      <c r="C223" s="65" t="s">
        <v>3097</v>
      </c>
      <c r="D223" s="64">
        <v>0.02</v>
      </c>
      <c r="E223" s="81">
        <v>1</v>
      </c>
      <c r="F223" s="83"/>
      <c r="G223" s="192">
        <v>47355.774000000005</v>
      </c>
    </row>
    <row r="224" spans="1:7" hidden="1">
      <c r="A224" s="65" t="s">
        <v>2869</v>
      </c>
      <c r="B224" s="79" t="s">
        <v>3200</v>
      </c>
      <c r="C224" s="80" t="s">
        <v>3097</v>
      </c>
      <c r="D224" s="64">
        <v>0.08</v>
      </c>
      <c r="E224" s="81">
        <v>135</v>
      </c>
      <c r="F224" s="82">
        <f>SUM(E224:E229)</f>
        <v>280.76000000000005</v>
      </c>
      <c r="G224" s="192">
        <v>165063.22</v>
      </c>
    </row>
    <row r="225" spans="1:7" hidden="1">
      <c r="A225" s="65" t="s">
        <v>2848</v>
      </c>
      <c r="B225" s="79" t="s">
        <v>3200</v>
      </c>
      <c r="C225" s="80" t="s">
        <v>3097</v>
      </c>
      <c r="D225" s="64">
        <v>0.05</v>
      </c>
      <c r="E225" s="81">
        <v>95.03</v>
      </c>
      <c r="F225" s="89"/>
      <c r="G225" s="192">
        <v>165063.22</v>
      </c>
    </row>
    <row r="226" spans="1:7" hidden="1">
      <c r="A226" s="65" t="s">
        <v>2844</v>
      </c>
      <c r="B226" s="79" t="s">
        <v>3200</v>
      </c>
      <c r="C226" s="80" t="s">
        <v>3097</v>
      </c>
      <c r="D226" s="64">
        <v>0.05</v>
      </c>
      <c r="E226" s="81">
        <v>33.380000000000003</v>
      </c>
      <c r="F226" s="89"/>
      <c r="G226" s="192">
        <v>165063.22</v>
      </c>
    </row>
    <row r="227" spans="1:7" hidden="1">
      <c r="A227" s="65" t="s">
        <v>2846</v>
      </c>
      <c r="B227" s="79" t="s">
        <v>3200</v>
      </c>
      <c r="C227" s="80" t="s">
        <v>3097</v>
      </c>
      <c r="D227" s="64">
        <v>0.05</v>
      </c>
      <c r="E227" s="81">
        <v>7.35</v>
      </c>
      <c r="F227" s="89"/>
      <c r="G227" s="192">
        <v>165063.22</v>
      </c>
    </row>
    <row r="228" spans="1:7" hidden="1">
      <c r="A228" s="65" t="s">
        <v>2859</v>
      </c>
      <c r="B228" s="79" t="s">
        <v>3200</v>
      </c>
      <c r="C228" s="80" t="s">
        <v>3097</v>
      </c>
      <c r="D228" s="64">
        <v>0.04</v>
      </c>
      <c r="E228" s="81">
        <v>5</v>
      </c>
      <c r="F228" s="89"/>
      <c r="G228" s="192">
        <v>165063.22</v>
      </c>
    </row>
    <row r="229" spans="1:7" hidden="1">
      <c r="A229" s="65" t="s">
        <v>2864</v>
      </c>
      <c r="B229" s="79" t="s">
        <v>3200</v>
      </c>
      <c r="C229" s="80" t="s">
        <v>3097</v>
      </c>
      <c r="D229" s="64">
        <v>0.04</v>
      </c>
      <c r="E229" s="81">
        <v>5</v>
      </c>
      <c r="F229" s="83"/>
      <c r="G229" s="192">
        <v>165063.22</v>
      </c>
    </row>
    <row r="230" spans="1:7" hidden="1">
      <c r="A230" s="65" t="s">
        <v>3039</v>
      </c>
      <c r="B230" s="36" t="s">
        <v>3201</v>
      </c>
      <c r="C230" s="64" t="s">
        <v>3097</v>
      </c>
      <c r="D230" s="64">
        <v>1</v>
      </c>
      <c r="E230" s="81">
        <v>13</v>
      </c>
      <c r="F230" s="84">
        <f t="shared" ref="F230:F235" si="0">E230</f>
        <v>13</v>
      </c>
      <c r="G230" s="193">
        <v>50016</v>
      </c>
    </row>
    <row r="231" spans="1:7" hidden="1">
      <c r="A231" s="65" t="s">
        <v>3053</v>
      </c>
      <c r="B231" s="36" t="s">
        <v>3202</v>
      </c>
      <c r="C231" s="64" t="s">
        <v>3097</v>
      </c>
      <c r="D231" s="64">
        <v>1</v>
      </c>
      <c r="E231" s="81">
        <v>3</v>
      </c>
      <c r="F231" s="84">
        <f t="shared" si="0"/>
        <v>3</v>
      </c>
      <c r="G231" s="193">
        <v>155258</v>
      </c>
    </row>
    <row r="232" spans="1:7" hidden="1">
      <c r="A232" s="65" t="s">
        <v>2916</v>
      </c>
      <c r="B232" s="79" t="s">
        <v>3203</v>
      </c>
      <c r="C232" s="80" t="s">
        <v>3097</v>
      </c>
      <c r="D232" s="64">
        <v>1</v>
      </c>
      <c r="E232" s="81">
        <v>1</v>
      </c>
      <c r="F232" s="84">
        <f t="shared" si="0"/>
        <v>1</v>
      </c>
      <c r="G232" s="192">
        <v>11386.142400000001</v>
      </c>
    </row>
    <row r="233" spans="1:7" hidden="1">
      <c r="A233" s="65" t="s">
        <v>2979</v>
      </c>
      <c r="B233" s="48" t="s">
        <v>3204</v>
      </c>
      <c r="C233" s="80" t="s">
        <v>3097</v>
      </c>
      <c r="D233" s="64">
        <v>4</v>
      </c>
      <c r="E233" s="81">
        <v>8</v>
      </c>
      <c r="F233" s="84">
        <f t="shared" si="0"/>
        <v>8</v>
      </c>
      <c r="G233" s="193">
        <v>40673.428</v>
      </c>
    </row>
    <row r="234" spans="1:7" hidden="1">
      <c r="A234" s="85" t="s">
        <v>2782</v>
      </c>
      <c r="B234" s="86" t="s">
        <v>3205</v>
      </c>
      <c r="C234" s="64" t="s">
        <v>3103</v>
      </c>
      <c r="D234" s="64">
        <v>1</v>
      </c>
      <c r="E234" s="81">
        <v>220</v>
      </c>
      <c r="F234" s="84">
        <f t="shared" si="0"/>
        <v>220</v>
      </c>
      <c r="G234" s="193">
        <v>3757.1394</v>
      </c>
    </row>
    <row r="235" spans="1:7" hidden="1">
      <c r="A235" s="65" t="s">
        <v>2897</v>
      </c>
      <c r="B235" s="79" t="s">
        <v>3206</v>
      </c>
      <c r="C235" s="80" t="s">
        <v>3097</v>
      </c>
      <c r="D235" s="64">
        <v>1</v>
      </c>
      <c r="E235" s="81">
        <v>2</v>
      </c>
      <c r="F235" s="84">
        <f t="shared" si="0"/>
        <v>2</v>
      </c>
      <c r="G235" s="192">
        <v>34719.440000000002</v>
      </c>
    </row>
    <row r="236" spans="1:7" hidden="1">
      <c r="A236" s="65" t="s">
        <v>2992</v>
      </c>
      <c r="B236" s="36" t="s">
        <v>3207</v>
      </c>
      <c r="C236" s="80" t="s">
        <v>3097</v>
      </c>
      <c r="D236" s="64">
        <v>1</v>
      </c>
      <c r="E236" s="81">
        <v>8</v>
      </c>
      <c r="F236" s="82">
        <f>SUM(E236:E237)</f>
        <v>14</v>
      </c>
      <c r="G236" s="193">
        <v>11462</v>
      </c>
    </row>
    <row r="237" spans="1:7" hidden="1">
      <c r="A237" s="65" t="s">
        <v>2993</v>
      </c>
      <c r="B237" s="36" t="s">
        <v>3207</v>
      </c>
      <c r="C237" s="80" t="s">
        <v>3097</v>
      </c>
      <c r="D237" s="64">
        <v>1</v>
      </c>
      <c r="E237" s="81">
        <v>6</v>
      </c>
      <c r="F237" s="83"/>
      <c r="G237" s="193">
        <v>11462</v>
      </c>
    </row>
    <row r="238" spans="1:7" hidden="1">
      <c r="A238" s="65" t="s">
        <v>2916</v>
      </c>
      <c r="B238" s="79" t="s">
        <v>3208</v>
      </c>
      <c r="C238" s="80" t="s">
        <v>3112</v>
      </c>
      <c r="D238" s="64">
        <v>1</v>
      </c>
      <c r="E238" s="81">
        <v>1</v>
      </c>
      <c r="F238" s="84">
        <f>E238</f>
        <v>1</v>
      </c>
      <c r="G238" s="192">
        <v>43632.416240000006</v>
      </c>
    </row>
    <row r="239" spans="1:7" hidden="1">
      <c r="A239" s="65" t="s">
        <v>2914</v>
      </c>
      <c r="B239" s="79" t="s">
        <v>3209</v>
      </c>
      <c r="C239" s="80" t="s">
        <v>3112</v>
      </c>
      <c r="D239" s="64">
        <v>1</v>
      </c>
      <c r="E239" s="81">
        <v>1</v>
      </c>
      <c r="F239" s="84">
        <f>E239</f>
        <v>1</v>
      </c>
      <c r="G239" s="192">
        <v>266096.04557840002</v>
      </c>
    </row>
    <row r="240" spans="1:7" hidden="1">
      <c r="A240" s="65" t="s">
        <v>2907</v>
      </c>
      <c r="B240" s="79" t="s">
        <v>3210</v>
      </c>
      <c r="C240" s="80" t="s">
        <v>3097</v>
      </c>
      <c r="D240" s="64">
        <v>1</v>
      </c>
      <c r="E240" s="81">
        <v>11</v>
      </c>
      <c r="F240" s="82">
        <f>SUM(E240:E241)</f>
        <v>22</v>
      </c>
      <c r="G240" s="192">
        <v>98241.135440000013</v>
      </c>
    </row>
    <row r="241" spans="1:7" hidden="1">
      <c r="A241" s="65" t="s">
        <v>2909</v>
      </c>
      <c r="B241" s="79" t="s">
        <v>3210</v>
      </c>
      <c r="C241" s="80" t="s">
        <v>3097</v>
      </c>
      <c r="D241" s="64">
        <v>1</v>
      </c>
      <c r="E241" s="81">
        <v>11</v>
      </c>
      <c r="F241" s="83"/>
      <c r="G241" s="192">
        <v>98241.135440000013</v>
      </c>
    </row>
    <row r="242" spans="1:7" hidden="1">
      <c r="A242" s="65" t="s">
        <v>2824</v>
      </c>
      <c r="B242" s="79" t="s">
        <v>3211</v>
      </c>
      <c r="C242" s="80" t="s">
        <v>3097</v>
      </c>
      <c r="D242" s="64">
        <v>1</v>
      </c>
      <c r="E242" s="81">
        <v>1</v>
      </c>
      <c r="F242" s="82">
        <f>SUM(E242:E243)</f>
        <v>2</v>
      </c>
      <c r="G242" s="192">
        <v>103042.338</v>
      </c>
    </row>
    <row r="243" spans="1:7" hidden="1">
      <c r="A243" s="65" t="s">
        <v>2793</v>
      </c>
      <c r="B243" s="36" t="s">
        <v>3211</v>
      </c>
      <c r="C243" s="65" t="s">
        <v>3097</v>
      </c>
      <c r="D243" s="64">
        <v>1</v>
      </c>
      <c r="E243" s="81">
        <v>1</v>
      </c>
      <c r="F243" s="83"/>
      <c r="G243" s="192">
        <v>103042.338</v>
      </c>
    </row>
    <row r="244" spans="1:7" hidden="1">
      <c r="A244" s="65" t="s">
        <v>2888</v>
      </c>
      <c r="B244" s="79" t="s">
        <v>3212</v>
      </c>
      <c r="C244" s="80" t="s">
        <v>3097</v>
      </c>
      <c r="D244" s="64">
        <v>1</v>
      </c>
      <c r="E244" s="81">
        <v>1</v>
      </c>
      <c r="F244" s="84">
        <f>E244</f>
        <v>1</v>
      </c>
      <c r="G244" s="192">
        <v>236149.23108</v>
      </c>
    </row>
    <row r="245" spans="1:7" hidden="1">
      <c r="A245" s="65" t="s">
        <v>2994</v>
      </c>
      <c r="B245" s="48" t="s">
        <v>3213</v>
      </c>
      <c r="C245" s="38" t="s">
        <v>3165</v>
      </c>
      <c r="D245" s="64">
        <v>0.8</v>
      </c>
      <c r="E245" s="81">
        <v>6</v>
      </c>
      <c r="F245" s="82">
        <f>SUM(E245:E246)</f>
        <v>12</v>
      </c>
      <c r="G245" s="193">
        <v>346986</v>
      </c>
    </row>
    <row r="246" spans="1:7" hidden="1">
      <c r="A246" s="65" t="s">
        <v>2996</v>
      </c>
      <c r="B246" s="48" t="s">
        <v>3213</v>
      </c>
      <c r="C246" s="38" t="s">
        <v>3165</v>
      </c>
      <c r="D246" s="64">
        <v>0.8</v>
      </c>
      <c r="E246" s="81">
        <v>6</v>
      </c>
      <c r="F246" s="83"/>
      <c r="G246" s="193">
        <v>346986</v>
      </c>
    </row>
    <row r="247" spans="1:7" hidden="1">
      <c r="A247" s="65" t="s">
        <v>2728</v>
      </c>
      <c r="B247" s="36" t="s">
        <v>3214</v>
      </c>
      <c r="C247" s="64" t="s">
        <v>3097</v>
      </c>
      <c r="D247" s="64">
        <v>0.01</v>
      </c>
      <c r="E247" s="81">
        <v>800</v>
      </c>
      <c r="F247" s="84">
        <f>E247</f>
        <v>800</v>
      </c>
      <c r="G247" s="194">
        <v>52500</v>
      </c>
    </row>
    <row r="248" spans="1:7" hidden="1">
      <c r="A248" s="65" t="s">
        <v>2925</v>
      </c>
      <c r="B248" s="79" t="s">
        <v>3215</v>
      </c>
      <c r="C248" s="64" t="s">
        <v>3112</v>
      </c>
      <c r="D248" s="64">
        <v>0.02</v>
      </c>
      <c r="E248" s="81">
        <v>388</v>
      </c>
      <c r="F248" s="84">
        <f>E248</f>
        <v>388</v>
      </c>
      <c r="G248" s="193">
        <v>441785.77066666703</v>
      </c>
    </row>
    <row r="249" spans="1:7" hidden="1">
      <c r="A249" s="65" t="s">
        <v>2946</v>
      </c>
      <c r="B249" s="48" t="s">
        <v>3216</v>
      </c>
      <c r="C249" s="64" t="s">
        <v>3112</v>
      </c>
      <c r="D249" s="64">
        <v>0.02</v>
      </c>
      <c r="E249" s="81">
        <v>300</v>
      </c>
      <c r="F249" s="84">
        <f>E249</f>
        <v>300</v>
      </c>
      <c r="G249" s="193">
        <v>438625.56528000004</v>
      </c>
    </row>
    <row r="250" spans="1:7" hidden="1">
      <c r="A250" s="65" t="s">
        <v>2941</v>
      </c>
      <c r="B250" s="48" t="s">
        <v>3217</v>
      </c>
      <c r="C250" s="64" t="s">
        <v>3112</v>
      </c>
      <c r="D250" s="64">
        <v>2.1000000000000001E-2</v>
      </c>
      <c r="E250" s="81">
        <v>209.7</v>
      </c>
      <c r="F250" s="82">
        <f>SUM(E250:E251)</f>
        <v>219.72942449999999</v>
      </c>
      <c r="G250" s="193">
        <v>312600</v>
      </c>
    </row>
    <row r="251" spans="1:7" hidden="1">
      <c r="A251" s="65" t="s">
        <v>2939</v>
      </c>
      <c r="B251" s="48" t="s">
        <v>3217</v>
      </c>
      <c r="C251" s="64" t="s">
        <v>3112</v>
      </c>
      <c r="D251" s="64">
        <v>2.1000000000000001E-2</v>
      </c>
      <c r="E251" s="84">
        <v>10.029424499999999</v>
      </c>
      <c r="F251" s="83"/>
      <c r="G251" s="193">
        <v>312600</v>
      </c>
    </row>
    <row r="252" spans="1:7" hidden="1">
      <c r="A252" s="65" t="s">
        <v>2916</v>
      </c>
      <c r="B252" s="79" t="s">
        <v>3218</v>
      </c>
      <c r="C252" s="80" t="s">
        <v>3112</v>
      </c>
      <c r="D252" s="64">
        <v>3</v>
      </c>
      <c r="E252" s="81">
        <v>1</v>
      </c>
      <c r="F252" s="84">
        <f>E252</f>
        <v>1</v>
      </c>
      <c r="G252" s="192">
        <v>11175.212855172411</v>
      </c>
    </row>
    <row r="253" spans="1:7" hidden="1">
      <c r="A253" s="65" t="s">
        <v>2916</v>
      </c>
      <c r="B253" s="79" t="s">
        <v>3219</v>
      </c>
      <c r="C253" s="80" t="s">
        <v>3103</v>
      </c>
      <c r="D253" s="64">
        <v>1</v>
      </c>
      <c r="E253" s="81">
        <v>1</v>
      </c>
      <c r="F253" s="84">
        <f>E253</f>
        <v>1</v>
      </c>
      <c r="G253" s="192">
        <v>8179.7632386206869</v>
      </c>
    </row>
    <row r="254" spans="1:7" hidden="1">
      <c r="A254" s="65" t="s">
        <v>2914</v>
      </c>
      <c r="B254" s="79" t="s">
        <v>3220</v>
      </c>
      <c r="C254" s="80" t="s">
        <v>3112</v>
      </c>
      <c r="D254" s="94">
        <v>3</v>
      </c>
      <c r="E254" s="81">
        <v>1</v>
      </c>
      <c r="F254" s="84">
        <f>E254</f>
        <v>1</v>
      </c>
      <c r="G254" s="192">
        <v>589.83452</v>
      </c>
    </row>
    <row r="255" spans="1:7" hidden="1">
      <c r="A255" s="65" t="s">
        <v>3055</v>
      </c>
      <c r="B255" s="36" t="s">
        <v>3221</v>
      </c>
      <c r="C255" s="64" t="s">
        <v>3097</v>
      </c>
      <c r="D255" s="64">
        <v>1</v>
      </c>
      <c r="E255" s="81">
        <v>1</v>
      </c>
      <c r="F255" s="84">
        <f>E255</f>
        <v>1</v>
      </c>
      <c r="G255" s="193">
        <v>2292400</v>
      </c>
    </row>
    <row r="256" spans="1:7" hidden="1">
      <c r="A256" s="65" t="s">
        <v>3029</v>
      </c>
      <c r="B256" s="36" t="s">
        <v>3222</v>
      </c>
      <c r="C256" s="68" t="s">
        <v>3118</v>
      </c>
      <c r="D256" s="64">
        <v>1</v>
      </c>
      <c r="E256" s="81">
        <v>90</v>
      </c>
      <c r="F256" s="84">
        <f>E256</f>
        <v>90</v>
      </c>
      <c r="G256" s="193">
        <v>156300</v>
      </c>
    </row>
    <row r="257" spans="1:7" hidden="1">
      <c r="A257" s="65" t="s">
        <v>2878</v>
      </c>
      <c r="B257" s="79" t="s">
        <v>3223</v>
      </c>
      <c r="C257" s="80" t="s">
        <v>3097</v>
      </c>
      <c r="D257" s="64">
        <v>0.02</v>
      </c>
      <c r="E257" s="81">
        <v>36.369999999999997</v>
      </c>
      <c r="F257" s="82">
        <f>SUM(E257:E262)</f>
        <v>64.13</v>
      </c>
      <c r="G257" s="192">
        <v>18587.300199999998</v>
      </c>
    </row>
    <row r="258" spans="1:7" hidden="1">
      <c r="A258" s="65" t="s">
        <v>2880</v>
      </c>
      <c r="B258" s="79" t="s">
        <v>3223</v>
      </c>
      <c r="C258" s="80" t="s">
        <v>3097</v>
      </c>
      <c r="D258" s="64">
        <v>0.02</v>
      </c>
      <c r="E258" s="81">
        <v>14</v>
      </c>
      <c r="F258" s="89"/>
      <c r="G258" s="192">
        <v>18587.300199999998</v>
      </c>
    </row>
    <row r="259" spans="1:7" hidden="1">
      <c r="A259" s="65" t="s">
        <v>2876</v>
      </c>
      <c r="B259" s="79" t="s">
        <v>3223</v>
      </c>
      <c r="C259" s="80" t="s">
        <v>3097</v>
      </c>
      <c r="D259" s="64">
        <v>0.02</v>
      </c>
      <c r="E259" s="81">
        <v>7.76</v>
      </c>
      <c r="F259" s="89"/>
      <c r="G259" s="192">
        <v>18587.300199999998</v>
      </c>
    </row>
    <row r="260" spans="1:7" hidden="1">
      <c r="A260" s="65" t="s">
        <v>2882</v>
      </c>
      <c r="B260" s="79" t="s">
        <v>3223</v>
      </c>
      <c r="C260" s="80" t="s">
        <v>3097</v>
      </c>
      <c r="D260" s="64">
        <v>0.02</v>
      </c>
      <c r="E260" s="81">
        <v>3</v>
      </c>
      <c r="F260" s="89"/>
      <c r="G260" s="192">
        <v>18587.300199999998</v>
      </c>
    </row>
    <row r="261" spans="1:7" hidden="1">
      <c r="A261" s="65" t="s">
        <v>2897</v>
      </c>
      <c r="B261" s="79" t="s">
        <v>3223</v>
      </c>
      <c r="C261" s="80" t="s">
        <v>3097</v>
      </c>
      <c r="D261" s="64">
        <v>0.02</v>
      </c>
      <c r="E261" s="81">
        <v>2</v>
      </c>
      <c r="F261" s="89"/>
      <c r="G261" s="192">
        <v>18587.300199999998</v>
      </c>
    </row>
    <row r="262" spans="1:7" hidden="1">
      <c r="A262" s="65" t="s">
        <v>2886</v>
      </c>
      <c r="B262" s="79" t="s">
        <v>3223</v>
      </c>
      <c r="C262" s="80" t="s">
        <v>3097</v>
      </c>
      <c r="D262" s="64">
        <v>0.02</v>
      </c>
      <c r="E262" s="81">
        <v>1</v>
      </c>
      <c r="F262" s="83"/>
      <c r="G262" s="192">
        <v>18587.300199999998</v>
      </c>
    </row>
    <row r="263" spans="1:7" hidden="1">
      <c r="A263" s="65" t="s">
        <v>2927</v>
      </c>
      <c r="B263" s="79" t="s">
        <v>3224</v>
      </c>
      <c r="C263" s="64" t="s">
        <v>3103</v>
      </c>
      <c r="D263" s="64">
        <v>3.6749999999999998</v>
      </c>
      <c r="E263" s="81">
        <v>388</v>
      </c>
      <c r="F263" s="82">
        <f>SUM(E263:E265)</f>
        <v>1056</v>
      </c>
      <c r="G263" s="193">
        <v>2084</v>
      </c>
    </row>
    <row r="264" spans="1:7" hidden="1">
      <c r="A264" s="65" t="s">
        <v>2931</v>
      </c>
      <c r="B264" s="36" t="s">
        <v>3224</v>
      </c>
      <c r="C264" s="64" t="s">
        <v>3103</v>
      </c>
      <c r="D264" s="64">
        <v>3.6749999999999998</v>
      </c>
      <c r="E264" s="81">
        <v>280</v>
      </c>
      <c r="F264" s="89"/>
      <c r="G264" s="193">
        <v>2084</v>
      </c>
    </row>
    <row r="265" spans="1:7" hidden="1">
      <c r="A265" s="65" t="s">
        <v>2929</v>
      </c>
      <c r="B265" s="79" t="s">
        <v>3224</v>
      </c>
      <c r="C265" s="64" t="s">
        <v>3103</v>
      </c>
      <c r="D265" s="64">
        <v>6.3E-2</v>
      </c>
      <c r="E265" s="81">
        <v>388</v>
      </c>
      <c r="F265" s="83"/>
      <c r="G265" s="193">
        <v>2084</v>
      </c>
    </row>
    <row r="266" spans="1:7" hidden="1">
      <c r="A266" s="65" t="s">
        <v>2979</v>
      </c>
      <c r="B266" s="48" t="s">
        <v>3225</v>
      </c>
      <c r="C266" s="64" t="s">
        <v>3103</v>
      </c>
      <c r="D266" s="64">
        <v>0.5</v>
      </c>
      <c r="E266" s="81">
        <v>8</v>
      </c>
      <c r="F266" s="84">
        <f>E266</f>
        <v>8</v>
      </c>
      <c r="G266" s="193">
        <v>5329.83</v>
      </c>
    </row>
    <row r="267" spans="1:7" hidden="1">
      <c r="A267" s="65" t="s">
        <v>2988</v>
      </c>
      <c r="B267" s="48" t="s">
        <v>3226</v>
      </c>
      <c r="C267" s="38" t="s">
        <v>3165</v>
      </c>
      <c r="D267" s="64">
        <v>1</v>
      </c>
      <c r="E267" s="81">
        <v>186</v>
      </c>
      <c r="F267" s="84">
        <f>E267</f>
        <v>186</v>
      </c>
      <c r="G267" s="193">
        <v>104200</v>
      </c>
    </row>
    <row r="268" spans="1:7" hidden="1">
      <c r="A268" s="65" t="s">
        <v>2953</v>
      </c>
      <c r="B268" s="48" t="s">
        <v>3227</v>
      </c>
      <c r="C268" s="64" t="s">
        <v>3103</v>
      </c>
      <c r="D268" s="64">
        <v>1</v>
      </c>
      <c r="E268" s="81">
        <v>4500</v>
      </c>
      <c r="F268" s="84">
        <f>E268</f>
        <v>4500</v>
      </c>
      <c r="G268" s="193">
        <v>2605</v>
      </c>
    </row>
    <row r="269" spans="1:7" hidden="1">
      <c r="A269" s="65" t="s">
        <v>2960</v>
      </c>
      <c r="B269" s="36" t="s">
        <v>3228</v>
      </c>
      <c r="C269" s="64" t="s">
        <v>3165</v>
      </c>
      <c r="D269" s="64">
        <v>2.1</v>
      </c>
      <c r="E269" s="81">
        <v>450</v>
      </c>
      <c r="F269" s="84">
        <f>E269</f>
        <v>450</v>
      </c>
      <c r="G269" s="193">
        <v>6252</v>
      </c>
    </row>
    <row r="270" spans="1:7" hidden="1">
      <c r="A270" s="65" t="s">
        <v>2977</v>
      </c>
      <c r="B270" s="48" t="s">
        <v>3229</v>
      </c>
      <c r="C270" s="67" t="s">
        <v>3103</v>
      </c>
      <c r="D270" s="64">
        <v>100</v>
      </c>
      <c r="E270" s="81">
        <v>2</v>
      </c>
      <c r="F270" s="82">
        <f>SUM(E270:E272)</f>
        <v>12</v>
      </c>
      <c r="G270" s="193">
        <v>4168</v>
      </c>
    </row>
    <row r="271" spans="1:7" hidden="1">
      <c r="A271" s="65" t="s">
        <v>2973</v>
      </c>
      <c r="B271" s="36" t="s">
        <v>3230</v>
      </c>
      <c r="C271" s="67" t="s">
        <v>3103</v>
      </c>
      <c r="D271" s="64">
        <v>100</v>
      </c>
      <c r="E271" s="81">
        <v>6</v>
      </c>
      <c r="F271" s="89"/>
      <c r="G271" s="193">
        <v>4168</v>
      </c>
    </row>
    <row r="272" spans="1:7" hidden="1">
      <c r="A272" s="65" t="s">
        <v>2975</v>
      </c>
      <c r="B272" s="36" t="s">
        <v>3230</v>
      </c>
      <c r="C272" s="67" t="s">
        <v>3103</v>
      </c>
      <c r="D272" s="64">
        <v>65</v>
      </c>
      <c r="E272" s="81">
        <v>4</v>
      </c>
      <c r="F272" s="83"/>
      <c r="G272" s="193">
        <v>4168</v>
      </c>
    </row>
    <row r="273" spans="1:7" hidden="1">
      <c r="A273" s="65" t="s">
        <v>2960</v>
      </c>
      <c r="B273" s="36" t="s">
        <v>3231</v>
      </c>
      <c r="C273" s="64" t="s">
        <v>3232</v>
      </c>
      <c r="D273" s="64">
        <v>0.105</v>
      </c>
      <c r="E273" s="81">
        <v>450</v>
      </c>
      <c r="F273" s="84">
        <f>E273</f>
        <v>450</v>
      </c>
      <c r="G273" s="193">
        <v>46890</v>
      </c>
    </row>
    <row r="274" spans="1:7" hidden="1">
      <c r="A274" s="65" t="s">
        <v>2968</v>
      </c>
      <c r="B274" s="36" t="s">
        <v>1206</v>
      </c>
      <c r="C274" s="64" t="s">
        <v>3232</v>
      </c>
      <c r="D274" s="64">
        <v>0.1</v>
      </c>
      <c r="E274" s="81">
        <v>45</v>
      </c>
      <c r="F274" s="84">
        <f>E274</f>
        <v>45</v>
      </c>
      <c r="G274" s="193">
        <v>125040</v>
      </c>
    </row>
    <row r="275" spans="1:7" hidden="1">
      <c r="A275" s="65" t="s">
        <v>2999</v>
      </c>
      <c r="B275" s="48" t="s">
        <v>3233</v>
      </c>
      <c r="C275" s="38" t="s">
        <v>3234</v>
      </c>
      <c r="D275" s="64">
        <v>1</v>
      </c>
      <c r="E275" s="81">
        <v>2</v>
      </c>
      <c r="F275" s="84">
        <f>E275</f>
        <v>2</v>
      </c>
      <c r="G275" s="193">
        <v>208400</v>
      </c>
    </row>
    <row r="276" spans="1:7" hidden="1">
      <c r="A276" s="65" t="s">
        <v>2730</v>
      </c>
      <c r="B276" s="36" t="s">
        <v>3235</v>
      </c>
      <c r="C276" s="64" t="s">
        <v>3150</v>
      </c>
      <c r="D276" s="64">
        <v>2</v>
      </c>
      <c r="E276" s="81">
        <v>36</v>
      </c>
      <c r="F276" s="84">
        <f>E276</f>
        <v>36</v>
      </c>
      <c r="G276" s="194">
        <v>7612.1215579999998</v>
      </c>
    </row>
    <row r="277" spans="1:7" hidden="1">
      <c r="A277" s="65" t="s">
        <v>2730</v>
      </c>
      <c r="B277" s="36" t="s">
        <v>3236</v>
      </c>
      <c r="C277" s="64" t="s">
        <v>3097</v>
      </c>
      <c r="D277" s="64">
        <v>0.03</v>
      </c>
      <c r="E277" s="81">
        <v>36</v>
      </c>
      <c r="F277" s="84">
        <f>E277</f>
        <v>36</v>
      </c>
      <c r="G277" s="194">
        <v>35011.200000000004</v>
      </c>
    </row>
    <row r="278" spans="1:7" hidden="1">
      <c r="A278" s="65" t="s">
        <v>2878</v>
      </c>
      <c r="B278" s="79" t="s">
        <v>2917</v>
      </c>
      <c r="C278" s="80" t="s">
        <v>3097</v>
      </c>
      <c r="D278" s="64">
        <v>2E-3</v>
      </c>
      <c r="E278" s="81">
        <v>36.369999999999997</v>
      </c>
      <c r="F278" s="82">
        <f>SUM(E278:E281)</f>
        <v>61.129999999999995</v>
      </c>
      <c r="G278" s="192">
        <v>402963.64196331287</v>
      </c>
    </row>
    <row r="279" spans="1:7" hidden="1">
      <c r="A279" s="65" t="s">
        <v>2880</v>
      </c>
      <c r="B279" s="79" t="s">
        <v>2917</v>
      </c>
      <c r="C279" s="80" t="s">
        <v>3097</v>
      </c>
      <c r="D279" s="64">
        <v>2E-3</v>
      </c>
      <c r="E279" s="81">
        <v>14</v>
      </c>
      <c r="F279" s="89"/>
      <c r="G279" s="192">
        <v>402963.64196331287</v>
      </c>
    </row>
    <row r="280" spans="1:7" hidden="1">
      <c r="A280" s="65" t="s">
        <v>2876</v>
      </c>
      <c r="B280" s="79" t="s">
        <v>2917</v>
      </c>
      <c r="C280" s="80" t="s">
        <v>3097</v>
      </c>
      <c r="D280" s="64">
        <v>2E-3</v>
      </c>
      <c r="E280" s="81">
        <v>7.76</v>
      </c>
      <c r="F280" s="89"/>
      <c r="G280" s="192">
        <v>402963.64196331287</v>
      </c>
    </row>
    <row r="281" spans="1:7" hidden="1">
      <c r="A281" s="65" t="s">
        <v>2882</v>
      </c>
      <c r="B281" s="79" t="s">
        <v>2917</v>
      </c>
      <c r="C281" s="80" t="s">
        <v>3097</v>
      </c>
      <c r="D281" s="64">
        <v>2E-3</v>
      </c>
      <c r="E281" s="81">
        <v>3</v>
      </c>
      <c r="F281" s="83"/>
      <c r="G281" s="192">
        <v>402963.64196331287</v>
      </c>
    </row>
    <row r="282" spans="1:7" hidden="1">
      <c r="A282" s="65" t="s">
        <v>2815</v>
      </c>
      <c r="B282" s="79" t="s">
        <v>3237</v>
      </c>
      <c r="C282" s="80" t="s">
        <v>3097</v>
      </c>
      <c r="D282" s="64">
        <v>0.01</v>
      </c>
      <c r="E282" s="81">
        <v>185</v>
      </c>
      <c r="F282" s="82">
        <f>SUM(E282:E294)</f>
        <v>740.76</v>
      </c>
      <c r="G282" s="192">
        <v>439554.96190243046</v>
      </c>
    </row>
    <row r="283" spans="1:7" hidden="1">
      <c r="A283" s="65" t="s">
        <v>2817</v>
      </c>
      <c r="B283" s="79" t="s">
        <v>3237</v>
      </c>
      <c r="C283" s="80" t="s">
        <v>3097</v>
      </c>
      <c r="D283" s="64">
        <v>2E-3</v>
      </c>
      <c r="E283" s="81">
        <v>141</v>
      </c>
      <c r="F283" s="89"/>
      <c r="G283" s="192">
        <v>439554.96190243046</v>
      </c>
    </row>
    <row r="284" spans="1:7" hidden="1">
      <c r="A284" s="65" t="s">
        <v>2869</v>
      </c>
      <c r="B284" s="79" t="s">
        <v>3237</v>
      </c>
      <c r="C284" s="80" t="s">
        <v>3097</v>
      </c>
      <c r="D284" s="64">
        <v>2E-3</v>
      </c>
      <c r="E284" s="81">
        <v>135</v>
      </c>
      <c r="F284" s="89"/>
      <c r="G284" s="192">
        <v>439554.96190243046</v>
      </c>
    </row>
    <row r="285" spans="1:7" hidden="1">
      <c r="A285" s="65" t="s">
        <v>2848</v>
      </c>
      <c r="B285" s="79" t="s">
        <v>3237</v>
      </c>
      <c r="C285" s="80" t="s">
        <v>3097</v>
      </c>
      <c r="D285" s="64">
        <v>2E-3</v>
      </c>
      <c r="E285" s="81">
        <v>95.03</v>
      </c>
      <c r="F285" s="89"/>
      <c r="G285" s="192">
        <v>439554.96190243046</v>
      </c>
    </row>
    <row r="286" spans="1:7" hidden="1">
      <c r="A286" s="65" t="s">
        <v>2850</v>
      </c>
      <c r="B286" s="79" t="s">
        <v>3237</v>
      </c>
      <c r="C286" s="80" t="s">
        <v>3097</v>
      </c>
      <c r="D286" s="64">
        <v>2E-3</v>
      </c>
      <c r="E286" s="81">
        <v>68</v>
      </c>
      <c r="F286" s="89"/>
      <c r="G286" s="192">
        <v>439554.96190243046</v>
      </c>
    </row>
    <row r="287" spans="1:7" hidden="1">
      <c r="A287" s="65" t="s">
        <v>2854</v>
      </c>
      <c r="B287" s="79" t="s">
        <v>3237</v>
      </c>
      <c r="C287" s="80" t="s">
        <v>3097</v>
      </c>
      <c r="D287" s="64">
        <v>2E-3</v>
      </c>
      <c r="E287" s="81">
        <v>36</v>
      </c>
      <c r="F287" s="89"/>
      <c r="G287" s="192">
        <v>439554.96190243046</v>
      </c>
    </row>
    <row r="288" spans="1:7" hidden="1">
      <c r="A288" s="65" t="s">
        <v>2844</v>
      </c>
      <c r="B288" s="79" t="s">
        <v>3237</v>
      </c>
      <c r="C288" s="80" t="s">
        <v>3097</v>
      </c>
      <c r="D288" s="64">
        <v>2E-3</v>
      </c>
      <c r="E288" s="81">
        <v>33.380000000000003</v>
      </c>
      <c r="F288" s="89"/>
      <c r="G288" s="192">
        <v>439554.96190243046</v>
      </c>
    </row>
    <row r="289" spans="1:7" hidden="1">
      <c r="A289" s="65" t="s">
        <v>2852</v>
      </c>
      <c r="B289" s="79" t="s">
        <v>3237</v>
      </c>
      <c r="C289" s="80" t="s">
        <v>3097</v>
      </c>
      <c r="D289" s="64">
        <v>2E-3</v>
      </c>
      <c r="E289" s="81">
        <v>18</v>
      </c>
      <c r="F289" s="89"/>
      <c r="G289" s="192">
        <v>439554.96190243046</v>
      </c>
    </row>
    <row r="290" spans="1:7" hidden="1">
      <c r="A290" s="65" t="s">
        <v>2870</v>
      </c>
      <c r="B290" s="79" t="s">
        <v>3237</v>
      </c>
      <c r="C290" s="80" t="s">
        <v>3097</v>
      </c>
      <c r="D290" s="64">
        <v>2E-3</v>
      </c>
      <c r="E290" s="81">
        <v>11</v>
      </c>
      <c r="F290" s="89"/>
      <c r="G290" s="192">
        <v>439554.96190243046</v>
      </c>
    </row>
    <row r="291" spans="1:7" hidden="1">
      <c r="A291" s="65" t="s">
        <v>2846</v>
      </c>
      <c r="B291" s="79" t="s">
        <v>3237</v>
      </c>
      <c r="C291" s="80" t="s">
        <v>3097</v>
      </c>
      <c r="D291" s="64">
        <v>2E-3</v>
      </c>
      <c r="E291" s="81">
        <v>7.35</v>
      </c>
      <c r="F291" s="89"/>
      <c r="G291" s="192">
        <v>439554.96190243046</v>
      </c>
    </row>
    <row r="292" spans="1:7" hidden="1">
      <c r="A292" s="65" t="s">
        <v>2859</v>
      </c>
      <c r="B292" s="79" t="s">
        <v>3237</v>
      </c>
      <c r="C292" s="80" t="s">
        <v>3097</v>
      </c>
      <c r="D292" s="64">
        <v>2E-3</v>
      </c>
      <c r="E292" s="81">
        <v>5</v>
      </c>
      <c r="F292" s="89"/>
      <c r="G292" s="192">
        <v>439554.96190243046</v>
      </c>
    </row>
    <row r="293" spans="1:7" hidden="1">
      <c r="A293" s="65" t="s">
        <v>2864</v>
      </c>
      <c r="B293" s="79" t="s">
        <v>3237</v>
      </c>
      <c r="C293" s="80" t="s">
        <v>3097</v>
      </c>
      <c r="D293" s="64">
        <v>2E-3</v>
      </c>
      <c r="E293" s="81">
        <v>5</v>
      </c>
      <c r="F293" s="89"/>
      <c r="G293" s="192">
        <v>439554.96190243046</v>
      </c>
    </row>
    <row r="294" spans="1:7" hidden="1">
      <c r="A294" s="65" t="s">
        <v>2793</v>
      </c>
      <c r="B294" s="36" t="s">
        <v>2915</v>
      </c>
      <c r="C294" s="65" t="s">
        <v>3097</v>
      </c>
      <c r="D294" s="64">
        <v>1</v>
      </c>
      <c r="E294" s="81">
        <v>1</v>
      </c>
      <c r="F294" s="83"/>
      <c r="G294" s="192">
        <v>439554.96190243046</v>
      </c>
    </row>
    <row r="295" spans="1:7" hidden="1">
      <c r="A295" s="65" t="s">
        <v>2986</v>
      </c>
      <c r="B295" s="36" t="s">
        <v>2987</v>
      </c>
      <c r="C295" s="65" t="s">
        <v>2957</v>
      </c>
      <c r="D295" s="64">
        <v>1</v>
      </c>
      <c r="E295" s="81">
        <v>17.760000000000002</v>
      </c>
      <c r="F295" s="84">
        <f>E295</f>
        <v>17.760000000000002</v>
      </c>
      <c r="G295" s="193">
        <v>416800</v>
      </c>
    </row>
    <row r="296" spans="1:7" hidden="1">
      <c r="A296" s="65" t="s">
        <v>3063</v>
      </c>
      <c r="B296" s="36" t="s">
        <v>3238</v>
      </c>
      <c r="C296" s="64" t="s">
        <v>3097</v>
      </c>
      <c r="D296" s="64">
        <v>1</v>
      </c>
      <c r="E296" s="81">
        <v>1</v>
      </c>
      <c r="F296" s="84">
        <f>E296</f>
        <v>1</v>
      </c>
      <c r="G296" s="193">
        <v>375120</v>
      </c>
    </row>
    <row r="297" spans="1:7" hidden="1">
      <c r="A297" s="65" t="s">
        <v>2753</v>
      </c>
      <c r="B297" s="36" t="s">
        <v>3239</v>
      </c>
      <c r="C297" s="64" t="s">
        <v>3169</v>
      </c>
      <c r="D297" s="64">
        <v>1.3</v>
      </c>
      <c r="E297" s="81">
        <v>18</v>
      </c>
      <c r="F297" s="84">
        <f>E297</f>
        <v>18</v>
      </c>
      <c r="G297" s="193">
        <v>40255.586000000003</v>
      </c>
    </row>
    <row r="298" spans="1:7" hidden="1">
      <c r="A298" s="65" t="s">
        <v>2897</v>
      </c>
      <c r="B298" s="79" t="s">
        <v>3240</v>
      </c>
      <c r="C298" s="80" t="s">
        <v>3097</v>
      </c>
      <c r="D298" s="64">
        <v>1</v>
      </c>
      <c r="E298" s="81">
        <v>2</v>
      </c>
      <c r="F298" s="84">
        <f>E298</f>
        <v>2</v>
      </c>
      <c r="G298" s="192">
        <v>12084.3397031228</v>
      </c>
    </row>
    <row r="299" spans="1:7" hidden="1">
      <c r="A299" s="65" t="s">
        <v>2822</v>
      </c>
      <c r="B299" s="79" t="s">
        <v>3241</v>
      </c>
      <c r="C299" s="80" t="s">
        <v>3097</v>
      </c>
      <c r="D299" s="94">
        <v>1</v>
      </c>
      <c r="E299" s="81">
        <v>9</v>
      </c>
      <c r="F299" s="82">
        <f>SUM(E299:E301)</f>
        <v>11</v>
      </c>
      <c r="G299" s="192">
        <v>53467.937600000005</v>
      </c>
    </row>
    <row r="300" spans="1:7" hidden="1">
      <c r="A300" s="65" t="s">
        <v>2793</v>
      </c>
      <c r="B300" s="36" t="s">
        <v>3241</v>
      </c>
      <c r="C300" s="65" t="s">
        <v>3097</v>
      </c>
      <c r="D300" s="64">
        <v>1</v>
      </c>
      <c r="E300" s="81">
        <v>1</v>
      </c>
      <c r="F300" s="89"/>
      <c r="G300" s="192">
        <v>53467.937600000005</v>
      </c>
    </row>
    <row r="301" spans="1:7" hidden="1">
      <c r="A301" s="65" t="s">
        <v>2824</v>
      </c>
      <c r="B301" s="79" t="s">
        <v>3241</v>
      </c>
      <c r="C301" s="80" t="s">
        <v>3097</v>
      </c>
      <c r="D301" s="64">
        <v>1</v>
      </c>
      <c r="E301" s="81">
        <v>1</v>
      </c>
      <c r="F301" s="83"/>
      <c r="G301" s="192">
        <v>53467.937600000005</v>
      </c>
    </row>
    <row r="302" spans="1:7" hidden="1">
      <c r="A302" s="65" t="s">
        <v>2916</v>
      </c>
      <c r="B302" s="79" t="s">
        <v>3242</v>
      </c>
      <c r="C302" s="80" t="s">
        <v>3112</v>
      </c>
      <c r="D302" s="94">
        <v>1</v>
      </c>
      <c r="E302" s="81">
        <v>1</v>
      </c>
      <c r="F302" s="84">
        <f t="shared" ref="F302:F307" si="1">E302</f>
        <v>1</v>
      </c>
      <c r="G302" s="192">
        <v>235461.13145856</v>
      </c>
    </row>
    <row r="303" spans="1:7" hidden="1">
      <c r="A303" s="65" t="s">
        <v>2884</v>
      </c>
      <c r="B303" s="79" t="s">
        <v>3243</v>
      </c>
      <c r="C303" s="80" t="s">
        <v>3097</v>
      </c>
      <c r="D303" s="64">
        <v>1</v>
      </c>
      <c r="E303" s="81">
        <v>2</v>
      </c>
      <c r="F303" s="84">
        <f t="shared" si="1"/>
        <v>2</v>
      </c>
      <c r="G303" s="192">
        <v>34507.234782719999</v>
      </c>
    </row>
    <row r="304" spans="1:7" hidden="1">
      <c r="A304" s="65" t="s">
        <v>2886</v>
      </c>
      <c r="B304" s="79" t="s">
        <v>2887</v>
      </c>
      <c r="C304" s="80" t="s">
        <v>3097</v>
      </c>
      <c r="D304" s="64">
        <v>1</v>
      </c>
      <c r="E304" s="81">
        <v>1</v>
      </c>
      <c r="F304" s="84">
        <f t="shared" si="1"/>
        <v>1</v>
      </c>
      <c r="G304" s="192">
        <v>247996</v>
      </c>
    </row>
    <row r="305" spans="1:7" hidden="1">
      <c r="A305" s="65" t="s">
        <v>2892</v>
      </c>
      <c r="B305" s="79" t="s">
        <v>3244</v>
      </c>
      <c r="C305" s="80" t="s">
        <v>3097</v>
      </c>
      <c r="D305" s="66">
        <v>1</v>
      </c>
      <c r="E305" s="81">
        <v>2</v>
      </c>
      <c r="F305" s="84">
        <f t="shared" si="1"/>
        <v>2</v>
      </c>
      <c r="G305" s="192">
        <v>19194.682000000001</v>
      </c>
    </row>
    <row r="306" spans="1:7" hidden="1">
      <c r="A306" s="65" t="s">
        <v>3035</v>
      </c>
      <c r="B306" s="36" t="s">
        <v>3245</v>
      </c>
      <c r="C306" s="64" t="s">
        <v>3097</v>
      </c>
      <c r="D306" s="64">
        <v>1</v>
      </c>
      <c r="E306" s="81">
        <v>1</v>
      </c>
      <c r="F306" s="84">
        <f t="shared" si="1"/>
        <v>1</v>
      </c>
      <c r="G306" s="193">
        <v>3126</v>
      </c>
    </row>
    <row r="307" spans="1:7" hidden="1">
      <c r="A307" s="65" t="s">
        <v>3037</v>
      </c>
      <c r="B307" s="36" t="s">
        <v>3246</v>
      </c>
      <c r="C307" s="64" t="s">
        <v>3097</v>
      </c>
      <c r="D307" s="64">
        <v>1</v>
      </c>
      <c r="E307" s="81">
        <v>10</v>
      </c>
      <c r="F307" s="84">
        <f t="shared" si="1"/>
        <v>10</v>
      </c>
      <c r="G307" s="193">
        <v>4376.4000000000005</v>
      </c>
    </row>
    <row r="308" spans="1:7">
      <c r="A308" s="65" t="s">
        <v>2992</v>
      </c>
      <c r="B308" s="199" t="s">
        <v>3247</v>
      </c>
      <c r="C308" s="64" t="s">
        <v>3097</v>
      </c>
      <c r="D308" s="64">
        <v>1</v>
      </c>
      <c r="E308" s="81">
        <v>8</v>
      </c>
      <c r="F308" s="82">
        <f>SUM(E308:E309)</f>
        <v>14</v>
      </c>
      <c r="G308" s="193">
        <v>364700</v>
      </c>
    </row>
    <row r="309" spans="1:7">
      <c r="A309" s="65" t="s">
        <v>2993</v>
      </c>
      <c r="B309" s="199" t="s">
        <v>3247</v>
      </c>
      <c r="C309" s="64" t="s">
        <v>3097</v>
      </c>
      <c r="D309" s="64">
        <v>1</v>
      </c>
      <c r="E309" s="81">
        <v>6</v>
      </c>
      <c r="F309" s="83"/>
      <c r="G309" s="193">
        <v>260500</v>
      </c>
    </row>
    <row r="310" spans="1:7" hidden="1">
      <c r="A310" s="65" t="s">
        <v>3041</v>
      </c>
      <c r="B310" s="36" t="s">
        <v>3248</v>
      </c>
      <c r="C310" s="64" t="s">
        <v>3097</v>
      </c>
      <c r="D310" s="64">
        <v>1</v>
      </c>
      <c r="E310" s="81">
        <v>6</v>
      </c>
      <c r="F310" s="84">
        <f>E310</f>
        <v>6</v>
      </c>
      <c r="G310" s="193">
        <v>24903.8</v>
      </c>
    </row>
    <row r="311" spans="1:7" hidden="1">
      <c r="A311" s="65" t="s">
        <v>2839</v>
      </c>
      <c r="B311" s="79" t="s">
        <v>3249</v>
      </c>
      <c r="C311" s="80" t="s">
        <v>3097</v>
      </c>
      <c r="D311" s="64">
        <v>1</v>
      </c>
      <c r="E311" s="81">
        <v>4</v>
      </c>
      <c r="F311" s="84">
        <f>E311</f>
        <v>4</v>
      </c>
      <c r="G311" s="192">
        <v>19581.941300000002</v>
      </c>
    </row>
    <row r="312" spans="1:7" hidden="1">
      <c r="A312" s="65" t="s">
        <v>2837</v>
      </c>
      <c r="B312" s="79" t="s">
        <v>3250</v>
      </c>
      <c r="C312" s="80" t="s">
        <v>3097</v>
      </c>
      <c r="D312" s="64">
        <v>1</v>
      </c>
      <c r="E312" s="81">
        <v>4</v>
      </c>
      <c r="F312" s="84">
        <f>E312</f>
        <v>4</v>
      </c>
      <c r="G312" s="192">
        <v>4481.6419999999998</v>
      </c>
    </row>
    <row r="313" spans="1:7" hidden="1">
      <c r="A313" s="65" t="s">
        <v>2953</v>
      </c>
      <c r="B313" s="48" t="s">
        <v>3251</v>
      </c>
      <c r="C313" s="64" t="s">
        <v>3103</v>
      </c>
      <c r="D313" s="64">
        <v>0.1</v>
      </c>
      <c r="E313" s="81">
        <v>4500</v>
      </c>
      <c r="F313" s="82">
        <f>SUM(E313:E317)</f>
        <v>4532</v>
      </c>
      <c r="G313" s="193">
        <v>14171.2</v>
      </c>
    </row>
    <row r="314" spans="1:7" hidden="1">
      <c r="A314" s="65" t="s">
        <v>2973</v>
      </c>
      <c r="B314" s="36" t="s">
        <v>3252</v>
      </c>
      <c r="C314" s="38" t="s">
        <v>3103</v>
      </c>
      <c r="D314" s="64">
        <v>3.03</v>
      </c>
      <c r="E314" s="81">
        <v>6</v>
      </c>
      <c r="F314" s="89"/>
      <c r="G314" s="193">
        <v>14171.2</v>
      </c>
    </row>
    <row r="315" spans="1:7" hidden="1">
      <c r="A315" s="65" t="s">
        <v>2975</v>
      </c>
      <c r="B315" s="36" t="s">
        <v>3252</v>
      </c>
      <c r="C315" s="38" t="s">
        <v>3103</v>
      </c>
      <c r="D315" s="64">
        <v>3.03</v>
      </c>
      <c r="E315" s="81">
        <v>4</v>
      </c>
      <c r="F315" s="89"/>
      <c r="G315" s="193">
        <v>14171.2</v>
      </c>
    </row>
    <row r="316" spans="1:7" hidden="1">
      <c r="A316" s="65" t="s">
        <v>2977</v>
      </c>
      <c r="B316" s="48" t="s">
        <v>3251</v>
      </c>
      <c r="C316" s="38" t="s">
        <v>3103</v>
      </c>
      <c r="D316" s="64">
        <v>2.02</v>
      </c>
      <c r="E316" s="81">
        <v>2</v>
      </c>
      <c r="F316" s="89"/>
      <c r="G316" s="193">
        <v>14171.2</v>
      </c>
    </row>
    <row r="317" spans="1:7" hidden="1">
      <c r="A317" s="65" t="s">
        <v>2981</v>
      </c>
      <c r="B317" s="36" t="s">
        <v>3251</v>
      </c>
      <c r="C317" s="65" t="s">
        <v>3103</v>
      </c>
      <c r="D317" s="64">
        <v>0.1</v>
      </c>
      <c r="E317" s="81">
        <v>20</v>
      </c>
      <c r="F317" s="83"/>
      <c r="G317" s="193">
        <v>14171.2</v>
      </c>
    </row>
    <row r="318" spans="1:7" hidden="1">
      <c r="A318" s="65" t="s">
        <v>2804</v>
      </c>
      <c r="B318" s="79" t="s">
        <v>3253</v>
      </c>
      <c r="C318" s="80" t="s">
        <v>3148</v>
      </c>
      <c r="D318" s="64">
        <v>0.05</v>
      </c>
      <c r="E318" s="81">
        <v>2</v>
      </c>
      <c r="F318" s="84">
        <f>E318</f>
        <v>2</v>
      </c>
      <c r="G318" s="192">
        <v>55744.54088</v>
      </c>
    </row>
    <row r="319" spans="1:7" hidden="1">
      <c r="A319" s="65" t="s">
        <v>2878</v>
      </c>
      <c r="B319" s="79" t="s">
        <v>3254</v>
      </c>
      <c r="C319" s="80" t="s">
        <v>3097</v>
      </c>
      <c r="D319" s="64">
        <v>0.02</v>
      </c>
      <c r="E319" s="81">
        <v>36.369999999999997</v>
      </c>
      <c r="F319" s="82">
        <f>SUM(E319:E324)</f>
        <v>64.13</v>
      </c>
      <c r="G319" s="192">
        <v>64094.566200000001</v>
      </c>
    </row>
    <row r="320" spans="1:7" hidden="1">
      <c r="A320" s="65" t="s">
        <v>2880</v>
      </c>
      <c r="B320" s="79" t="s">
        <v>3254</v>
      </c>
      <c r="C320" s="80" t="s">
        <v>3097</v>
      </c>
      <c r="D320" s="64">
        <v>0.02</v>
      </c>
      <c r="E320" s="81">
        <v>14</v>
      </c>
      <c r="F320" s="89"/>
      <c r="G320" s="192">
        <v>64094.566200000001</v>
      </c>
    </row>
    <row r="321" spans="1:7" hidden="1">
      <c r="A321" s="65" t="s">
        <v>2876</v>
      </c>
      <c r="B321" s="79" t="s">
        <v>3254</v>
      </c>
      <c r="C321" s="80" t="s">
        <v>3097</v>
      </c>
      <c r="D321" s="64">
        <v>0.02</v>
      </c>
      <c r="E321" s="81">
        <v>7.76</v>
      </c>
      <c r="F321" s="89"/>
      <c r="G321" s="192">
        <v>64094.566200000001</v>
      </c>
    </row>
    <row r="322" spans="1:7" hidden="1">
      <c r="A322" s="65" t="s">
        <v>2882</v>
      </c>
      <c r="B322" s="79" t="s">
        <v>3254</v>
      </c>
      <c r="C322" s="80" t="s">
        <v>3097</v>
      </c>
      <c r="D322" s="64">
        <v>0.02</v>
      </c>
      <c r="E322" s="81">
        <v>3</v>
      </c>
      <c r="F322" s="89"/>
      <c r="G322" s="192">
        <v>64094.566200000001</v>
      </c>
    </row>
    <row r="323" spans="1:7" hidden="1">
      <c r="A323" s="65" t="s">
        <v>2897</v>
      </c>
      <c r="B323" s="79" t="s">
        <v>3254</v>
      </c>
      <c r="C323" s="80" t="s">
        <v>3097</v>
      </c>
      <c r="D323" s="64">
        <v>0.02</v>
      </c>
      <c r="E323" s="81">
        <v>2</v>
      </c>
      <c r="F323" s="89"/>
      <c r="G323" s="192">
        <v>64094.566200000001</v>
      </c>
    </row>
    <row r="324" spans="1:7" hidden="1">
      <c r="A324" s="65" t="s">
        <v>2886</v>
      </c>
      <c r="B324" s="79" t="s">
        <v>3254</v>
      </c>
      <c r="C324" s="80" t="s">
        <v>3097</v>
      </c>
      <c r="D324" s="64">
        <v>0.02</v>
      </c>
      <c r="E324" s="81">
        <v>1</v>
      </c>
      <c r="F324" s="83"/>
      <c r="G324" s="192">
        <v>64094.566200000001</v>
      </c>
    </row>
    <row r="325" spans="1:7" hidden="1">
      <c r="A325" s="65" t="s">
        <v>2815</v>
      </c>
      <c r="B325" s="79" t="s">
        <v>3255</v>
      </c>
      <c r="C325" s="80" t="s">
        <v>3148</v>
      </c>
      <c r="D325" s="64">
        <v>0.05</v>
      </c>
      <c r="E325" s="81">
        <v>185</v>
      </c>
      <c r="F325" s="82">
        <f>SUM(E325:E329)</f>
        <v>335</v>
      </c>
      <c r="G325" s="192">
        <v>42122.141439999999</v>
      </c>
    </row>
    <row r="326" spans="1:7" hidden="1">
      <c r="A326" s="65" t="s">
        <v>2817</v>
      </c>
      <c r="B326" s="79" t="s">
        <v>3255</v>
      </c>
      <c r="C326" s="80" t="s">
        <v>3148</v>
      </c>
      <c r="D326" s="64">
        <v>0.01</v>
      </c>
      <c r="E326" s="81">
        <v>141</v>
      </c>
      <c r="F326" s="89"/>
      <c r="G326" s="192">
        <v>42122.141439999999</v>
      </c>
    </row>
    <row r="327" spans="1:7" hidden="1">
      <c r="A327" s="65" t="s">
        <v>2837</v>
      </c>
      <c r="B327" s="79" t="s">
        <v>3255</v>
      </c>
      <c r="C327" s="80" t="s">
        <v>3148</v>
      </c>
      <c r="D327" s="64">
        <v>0.05</v>
      </c>
      <c r="E327" s="81">
        <v>4</v>
      </c>
      <c r="F327" s="89"/>
      <c r="G327" s="192">
        <v>42122.141439999999</v>
      </c>
    </row>
    <row r="328" spans="1:7" hidden="1">
      <c r="A328" s="65" t="s">
        <v>2839</v>
      </c>
      <c r="B328" s="79" t="s">
        <v>3255</v>
      </c>
      <c r="C328" s="80" t="s">
        <v>3148</v>
      </c>
      <c r="D328" s="64">
        <v>0.05</v>
      </c>
      <c r="E328" s="81">
        <v>4</v>
      </c>
      <c r="F328" s="89"/>
      <c r="G328" s="192">
        <v>42122.141439999999</v>
      </c>
    </row>
    <row r="329" spans="1:7" hidden="1">
      <c r="A329" s="65" t="s">
        <v>2793</v>
      </c>
      <c r="B329" s="36" t="s">
        <v>3255</v>
      </c>
      <c r="C329" s="80" t="s">
        <v>3148</v>
      </c>
      <c r="D329" s="64">
        <v>0.05</v>
      </c>
      <c r="E329" s="81">
        <v>1</v>
      </c>
      <c r="F329" s="83"/>
      <c r="G329" s="192">
        <v>42122.141439999999</v>
      </c>
    </row>
    <row r="330" spans="1:7" hidden="1">
      <c r="A330" s="65" t="s">
        <v>2869</v>
      </c>
      <c r="B330" s="79" t="s">
        <v>3256</v>
      </c>
      <c r="C330" s="80" t="s">
        <v>3148</v>
      </c>
      <c r="D330" s="64">
        <v>0.08</v>
      </c>
      <c r="E330" s="81">
        <v>135</v>
      </c>
      <c r="F330" s="82">
        <f>SUM(E330:E347)</f>
        <v>495.76</v>
      </c>
      <c r="G330" s="192">
        <v>42122.141439999999</v>
      </c>
    </row>
    <row r="331" spans="1:7" hidden="1">
      <c r="A331" s="65" t="s">
        <v>2848</v>
      </c>
      <c r="B331" s="79" t="s">
        <v>3256</v>
      </c>
      <c r="C331" s="80" t="s">
        <v>3148</v>
      </c>
      <c r="D331" s="64">
        <v>0.05</v>
      </c>
      <c r="E331" s="81">
        <v>95.03</v>
      </c>
      <c r="F331" s="89"/>
      <c r="G331" s="192">
        <v>42122.141439999999</v>
      </c>
    </row>
    <row r="332" spans="1:7" hidden="1">
      <c r="A332" s="65" t="s">
        <v>2850</v>
      </c>
      <c r="B332" s="79" t="s">
        <v>3256</v>
      </c>
      <c r="C332" s="80" t="s">
        <v>3148</v>
      </c>
      <c r="D332" s="64">
        <v>0.05</v>
      </c>
      <c r="E332" s="81">
        <v>68</v>
      </c>
      <c r="F332" s="89"/>
      <c r="G332" s="192">
        <v>42122.141439999999</v>
      </c>
    </row>
    <row r="333" spans="1:7" hidden="1">
      <c r="A333" s="65" t="s">
        <v>2854</v>
      </c>
      <c r="B333" s="79" t="s">
        <v>3256</v>
      </c>
      <c r="C333" s="80" t="s">
        <v>3148</v>
      </c>
      <c r="D333" s="64">
        <v>0.08</v>
      </c>
      <c r="E333" s="81">
        <v>36</v>
      </c>
      <c r="F333" s="89"/>
      <c r="G333" s="192">
        <v>42122.141439999999</v>
      </c>
    </row>
    <row r="334" spans="1:7" hidden="1">
      <c r="A334" s="65" t="s">
        <v>2844</v>
      </c>
      <c r="B334" s="79" t="s">
        <v>3256</v>
      </c>
      <c r="C334" s="80" t="s">
        <v>3148</v>
      </c>
      <c r="D334" s="64">
        <v>0.05</v>
      </c>
      <c r="E334" s="81">
        <v>33.380000000000003</v>
      </c>
      <c r="F334" s="89"/>
      <c r="G334" s="192">
        <v>42122.141439999999</v>
      </c>
    </row>
    <row r="335" spans="1:7" hidden="1">
      <c r="A335" s="65" t="s">
        <v>2798</v>
      </c>
      <c r="B335" s="79" t="s">
        <v>3256</v>
      </c>
      <c r="C335" s="80" t="s">
        <v>3148</v>
      </c>
      <c r="D335" s="64">
        <v>0.05</v>
      </c>
      <c r="E335" s="81">
        <v>19</v>
      </c>
      <c r="F335" s="89"/>
      <c r="G335" s="192">
        <v>42122.141439999999</v>
      </c>
    </row>
    <row r="336" spans="1:7" hidden="1">
      <c r="A336" s="65" t="s">
        <v>2831</v>
      </c>
      <c r="B336" s="79" t="s">
        <v>3256</v>
      </c>
      <c r="C336" s="80" t="s">
        <v>3148</v>
      </c>
      <c r="D336" s="64">
        <v>0.05</v>
      </c>
      <c r="E336" s="81">
        <v>19</v>
      </c>
      <c r="F336" s="89"/>
      <c r="G336" s="192">
        <v>42122.141439999999</v>
      </c>
    </row>
    <row r="337" spans="1:7" hidden="1">
      <c r="A337" s="65" t="s">
        <v>2852</v>
      </c>
      <c r="B337" s="79" t="s">
        <v>3256</v>
      </c>
      <c r="C337" s="80" t="s">
        <v>3148</v>
      </c>
      <c r="D337" s="64">
        <v>0.05</v>
      </c>
      <c r="E337" s="81">
        <v>18</v>
      </c>
      <c r="F337" s="89"/>
      <c r="G337" s="192">
        <v>42122.141439999999</v>
      </c>
    </row>
    <row r="338" spans="1:7" hidden="1">
      <c r="A338" s="65" t="s">
        <v>2870</v>
      </c>
      <c r="B338" s="79" t="s">
        <v>3256</v>
      </c>
      <c r="C338" s="80" t="s">
        <v>3148</v>
      </c>
      <c r="D338" s="64">
        <v>0.08</v>
      </c>
      <c r="E338" s="81">
        <v>11</v>
      </c>
      <c r="F338" s="89"/>
      <c r="G338" s="192">
        <v>42121.808000000005</v>
      </c>
    </row>
    <row r="339" spans="1:7" hidden="1">
      <c r="A339" s="65" t="s">
        <v>2800</v>
      </c>
      <c r="B339" s="79" t="s">
        <v>3256</v>
      </c>
      <c r="C339" s="80" t="s">
        <v>3148</v>
      </c>
      <c r="D339" s="64">
        <v>0.05</v>
      </c>
      <c r="E339" s="81">
        <v>14</v>
      </c>
      <c r="F339" s="89"/>
      <c r="G339" s="192">
        <v>42122.141439999999</v>
      </c>
    </row>
    <row r="340" spans="1:7" hidden="1">
      <c r="A340" s="65" t="s">
        <v>2835</v>
      </c>
      <c r="B340" s="79" t="s">
        <v>3256</v>
      </c>
      <c r="C340" s="80" t="s">
        <v>3148</v>
      </c>
      <c r="D340" s="64">
        <v>0.05</v>
      </c>
      <c r="E340" s="81">
        <v>14</v>
      </c>
      <c r="F340" s="89"/>
      <c r="G340" s="192">
        <v>42122.141439999999</v>
      </c>
    </row>
    <row r="341" spans="1:7" hidden="1">
      <c r="A341" s="65" t="s">
        <v>2846</v>
      </c>
      <c r="B341" s="79" t="s">
        <v>3256</v>
      </c>
      <c r="C341" s="80" t="s">
        <v>3148</v>
      </c>
      <c r="D341" s="64">
        <v>0.05</v>
      </c>
      <c r="E341" s="81">
        <v>7.35</v>
      </c>
      <c r="F341" s="89"/>
      <c r="G341" s="192">
        <v>42122.141439999999</v>
      </c>
    </row>
    <row r="342" spans="1:7" hidden="1">
      <c r="A342" s="65" t="s">
        <v>2802</v>
      </c>
      <c r="B342" s="79" t="s">
        <v>3256</v>
      </c>
      <c r="C342" s="80" t="s">
        <v>3148</v>
      </c>
      <c r="D342" s="64">
        <v>0.05</v>
      </c>
      <c r="E342" s="81">
        <v>6</v>
      </c>
      <c r="F342" s="89"/>
      <c r="G342" s="192">
        <v>42122.141439999999</v>
      </c>
    </row>
    <row r="343" spans="1:7" hidden="1">
      <c r="A343" s="65" t="s">
        <v>2833</v>
      </c>
      <c r="B343" s="79" t="s">
        <v>3256</v>
      </c>
      <c r="C343" s="80" t="s">
        <v>3148</v>
      </c>
      <c r="D343" s="64">
        <v>0.05</v>
      </c>
      <c r="E343" s="81">
        <v>6</v>
      </c>
      <c r="F343" s="89"/>
      <c r="G343" s="192">
        <v>42122.141439999999</v>
      </c>
    </row>
    <row r="344" spans="1:7" hidden="1">
      <c r="A344" s="65" t="s">
        <v>2859</v>
      </c>
      <c r="B344" s="79" t="s">
        <v>3256</v>
      </c>
      <c r="C344" s="80" t="s">
        <v>3148</v>
      </c>
      <c r="D344" s="64">
        <v>0.04</v>
      </c>
      <c r="E344" s="81">
        <v>5</v>
      </c>
      <c r="F344" s="89"/>
      <c r="G344" s="192">
        <v>42122.141439999999</v>
      </c>
    </row>
    <row r="345" spans="1:7" hidden="1">
      <c r="A345" s="65" t="s">
        <v>2864</v>
      </c>
      <c r="B345" s="79" t="s">
        <v>3256</v>
      </c>
      <c r="C345" s="80" t="s">
        <v>3148</v>
      </c>
      <c r="D345" s="64">
        <v>0.04</v>
      </c>
      <c r="E345" s="81">
        <v>5</v>
      </c>
      <c r="F345" s="89"/>
      <c r="G345" s="192">
        <v>42122.141439999999</v>
      </c>
    </row>
    <row r="346" spans="1:7" hidden="1">
      <c r="A346" s="65" t="s">
        <v>2804</v>
      </c>
      <c r="B346" s="79" t="s">
        <v>3256</v>
      </c>
      <c r="C346" s="80" t="s">
        <v>3148</v>
      </c>
      <c r="D346" s="64">
        <v>0.05</v>
      </c>
      <c r="E346" s="81">
        <v>2</v>
      </c>
      <c r="F346" s="89"/>
      <c r="G346" s="192">
        <v>42122.141439999999</v>
      </c>
    </row>
    <row r="347" spans="1:7" hidden="1">
      <c r="A347" s="65" t="s">
        <v>2806</v>
      </c>
      <c r="B347" s="79" t="s">
        <v>3256</v>
      </c>
      <c r="C347" s="80" t="s">
        <v>3148</v>
      </c>
      <c r="D347" s="64">
        <v>0.05</v>
      </c>
      <c r="E347" s="81">
        <v>2</v>
      </c>
      <c r="F347" s="83"/>
      <c r="G347" s="192">
        <v>42122.141439999999</v>
      </c>
    </row>
    <row r="348" spans="1:7" hidden="1">
      <c r="A348" s="65" t="s">
        <v>2871</v>
      </c>
      <c r="B348" s="79" t="s">
        <v>3257</v>
      </c>
      <c r="C348" s="80" t="s">
        <v>3125</v>
      </c>
      <c r="D348" s="64">
        <v>1</v>
      </c>
      <c r="E348" s="81">
        <v>11</v>
      </c>
      <c r="F348" s="84">
        <f>E348</f>
        <v>11</v>
      </c>
      <c r="G348" s="192">
        <v>5397.5089420000004</v>
      </c>
    </row>
    <row r="349" spans="1:7" hidden="1">
      <c r="A349" s="65" t="s">
        <v>2918</v>
      </c>
      <c r="B349" s="79" t="s">
        <v>3258</v>
      </c>
      <c r="C349" s="80" t="s">
        <v>3097</v>
      </c>
      <c r="D349" s="94">
        <v>1</v>
      </c>
      <c r="E349" s="81">
        <v>2</v>
      </c>
      <c r="F349" s="84">
        <f>E349</f>
        <v>2</v>
      </c>
      <c r="G349" s="192">
        <v>229240</v>
      </c>
    </row>
    <row r="350" spans="1:7" hidden="1">
      <c r="A350" s="65" t="s">
        <v>2831</v>
      </c>
      <c r="B350" s="79" t="s">
        <v>3259</v>
      </c>
      <c r="C350" s="80" t="s">
        <v>3097</v>
      </c>
      <c r="D350" s="94">
        <v>1</v>
      </c>
      <c r="E350" s="81">
        <v>19</v>
      </c>
      <c r="F350" s="82">
        <f>SUM(E350:E351)</f>
        <v>25</v>
      </c>
      <c r="G350" s="192">
        <v>1002.6124000000001</v>
      </c>
    </row>
    <row r="351" spans="1:7" hidden="1">
      <c r="A351" s="65" t="s">
        <v>2833</v>
      </c>
      <c r="B351" s="79" t="s">
        <v>3259</v>
      </c>
      <c r="C351" s="80" t="s">
        <v>3097</v>
      </c>
      <c r="D351" s="94">
        <v>1</v>
      </c>
      <c r="E351" s="81">
        <v>6</v>
      </c>
      <c r="F351" s="83"/>
      <c r="G351" s="192">
        <v>1002.6124000000001</v>
      </c>
    </row>
    <row r="352" spans="1:7" hidden="1">
      <c r="A352" s="65" t="s">
        <v>2835</v>
      </c>
      <c r="B352" s="79" t="s">
        <v>3260</v>
      </c>
      <c r="C352" s="80" t="s">
        <v>3097</v>
      </c>
      <c r="D352" s="94">
        <v>1</v>
      </c>
      <c r="E352" s="81">
        <v>14</v>
      </c>
      <c r="F352" s="84">
        <f>E352</f>
        <v>14</v>
      </c>
      <c r="G352" s="192">
        <v>2502.9881999999998</v>
      </c>
    </row>
    <row r="353" spans="1:7" hidden="1">
      <c r="A353" s="65" t="s">
        <v>2793</v>
      </c>
      <c r="B353" s="36" t="s">
        <v>3261</v>
      </c>
      <c r="C353" s="65" t="s">
        <v>3097</v>
      </c>
      <c r="D353" s="64">
        <v>0.05</v>
      </c>
      <c r="E353" s="81">
        <v>1</v>
      </c>
      <c r="F353" s="84">
        <f>E353</f>
        <v>1</v>
      </c>
      <c r="G353" s="192">
        <v>25543.588</v>
      </c>
    </row>
    <row r="354" spans="1:7" hidden="1">
      <c r="A354" s="65" t="s">
        <v>2916</v>
      </c>
      <c r="B354" s="79" t="s">
        <v>3262</v>
      </c>
      <c r="C354" s="65" t="s">
        <v>3097</v>
      </c>
      <c r="D354" s="64">
        <v>1</v>
      </c>
      <c r="E354" s="81">
        <v>1</v>
      </c>
      <c r="F354" s="84">
        <f>E354</f>
        <v>1</v>
      </c>
      <c r="G354" s="192">
        <v>2048.8001063040001</v>
      </c>
    </row>
    <row r="355" spans="1:7" hidden="1">
      <c r="A355" s="65" t="s">
        <v>2817</v>
      </c>
      <c r="B355" s="79" t="s">
        <v>3263</v>
      </c>
      <c r="C355" s="80" t="s">
        <v>3097</v>
      </c>
      <c r="D355" s="64">
        <v>0.05</v>
      </c>
      <c r="E355" s="81">
        <v>141</v>
      </c>
      <c r="F355" s="82">
        <f>SUM(E355:E366)</f>
        <v>227</v>
      </c>
      <c r="G355" s="192">
        <v>401.54214285714301</v>
      </c>
    </row>
    <row r="356" spans="1:7" hidden="1">
      <c r="A356" s="65" t="s">
        <v>2800</v>
      </c>
      <c r="B356" s="79" t="s">
        <v>3263</v>
      </c>
      <c r="C356" s="80" t="s">
        <v>3097</v>
      </c>
      <c r="D356" s="64">
        <v>0.2</v>
      </c>
      <c r="E356" s="81">
        <v>14</v>
      </c>
      <c r="F356" s="89"/>
      <c r="G356" s="192">
        <v>401.54214285714301</v>
      </c>
    </row>
    <row r="357" spans="1:7" hidden="1">
      <c r="A357" s="65" t="s">
        <v>2798</v>
      </c>
      <c r="B357" s="79" t="s">
        <v>3263</v>
      </c>
      <c r="C357" s="80" t="s">
        <v>3097</v>
      </c>
      <c r="D357" s="64">
        <v>0.1</v>
      </c>
      <c r="E357" s="81">
        <v>19</v>
      </c>
      <c r="F357" s="89"/>
      <c r="G357" s="192">
        <v>401.54214285714301</v>
      </c>
    </row>
    <row r="358" spans="1:7" hidden="1">
      <c r="A358" s="65" t="s">
        <v>2802</v>
      </c>
      <c r="B358" s="79" t="s">
        <v>3263</v>
      </c>
      <c r="C358" s="80" t="s">
        <v>3097</v>
      </c>
      <c r="D358" s="64">
        <v>0.1</v>
      </c>
      <c r="E358" s="81">
        <v>6</v>
      </c>
      <c r="F358" s="89"/>
      <c r="G358" s="192">
        <v>401.54214285714301</v>
      </c>
    </row>
    <row r="359" spans="1:7" hidden="1">
      <c r="A359" s="65" t="s">
        <v>2804</v>
      </c>
      <c r="B359" s="79" t="s">
        <v>3263</v>
      </c>
      <c r="C359" s="80" t="s">
        <v>3097</v>
      </c>
      <c r="D359" s="64">
        <v>0.1</v>
      </c>
      <c r="E359" s="81">
        <v>2</v>
      </c>
      <c r="F359" s="89"/>
      <c r="G359" s="192">
        <v>401.54214285714301</v>
      </c>
    </row>
    <row r="360" spans="1:7" hidden="1">
      <c r="A360" s="65" t="s">
        <v>2806</v>
      </c>
      <c r="B360" s="79" t="s">
        <v>3263</v>
      </c>
      <c r="C360" s="80" t="s">
        <v>3097</v>
      </c>
      <c r="D360" s="64">
        <v>0.1</v>
      </c>
      <c r="E360" s="81">
        <v>2</v>
      </c>
      <c r="F360" s="89"/>
      <c r="G360" s="192">
        <v>401.54214285714301</v>
      </c>
    </row>
    <row r="361" spans="1:7" hidden="1">
      <c r="A361" s="65" t="s">
        <v>2824</v>
      </c>
      <c r="B361" s="79" t="s">
        <v>3263</v>
      </c>
      <c r="C361" s="80" t="s">
        <v>3097</v>
      </c>
      <c r="D361" s="64">
        <v>0.1</v>
      </c>
      <c r="E361" s="81">
        <v>1</v>
      </c>
      <c r="F361" s="89"/>
      <c r="G361" s="192">
        <v>401.54214285714301</v>
      </c>
    </row>
    <row r="362" spans="1:7" hidden="1">
      <c r="A362" s="65" t="s">
        <v>2793</v>
      </c>
      <c r="B362" s="36" t="s">
        <v>3263</v>
      </c>
      <c r="C362" s="65" t="s">
        <v>3097</v>
      </c>
      <c r="D362" s="64">
        <v>0.05</v>
      </c>
      <c r="E362" s="81">
        <v>1</v>
      </c>
      <c r="F362" s="89"/>
      <c r="G362" s="192">
        <v>401.54214285714301</v>
      </c>
    </row>
    <row r="363" spans="1:7" hidden="1">
      <c r="A363" s="65" t="s">
        <v>2798</v>
      </c>
      <c r="B363" s="79" t="s">
        <v>3264</v>
      </c>
      <c r="C363" s="80" t="s">
        <v>3097</v>
      </c>
      <c r="D363" s="64">
        <v>1</v>
      </c>
      <c r="E363" s="81">
        <v>19</v>
      </c>
      <c r="F363" s="89"/>
      <c r="G363" s="192">
        <v>293.43464285714305</v>
      </c>
    </row>
    <row r="364" spans="1:7" hidden="1">
      <c r="A364" s="65" t="s">
        <v>2800</v>
      </c>
      <c r="B364" s="79" t="s">
        <v>3264</v>
      </c>
      <c r="C364" s="80" t="s">
        <v>3097</v>
      </c>
      <c r="D364" s="64">
        <v>1</v>
      </c>
      <c r="E364" s="81">
        <v>14</v>
      </c>
      <c r="F364" s="89"/>
      <c r="G364" s="192">
        <v>293.43464285714305</v>
      </c>
    </row>
    <row r="365" spans="1:7" hidden="1">
      <c r="A365" s="65" t="s">
        <v>2802</v>
      </c>
      <c r="B365" s="79" t="s">
        <v>3264</v>
      </c>
      <c r="C365" s="80" t="s">
        <v>3097</v>
      </c>
      <c r="D365" s="64">
        <v>1</v>
      </c>
      <c r="E365" s="81">
        <v>6</v>
      </c>
      <c r="F365" s="89"/>
      <c r="G365" s="192">
        <v>293.43464285714305</v>
      </c>
    </row>
    <row r="366" spans="1:7" ht="15" hidden="1" customHeight="1">
      <c r="A366" s="65" t="s">
        <v>2804</v>
      </c>
      <c r="B366" s="79" t="s">
        <v>3264</v>
      </c>
      <c r="C366" s="80" t="s">
        <v>3097</v>
      </c>
      <c r="D366" s="64">
        <v>1</v>
      </c>
      <c r="E366" s="81">
        <v>2</v>
      </c>
      <c r="F366" s="83"/>
      <c r="G366" s="192">
        <v>293.43464285714305</v>
      </c>
    </row>
    <row r="367" spans="1:7" ht="15" hidden="1" customHeight="1">
      <c r="A367" s="65" t="s">
        <v>2897</v>
      </c>
      <c r="B367" s="79" t="s">
        <v>3265</v>
      </c>
      <c r="C367" s="80" t="s">
        <v>3097</v>
      </c>
      <c r="D367" s="64">
        <v>1</v>
      </c>
      <c r="E367" s="81">
        <v>2</v>
      </c>
      <c r="F367" s="82">
        <f>SUM(E367:E369)</f>
        <v>18</v>
      </c>
      <c r="G367" s="192">
        <v>836.73642000000007</v>
      </c>
    </row>
    <row r="368" spans="1:7" ht="15" hidden="1" customHeight="1">
      <c r="A368" s="65" t="s">
        <v>2880</v>
      </c>
      <c r="B368" s="79" t="s">
        <v>3265</v>
      </c>
      <c r="C368" s="80" t="s">
        <v>3097</v>
      </c>
      <c r="D368" s="64">
        <v>0.05</v>
      </c>
      <c r="E368" s="81">
        <v>14</v>
      </c>
      <c r="F368" s="89"/>
      <c r="G368" s="192">
        <v>836.73642000000007</v>
      </c>
    </row>
    <row r="369" spans="1:7" hidden="1">
      <c r="A369" s="65" t="s">
        <v>2804</v>
      </c>
      <c r="B369" s="79" t="s">
        <v>3265</v>
      </c>
      <c r="C369" s="80" t="s">
        <v>3097</v>
      </c>
      <c r="D369" s="64">
        <v>0.1</v>
      </c>
      <c r="E369" s="81">
        <v>2</v>
      </c>
      <c r="F369" s="83"/>
      <c r="G369" s="192">
        <v>836.73642000000007</v>
      </c>
    </row>
    <row r="370" spans="1:7" hidden="1">
      <c r="A370" s="65" t="s">
        <v>2882</v>
      </c>
      <c r="B370" s="79" t="s">
        <v>3266</v>
      </c>
      <c r="C370" s="80" t="s">
        <v>3097</v>
      </c>
      <c r="D370" s="64">
        <v>0.05</v>
      </c>
      <c r="E370" s="81">
        <v>3</v>
      </c>
      <c r="F370" s="84">
        <f>E370</f>
        <v>3</v>
      </c>
      <c r="G370" s="192">
        <v>1618.1739</v>
      </c>
    </row>
    <row r="371" spans="1:7" hidden="1">
      <c r="A371" s="65" t="s">
        <v>2804</v>
      </c>
      <c r="B371" s="79" t="s">
        <v>3267</v>
      </c>
      <c r="C371" s="80" t="s">
        <v>3097</v>
      </c>
      <c r="D371" s="64">
        <v>0.1</v>
      </c>
      <c r="E371" s="81">
        <v>2</v>
      </c>
      <c r="F371" s="84">
        <f>E371</f>
        <v>2</v>
      </c>
      <c r="G371" s="192">
        <v>1255.1262142857097</v>
      </c>
    </row>
    <row r="372" spans="1:7" hidden="1">
      <c r="A372" s="65" t="s">
        <v>2817</v>
      </c>
      <c r="B372" s="79" t="s">
        <v>3268</v>
      </c>
      <c r="C372" s="80" t="s">
        <v>3097</v>
      </c>
      <c r="D372" s="64">
        <v>0.7</v>
      </c>
      <c r="E372" s="81">
        <v>141</v>
      </c>
      <c r="F372" s="82">
        <f>SUM(E372:E380)</f>
        <v>187</v>
      </c>
      <c r="G372" s="192">
        <v>678.5032619047621</v>
      </c>
    </row>
    <row r="373" spans="1:7" hidden="1">
      <c r="A373" s="65" t="s">
        <v>2800</v>
      </c>
      <c r="B373" s="79" t="s">
        <v>3268</v>
      </c>
      <c r="C373" s="80" t="s">
        <v>3097</v>
      </c>
      <c r="D373" s="64">
        <v>2.4</v>
      </c>
      <c r="E373" s="81">
        <v>14</v>
      </c>
      <c r="F373" s="89"/>
      <c r="G373" s="192">
        <v>678.5032619047621</v>
      </c>
    </row>
    <row r="374" spans="1:7" hidden="1">
      <c r="A374" s="65" t="s">
        <v>2798</v>
      </c>
      <c r="B374" s="79" t="s">
        <v>3268</v>
      </c>
      <c r="C374" s="80" t="s">
        <v>3097</v>
      </c>
      <c r="D374" s="64">
        <v>1.2</v>
      </c>
      <c r="E374" s="81">
        <v>19</v>
      </c>
      <c r="F374" s="89"/>
      <c r="G374" s="192">
        <v>678.5032619047621</v>
      </c>
    </row>
    <row r="375" spans="1:7" ht="15" hidden="1" customHeight="1">
      <c r="A375" s="65" t="s">
        <v>2802</v>
      </c>
      <c r="B375" s="79" t="s">
        <v>3268</v>
      </c>
      <c r="C375" s="80" t="s">
        <v>3097</v>
      </c>
      <c r="D375" s="64">
        <v>1.2</v>
      </c>
      <c r="E375" s="81">
        <v>6</v>
      </c>
      <c r="F375" s="89"/>
      <c r="G375" s="192">
        <v>678.5032619047621</v>
      </c>
    </row>
    <row r="376" spans="1:7" hidden="1">
      <c r="A376" s="65" t="s">
        <v>2804</v>
      </c>
      <c r="B376" s="79" t="s">
        <v>3268</v>
      </c>
      <c r="C376" s="80" t="s">
        <v>3097</v>
      </c>
      <c r="D376" s="64">
        <v>1.2</v>
      </c>
      <c r="E376" s="81">
        <v>2</v>
      </c>
      <c r="F376" s="89"/>
      <c r="G376" s="192">
        <v>678.5032619047621</v>
      </c>
    </row>
    <row r="377" spans="1:7" hidden="1">
      <c r="A377" s="65" t="s">
        <v>2806</v>
      </c>
      <c r="B377" s="79" t="s">
        <v>3268</v>
      </c>
      <c r="C377" s="80" t="s">
        <v>3097</v>
      </c>
      <c r="D377" s="64">
        <v>1.2</v>
      </c>
      <c r="E377" s="81">
        <v>2</v>
      </c>
      <c r="F377" s="89"/>
      <c r="G377" s="192">
        <v>678.5032619047621</v>
      </c>
    </row>
    <row r="378" spans="1:7" hidden="1">
      <c r="A378" s="65" t="s">
        <v>2824</v>
      </c>
      <c r="B378" s="79" t="s">
        <v>3268</v>
      </c>
      <c r="C378" s="80" t="s">
        <v>3097</v>
      </c>
      <c r="D378" s="64">
        <v>1.2</v>
      </c>
      <c r="E378" s="81">
        <v>1</v>
      </c>
      <c r="F378" s="89"/>
      <c r="G378" s="192">
        <v>678.5032619047621</v>
      </c>
    </row>
    <row r="379" spans="1:7" hidden="1">
      <c r="A379" s="65" t="s">
        <v>2914</v>
      </c>
      <c r="B379" s="79" t="s">
        <v>3268</v>
      </c>
      <c r="C379" s="80" t="s">
        <v>3097</v>
      </c>
      <c r="D379" s="64">
        <v>1</v>
      </c>
      <c r="E379" s="81">
        <v>1</v>
      </c>
      <c r="F379" s="89"/>
      <c r="G379" s="192">
        <v>678.5032619047621</v>
      </c>
    </row>
    <row r="380" spans="1:7" hidden="1">
      <c r="A380" s="65" t="s">
        <v>2793</v>
      </c>
      <c r="B380" s="36" t="s">
        <v>3268</v>
      </c>
      <c r="C380" s="65" t="s">
        <v>3097</v>
      </c>
      <c r="D380" s="64">
        <v>0.7</v>
      </c>
      <c r="E380" s="81">
        <v>1</v>
      </c>
      <c r="F380" s="83"/>
      <c r="G380" s="192">
        <v>678.5032619047621</v>
      </c>
    </row>
    <row r="381" spans="1:7" hidden="1">
      <c r="A381" s="65" t="s">
        <v>2793</v>
      </c>
      <c r="B381" s="36" t="s">
        <v>3269</v>
      </c>
      <c r="C381" s="65" t="s">
        <v>3097</v>
      </c>
      <c r="D381" s="64">
        <v>0.25</v>
      </c>
      <c r="E381" s="81">
        <v>1</v>
      </c>
      <c r="F381" s="84">
        <f>E381</f>
        <v>1</v>
      </c>
      <c r="G381" s="192">
        <v>25543.588</v>
      </c>
    </row>
    <row r="382" spans="1:7" hidden="1">
      <c r="A382" s="65" t="s">
        <v>2880</v>
      </c>
      <c r="B382" s="79" t="s">
        <v>3270</v>
      </c>
      <c r="C382" s="80" t="s">
        <v>3097</v>
      </c>
      <c r="D382" s="64">
        <v>0.7</v>
      </c>
      <c r="E382" s="81">
        <v>14</v>
      </c>
      <c r="F382" s="82">
        <f>SUM(E382:E384)</f>
        <v>18</v>
      </c>
      <c r="G382" s="192">
        <v>2522.9946000000004</v>
      </c>
    </row>
    <row r="383" spans="1:7" hidden="1">
      <c r="A383" s="65" t="s">
        <v>2804</v>
      </c>
      <c r="B383" s="79" t="s">
        <v>3270</v>
      </c>
      <c r="C383" s="80" t="s">
        <v>3097</v>
      </c>
      <c r="D383" s="64">
        <v>1.2</v>
      </c>
      <c r="E383" s="81">
        <v>2</v>
      </c>
      <c r="F383" s="89"/>
      <c r="G383" s="192">
        <v>2522.9946000000004</v>
      </c>
    </row>
    <row r="384" spans="1:7" hidden="1">
      <c r="A384" s="65" t="s">
        <v>2897</v>
      </c>
      <c r="B384" s="79" t="s">
        <v>3270</v>
      </c>
      <c r="C384" s="80" t="s">
        <v>3097</v>
      </c>
      <c r="D384" s="64">
        <v>1.2</v>
      </c>
      <c r="E384" s="81">
        <v>2</v>
      </c>
      <c r="F384" s="83"/>
      <c r="G384" s="192">
        <v>2522.9946000000004</v>
      </c>
    </row>
    <row r="385" spans="1:10" hidden="1">
      <c r="A385" s="65" t="s">
        <v>2882</v>
      </c>
      <c r="B385" s="79" t="s">
        <v>3271</v>
      </c>
      <c r="C385" s="80" t="s">
        <v>3097</v>
      </c>
      <c r="D385" s="64">
        <v>0.7</v>
      </c>
      <c r="E385" s="81">
        <v>3</v>
      </c>
      <c r="F385" s="84">
        <f>E385</f>
        <v>3</v>
      </c>
      <c r="G385" s="192">
        <v>5811.8592000000008</v>
      </c>
    </row>
    <row r="386" spans="1:10" hidden="1">
      <c r="A386" s="65" t="s">
        <v>2804</v>
      </c>
      <c r="B386" s="79" t="s">
        <v>3272</v>
      </c>
      <c r="C386" s="80" t="s">
        <v>3097</v>
      </c>
      <c r="D386" s="64">
        <v>1.2</v>
      </c>
      <c r="E386" s="81">
        <v>2</v>
      </c>
      <c r="F386" s="84">
        <f t="shared" ref="F386:F397" si="2">E386</f>
        <v>2</v>
      </c>
      <c r="G386" s="192">
        <v>1752.3418200000001</v>
      </c>
    </row>
    <row r="387" spans="1:10" hidden="1">
      <c r="A387" s="65" t="s">
        <v>2955</v>
      </c>
      <c r="B387" s="48" t="s">
        <v>3273</v>
      </c>
      <c r="C387" s="80" t="s">
        <v>3097</v>
      </c>
      <c r="D387" s="64">
        <v>0.70699999999999996</v>
      </c>
      <c r="E387" s="81">
        <v>490</v>
      </c>
      <c r="F387" s="84">
        <f t="shared" si="2"/>
        <v>490</v>
      </c>
      <c r="G387" s="193">
        <v>28134</v>
      </c>
    </row>
    <row r="388" spans="1:10" hidden="1">
      <c r="A388" s="65" t="s">
        <v>2958</v>
      </c>
      <c r="B388" s="48" t="s">
        <v>3274</v>
      </c>
      <c r="C388" s="67" t="s">
        <v>2957</v>
      </c>
      <c r="D388" s="64">
        <v>1</v>
      </c>
      <c r="E388" s="81">
        <v>80</v>
      </c>
      <c r="F388" s="84">
        <f t="shared" si="2"/>
        <v>80</v>
      </c>
      <c r="G388" s="193">
        <v>28134</v>
      </c>
    </row>
    <row r="389" spans="1:10" hidden="1">
      <c r="A389" s="85" t="s">
        <v>3011</v>
      </c>
      <c r="B389" s="86" t="s">
        <v>3275</v>
      </c>
      <c r="C389" s="68" t="s">
        <v>3097</v>
      </c>
      <c r="D389" s="64">
        <v>1</v>
      </c>
      <c r="E389" s="81">
        <v>41</v>
      </c>
      <c r="F389" s="84">
        <f t="shared" si="2"/>
        <v>41</v>
      </c>
      <c r="G389" s="193">
        <v>8723.6239999999998</v>
      </c>
    </row>
    <row r="390" spans="1:10" hidden="1">
      <c r="A390" s="85" t="s">
        <v>3013</v>
      </c>
      <c r="B390" s="86" t="s">
        <v>3276</v>
      </c>
      <c r="C390" s="68" t="s">
        <v>3097</v>
      </c>
      <c r="D390" s="64">
        <v>1</v>
      </c>
      <c r="E390" s="81">
        <v>14</v>
      </c>
      <c r="F390" s="84">
        <f t="shared" si="2"/>
        <v>14</v>
      </c>
      <c r="G390" s="193">
        <v>19693.8</v>
      </c>
    </row>
    <row r="391" spans="1:10" hidden="1">
      <c r="A391" s="85" t="s">
        <v>3015</v>
      </c>
      <c r="B391" s="86" t="s">
        <v>3277</v>
      </c>
      <c r="C391" s="68" t="s">
        <v>3097</v>
      </c>
      <c r="D391" s="64">
        <v>1</v>
      </c>
      <c r="E391" s="81">
        <v>1</v>
      </c>
      <c r="F391" s="84">
        <f t="shared" si="2"/>
        <v>1</v>
      </c>
      <c r="G391" s="193">
        <v>24903.8</v>
      </c>
      <c r="J391" s="17" t="s">
        <v>3278</v>
      </c>
    </row>
    <row r="392" spans="1:10" hidden="1">
      <c r="A392" s="65" t="s">
        <v>2897</v>
      </c>
      <c r="B392" s="79" t="s">
        <v>3279</v>
      </c>
      <c r="C392" s="80" t="s">
        <v>3097</v>
      </c>
      <c r="D392" s="64">
        <v>2</v>
      </c>
      <c r="E392" s="81">
        <v>2</v>
      </c>
      <c r="F392" s="84">
        <f t="shared" si="2"/>
        <v>2</v>
      </c>
      <c r="G392" s="192">
        <v>141.46858880000002</v>
      </c>
    </row>
    <row r="393" spans="1:10" hidden="1">
      <c r="A393" s="65" t="s">
        <v>2979</v>
      </c>
      <c r="B393" s="48" t="s">
        <v>3280</v>
      </c>
      <c r="C393" s="80" t="s">
        <v>3097</v>
      </c>
      <c r="D393" s="64">
        <v>0.7</v>
      </c>
      <c r="E393" s="81">
        <v>8</v>
      </c>
      <c r="F393" s="84">
        <f t="shared" si="2"/>
        <v>8</v>
      </c>
      <c r="G393" s="193">
        <v>35447.798000000003</v>
      </c>
    </row>
    <row r="394" spans="1:10" hidden="1">
      <c r="A394" s="65" t="s">
        <v>3019</v>
      </c>
      <c r="B394" s="36" t="s">
        <v>3281</v>
      </c>
      <c r="C394" s="68" t="s">
        <v>3165</v>
      </c>
      <c r="D394" s="64">
        <v>1</v>
      </c>
      <c r="E394" s="81">
        <v>461</v>
      </c>
      <c r="F394" s="84">
        <f t="shared" si="2"/>
        <v>461</v>
      </c>
      <c r="G394" s="193">
        <v>1250.4000000000001</v>
      </c>
    </row>
    <row r="395" spans="1:10" ht="15" hidden="1" customHeight="1">
      <c r="A395" s="65" t="s">
        <v>3021</v>
      </c>
      <c r="B395" s="36" t="s">
        <v>3282</v>
      </c>
      <c r="C395" s="68" t="s">
        <v>3165</v>
      </c>
      <c r="D395" s="64">
        <v>1</v>
      </c>
      <c r="E395" s="81">
        <v>109.1</v>
      </c>
      <c r="F395" s="84">
        <f t="shared" si="2"/>
        <v>109.1</v>
      </c>
      <c r="G395" s="193">
        <v>5105.8</v>
      </c>
    </row>
    <row r="396" spans="1:10" hidden="1">
      <c r="A396" s="65" t="s">
        <v>3025</v>
      </c>
      <c r="B396" s="36" t="s">
        <v>3283</v>
      </c>
      <c r="C396" s="80" t="s">
        <v>3125</v>
      </c>
      <c r="D396" s="64">
        <v>1</v>
      </c>
      <c r="E396" s="81">
        <v>118.72</v>
      </c>
      <c r="F396" s="84">
        <f t="shared" si="2"/>
        <v>118.72</v>
      </c>
      <c r="G396" s="193">
        <v>11774.6</v>
      </c>
    </row>
    <row r="397" spans="1:10" ht="15" hidden="1" customHeight="1">
      <c r="A397" s="65" t="s">
        <v>3023</v>
      </c>
      <c r="B397" s="36" t="s">
        <v>3284</v>
      </c>
      <c r="C397" s="80" t="s">
        <v>3125</v>
      </c>
      <c r="D397" s="64">
        <v>1</v>
      </c>
      <c r="E397" s="81">
        <v>177</v>
      </c>
      <c r="F397" s="84">
        <f t="shared" si="2"/>
        <v>177</v>
      </c>
      <c r="G397" s="193">
        <v>7815</v>
      </c>
    </row>
    <row r="398" spans="1:10" hidden="1">
      <c r="A398" s="65" t="s">
        <v>2798</v>
      </c>
      <c r="B398" s="79" t="s">
        <v>3285</v>
      </c>
      <c r="C398" s="80" t="s">
        <v>3125</v>
      </c>
      <c r="D398" s="64">
        <v>1.1000000000000001</v>
      </c>
      <c r="E398" s="81">
        <v>19</v>
      </c>
      <c r="F398" s="82">
        <f>SUM(E398:E403)</f>
        <v>44</v>
      </c>
      <c r="G398" s="192">
        <v>2214.7623166666704</v>
      </c>
    </row>
    <row r="399" spans="1:10" hidden="1">
      <c r="A399" s="65" t="s">
        <v>2800</v>
      </c>
      <c r="B399" s="79" t="s">
        <v>3285</v>
      </c>
      <c r="C399" s="80" t="s">
        <v>3125</v>
      </c>
      <c r="D399" s="64">
        <v>0.5</v>
      </c>
      <c r="E399" s="81">
        <v>14</v>
      </c>
      <c r="F399" s="89"/>
      <c r="G399" s="192">
        <v>2214.7623166666704</v>
      </c>
    </row>
    <row r="400" spans="1:10" hidden="1">
      <c r="A400" s="65" t="s">
        <v>2802</v>
      </c>
      <c r="B400" s="79" t="s">
        <v>3285</v>
      </c>
      <c r="C400" s="80" t="s">
        <v>3125</v>
      </c>
      <c r="D400" s="64">
        <v>1.1000000000000001</v>
      </c>
      <c r="E400" s="81">
        <v>6</v>
      </c>
      <c r="F400" s="89"/>
      <c r="G400" s="192">
        <v>2214.7623166666704</v>
      </c>
    </row>
    <row r="401" spans="1:7" hidden="1">
      <c r="A401" s="65" t="s">
        <v>2804</v>
      </c>
      <c r="B401" s="79" t="s">
        <v>3285</v>
      </c>
      <c r="C401" s="80" t="s">
        <v>3125</v>
      </c>
      <c r="D401" s="64">
        <v>1.1000000000000001</v>
      </c>
      <c r="E401" s="81">
        <v>2</v>
      </c>
      <c r="F401" s="89"/>
      <c r="G401" s="192">
        <v>2214.7623166666704</v>
      </c>
    </row>
    <row r="402" spans="1:7" hidden="1">
      <c r="A402" s="65" t="s">
        <v>2806</v>
      </c>
      <c r="B402" s="79" t="s">
        <v>3285</v>
      </c>
      <c r="C402" s="80" t="s">
        <v>3125</v>
      </c>
      <c r="D402" s="64">
        <v>1.1000000000000001</v>
      </c>
      <c r="E402" s="81">
        <v>2</v>
      </c>
      <c r="F402" s="89"/>
      <c r="G402" s="192">
        <v>2214.7623166666704</v>
      </c>
    </row>
    <row r="403" spans="1:7" hidden="1">
      <c r="A403" s="65" t="s">
        <v>2824</v>
      </c>
      <c r="B403" s="79" t="s">
        <v>3285</v>
      </c>
      <c r="C403" s="80" t="s">
        <v>3125</v>
      </c>
      <c r="D403" s="64">
        <v>1.4</v>
      </c>
      <c r="E403" s="81">
        <v>1</v>
      </c>
      <c r="F403" s="83"/>
      <c r="G403" s="192">
        <v>2214.7623166666704</v>
      </c>
    </row>
    <row r="404" spans="1:7" hidden="1">
      <c r="A404" s="65" t="s">
        <v>2815</v>
      </c>
      <c r="B404" s="79" t="s">
        <v>3286</v>
      </c>
      <c r="C404" s="80" t="s">
        <v>3125</v>
      </c>
      <c r="D404" s="64">
        <v>1.1000000000000001</v>
      </c>
      <c r="E404" s="81">
        <v>185</v>
      </c>
      <c r="F404" s="82">
        <f>SUM(E404:E405)</f>
        <v>186</v>
      </c>
      <c r="G404" s="192">
        <v>3103.6942533333299</v>
      </c>
    </row>
    <row r="405" spans="1:7" hidden="1">
      <c r="A405" s="65" t="s">
        <v>2793</v>
      </c>
      <c r="B405" s="36" t="s">
        <v>3286</v>
      </c>
      <c r="C405" s="80" t="s">
        <v>3125</v>
      </c>
      <c r="D405" s="64">
        <v>39</v>
      </c>
      <c r="E405" s="81">
        <v>1</v>
      </c>
      <c r="F405" s="83"/>
      <c r="G405" s="192">
        <v>3103.6942533333299</v>
      </c>
    </row>
    <row r="406" spans="1:7" hidden="1">
      <c r="A406" s="65" t="s">
        <v>2793</v>
      </c>
      <c r="B406" s="36" t="s">
        <v>3287</v>
      </c>
      <c r="C406" s="80" t="s">
        <v>3125</v>
      </c>
      <c r="D406" s="64">
        <v>1.1000000000000001</v>
      </c>
      <c r="E406" s="81">
        <v>1</v>
      </c>
      <c r="F406" s="84">
        <f>E406</f>
        <v>1</v>
      </c>
      <c r="G406" s="192">
        <v>25543.588</v>
      </c>
    </row>
    <row r="407" spans="1:7" hidden="1">
      <c r="A407" s="65" t="s">
        <v>2864</v>
      </c>
      <c r="B407" s="79" t="s">
        <v>3288</v>
      </c>
      <c r="C407" s="80" t="s">
        <v>3125</v>
      </c>
      <c r="D407" s="64">
        <v>1.1000000000000001</v>
      </c>
      <c r="E407" s="81">
        <v>5</v>
      </c>
      <c r="F407" s="84">
        <f>E407</f>
        <v>5</v>
      </c>
      <c r="G407" s="192">
        <v>14425.691133333299</v>
      </c>
    </row>
    <row r="408" spans="1:7" hidden="1">
      <c r="A408" s="65" t="s">
        <v>2859</v>
      </c>
      <c r="B408" s="79" t="s">
        <v>3289</v>
      </c>
      <c r="C408" s="80" t="s">
        <v>3125</v>
      </c>
      <c r="D408" s="94">
        <v>1.1000000000000001</v>
      </c>
      <c r="E408" s="81">
        <v>5</v>
      </c>
      <c r="F408" s="84">
        <f>E408</f>
        <v>5</v>
      </c>
      <c r="G408" s="192">
        <v>28175.888400000003</v>
      </c>
    </row>
    <row r="409" spans="1:7" hidden="1">
      <c r="A409" s="65" t="s">
        <v>2897</v>
      </c>
      <c r="B409" s="79" t="s">
        <v>3290</v>
      </c>
      <c r="C409" s="80" t="s">
        <v>3125</v>
      </c>
      <c r="D409" s="66">
        <v>1.1000000000000001</v>
      </c>
      <c r="E409" s="81">
        <v>2</v>
      </c>
      <c r="F409" s="84">
        <f>E409</f>
        <v>2</v>
      </c>
      <c r="G409" s="192">
        <v>37296.227868235001</v>
      </c>
    </row>
    <row r="410" spans="1:7" hidden="1">
      <c r="A410" s="65" t="s">
        <v>2876</v>
      </c>
      <c r="B410" s="79" t="s">
        <v>3291</v>
      </c>
      <c r="C410" s="80" t="s">
        <v>3125</v>
      </c>
      <c r="D410" s="64">
        <v>1.1000000000000001</v>
      </c>
      <c r="E410" s="81">
        <v>7.76</v>
      </c>
      <c r="F410" s="82">
        <f>SUM(E410:E411)</f>
        <v>9.76</v>
      </c>
      <c r="G410" s="192">
        <v>15406.7515</v>
      </c>
    </row>
    <row r="411" spans="1:7" hidden="1">
      <c r="A411" s="65" t="s">
        <v>2897</v>
      </c>
      <c r="B411" s="79" t="s">
        <v>3291</v>
      </c>
      <c r="C411" s="80" t="s">
        <v>3125</v>
      </c>
      <c r="D411" s="64">
        <v>0.3</v>
      </c>
      <c r="E411" s="81">
        <v>2</v>
      </c>
      <c r="F411" s="83"/>
      <c r="G411" s="192">
        <v>15406.7515</v>
      </c>
    </row>
    <row r="412" spans="1:7" hidden="1">
      <c r="A412" s="65" t="s">
        <v>2878</v>
      </c>
      <c r="B412" s="79" t="s">
        <v>3292</v>
      </c>
      <c r="C412" s="80" t="s">
        <v>3125</v>
      </c>
      <c r="D412" s="64">
        <v>1.1000000000000001</v>
      </c>
      <c r="E412" s="81">
        <v>36.369999999999997</v>
      </c>
      <c r="F412" s="84">
        <f>E412</f>
        <v>36.369999999999997</v>
      </c>
      <c r="G412" s="192">
        <v>34372.245600000002</v>
      </c>
    </row>
    <row r="413" spans="1:7" hidden="1">
      <c r="A413" s="65" t="s">
        <v>2804</v>
      </c>
      <c r="B413" s="79" t="s">
        <v>3293</v>
      </c>
      <c r="C413" s="80" t="s">
        <v>3125</v>
      </c>
      <c r="D413" s="64">
        <v>0.4</v>
      </c>
      <c r="E413" s="81">
        <v>2</v>
      </c>
      <c r="F413" s="84">
        <f>E413</f>
        <v>2</v>
      </c>
      <c r="G413" s="192">
        <v>13955.79255</v>
      </c>
    </row>
    <row r="414" spans="1:7" hidden="1">
      <c r="A414" s="85" t="s">
        <v>3011</v>
      </c>
      <c r="B414" s="86" t="s">
        <v>3294</v>
      </c>
      <c r="C414" s="68" t="s">
        <v>3125</v>
      </c>
      <c r="D414" s="64">
        <v>1</v>
      </c>
      <c r="E414" s="81">
        <v>41</v>
      </c>
      <c r="F414" s="82">
        <f>SUM(E414:E416)</f>
        <v>56</v>
      </c>
      <c r="G414" s="193">
        <v>2086.0840000000003</v>
      </c>
    </row>
    <row r="415" spans="1:7" hidden="1">
      <c r="A415" s="85" t="s">
        <v>3013</v>
      </c>
      <c r="B415" s="86" t="s">
        <v>3294</v>
      </c>
      <c r="C415" s="68" t="s">
        <v>3165</v>
      </c>
      <c r="D415" s="64">
        <v>1</v>
      </c>
      <c r="E415" s="81">
        <v>14</v>
      </c>
      <c r="F415" s="89"/>
      <c r="G415" s="193">
        <v>2086.0840000000003</v>
      </c>
    </row>
    <row r="416" spans="1:7" hidden="1">
      <c r="A416" s="85" t="s">
        <v>3015</v>
      </c>
      <c r="B416" s="86" t="s">
        <v>3294</v>
      </c>
      <c r="C416" s="68" t="s">
        <v>3165</v>
      </c>
      <c r="D416" s="64">
        <v>1</v>
      </c>
      <c r="E416" s="81">
        <v>1</v>
      </c>
      <c r="F416" s="83"/>
      <c r="G416" s="193">
        <v>2086.0840000000003</v>
      </c>
    </row>
    <row r="417" spans="1:7" hidden="1">
      <c r="A417" s="65" t="s">
        <v>2804</v>
      </c>
      <c r="B417" s="79" t="s">
        <v>3295</v>
      </c>
      <c r="C417" s="80" t="s">
        <v>3125</v>
      </c>
      <c r="D417" s="64">
        <v>0.7</v>
      </c>
      <c r="E417" s="81">
        <v>2</v>
      </c>
      <c r="F417" s="84">
        <f>E417</f>
        <v>2</v>
      </c>
      <c r="G417" s="192">
        <v>5911.8495200000007</v>
      </c>
    </row>
    <row r="418" spans="1:7" hidden="1">
      <c r="A418" s="65" t="s">
        <v>2983</v>
      </c>
      <c r="B418" s="48" t="s">
        <v>3296</v>
      </c>
      <c r="C418" s="38" t="s">
        <v>3165</v>
      </c>
      <c r="D418" s="64">
        <v>1</v>
      </c>
      <c r="E418" s="81">
        <v>12</v>
      </c>
      <c r="F418" s="84">
        <f>E418</f>
        <v>12</v>
      </c>
      <c r="G418" s="193">
        <v>179895</v>
      </c>
    </row>
    <row r="419" spans="1:7" hidden="1">
      <c r="A419" s="65" t="s">
        <v>2844</v>
      </c>
      <c r="B419" s="79" t="s">
        <v>3297</v>
      </c>
      <c r="C419" s="80" t="s">
        <v>3125</v>
      </c>
      <c r="D419" s="64">
        <v>1.1000000000000001</v>
      </c>
      <c r="E419" s="81">
        <v>33.380000000000003</v>
      </c>
      <c r="F419" s="82">
        <f>SUM(E419:E422)</f>
        <v>62.38</v>
      </c>
      <c r="G419" s="192">
        <v>9883.5262999999995</v>
      </c>
    </row>
    <row r="420" spans="1:7" hidden="1">
      <c r="A420" s="65" t="s">
        <v>2831</v>
      </c>
      <c r="B420" s="79" t="s">
        <v>3297</v>
      </c>
      <c r="C420" s="80" t="s">
        <v>3125</v>
      </c>
      <c r="D420" s="64">
        <v>1.1000000000000001</v>
      </c>
      <c r="E420" s="81">
        <v>19</v>
      </c>
      <c r="F420" s="89"/>
      <c r="G420" s="192">
        <v>9883.5262999999995</v>
      </c>
    </row>
    <row r="421" spans="1:7" hidden="1">
      <c r="A421" s="65" t="s">
        <v>2833</v>
      </c>
      <c r="B421" s="79" t="s">
        <v>3297</v>
      </c>
      <c r="C421" s="80" t="s">
        <v>3125</v>
      </c>
      <c r="D421" s="64">
        <v>1.1000000000000001</v>
      </c>
      <c r="E421" s="81">
        <v>6</v>
      </c>
      <c r="F421" s="89"/>
      <c r="G421" s="192">
        <v>9883.5262999999995</v>
      </c>
    </row>
    <row r="422" spans="1:7" hidden="1">
      <c r="A422" s="65" t="s">
        <v>2837</v>
      </c>
      <c r="B422" s="79" t="s">
        <v>3297</v>
      </c>
      <c r="C422" s="80" t="s">
        <v>3125</v>
      </c>
      <c r="D422" s="64">
        <v>0.5</v>
      </c>
      <c r="E422" s="81">
        <v>4</v>
      </c>
      <c r="F422" s="83"/>
      <c r="G422" s="192">
        <v>9883.5262999999995</v>
      </c>
    </row>
    <row r="423" spans="1:7" hidden="1">
      <c r="A423" s="65" t="s">
        <v>2846</v>
      </c>
      <c r="B423" s="79" t="s">
        <v>3298</v>
      </c>
      <c r="C423" s="80" t="s">
        <v>3125</v>
      </c>
      <c r="D423" s="64">
        <v>1.1000000000000001</v>
      </c>
      <c r="E423" s="81">
        <v>7.35</v>
      </c>
      <c r="F423" s="84">
        <f>E423</f>
        <v>7.35</v>
      </c>
      <c r="G423" s="192">
        <v>14762.40475</v>
      </c>
    </row>
    <row r="424" spans="1:7" hidden="1">
      <c r="A424" s="65" t="s">
        <v>2869</v>
      </c>
      <c r="B424" s="79" t="s">
        <v>3299</v>
      </c>
      <c r="C424" s="80" t="s">
        <v>3125</v>
      </c>
      <c r="D424" s="64">
        <v>1.1000000000000001</v>
      </c>
      <c r="E424" s="81">
        <v>135</v>
      </c>
      <c r="F424" s="82">
        <f>SUM(E424:E427)</f>
        <v>248.03</v>
      </c>
      <c r="G424" s="192">
        <v>20573.0396</v>
      </c>
    </row>
    <row r="425" spans="1:7" hidden="1">
      <c r="A425" s="65" t="s">
        <v>2848</v>
      </c>
      <c r="B425" s="79" t="s">
        <v>3299</v>
      </c>
      <c r="C425" s="80" t="s">
        <v>3125</v>
      </c>
      <c r="D425" s="64">
        <v>1.1000000000000001</v>
      </c>
      <c r="E425" s="81">
        <v>95.03</v>
      </c>
      <c r="F425" s="89"/>
      <c r="G425" s="192">
        <v>20573.0396</v>
      </c>
    </row>
    <row r="426" spans="1:7" hidden="1">
      <c r="A426" s="65" t="s">
        <v>2835</v>
      </c>
      <c r="B426" s="79" t="s">
        <v>3299</v>
      </c>
      <c r="C426" s="80" t="s">
        <v>3125</v>
      </c>
      <c r="D426" s="64">
        <v>1.1000000000000001</v>
      </c>
      <c r="E426" s="81">
        <v>14</v>
      </c>
      <c r="F426" s="89"/>
      <c r="G426" s="192">
        <v>20573.0396</v>
      </c>
    </row>
    <row r="427" spans="1:7" hidden="1">
      <c r="A427" s="65" t="s">
        <v>2839</v>
      </c>
      <c r="B427" s="79" t="s">
        <v>3299</v>
      </c>
      <c r="C427" s="80" t="s">
        <v>3125</v>
      </c>
      <c r="D427" s="64">
        <v>0.5</v>
      </c>
      <c r="E427" s="81">
        <v>4</v>
      </c>
      <c r="F427" s="83"/>
      <c r="G427" s="192">
        <v>20573.0396</v>
      </c>
    </row>
    <row r="428" spans="1:7" hidden="1">
      <c r="A428" s="65" t="s">
        <v>2815</v>
      </c>
      <c r="B428" s="79" t="s">
        <v>3300</v>
      </c>
      <c r="C428" s="80" t="s">
        <v>3097</v>
      </c>
      <c r="D428" s="64">
        <v>2</v>
      </c>
      <c r="E428" s="81">
        <v>185</v>
      </c>
      <c r="F428" s="82">
        <f>SUM(E428:E435)</f>
        <v>510.89</v>
      </c>
      <c r="G428" s="192">
        <v>607.5902000000001</v>
      </c>
    </row>
    <row r="429" spans="1:7" hidden="1">
      <c r="A429" s="65" t="s">
        <v>2869</v>
      </c>
      <c r="B429" s="79" t="s">
        <v>3300</v>
      </c>
      <c r="C429" s="80" t="s">
        <v>3097</v>
      </c>
      <c r="D429" s="64">
        <v>2</v>
      </c>
      <c r="E429" s="81">
        <v>135</v>
      </c>
      <c r="F429" s="89"/>
      <c r="G429" s="192">
        <v>607.5902000000001</v>
      </c>
    </row>
    <row r="430" spans="1:7" hidden="1">
      <c r="A430" s="65" t="s">
        <v>2848</v>
      </c>
      <c r="B430" s="79" t="s">
        <v>3300</v>
      </c>
      <c r="C430" s="80" t="s">
        <v>3097</v>
      </c>
      <c r="D430" s="64">
        <v>2</v>
      </c>
      <c r="E430" s="81">
        <v>95.03</v>
      </c>
      <c r="F430" s="89"/>
      <c r="G430" s="192">
        <v>607.5902000000001</v>
      </c>
    </row>
    <row r="431" spans="1:7" hidden="1">
      <c r="A431" s="65" t="s">
        <v>2878</v>
      </c>
      <c r="B431" s="79" t="s">
        <v>3300</v>
      </c>
      <c r="C431" s="80" t="s">
        <v>3097</v>
      </c>
      <c r="D431" s="64">
        <v>2</v>
      </c>
      <c r="E431" s="81">
        <v>36.369999999999997</v>
      </c>
      <c r="F431" s="89"/>
      <c r="G431" s="192">
        <v>607.5902000000001</v>
      </c>
    </row>
    <row r="432" spans="1:7" hidden="1">
      <c r="A432" s="65" t="s">
        <v>2844</v>
      </c>
      <c r="B432" s="79" t="s">
        <v>3300</v>
      </c>
      <c r="C432" s="80" t="s">
        <v>3097</v>
      </c>
      <c r="D432" s="64">
        <v>2</v>
      </c>
      <c r="E432" s="81">
        <v>33.380000000000003</v>
      </c>
      <c r="F432" s="89"/>
      <c r="G432" s="192">
        <v>607.5902000000001</v>
      </c>
    </row>
    <row r="433" spans="1:7" hidden="1">
      <c r="A433" s="65" t="s">
        <v>2871</v>
      </c>
      <c r="B433" s="79" t="s">
        <v>3300</v>
      </c>
      <c r="C433" s="80" t="s">
        <v>3097</v>
      </c>
      <c r="D433" s="64">
        <v>2</v>
      </c>
      <c r="E433" s="81">
        <v>11</v>
      </c>
      <c r="F433" s="89"/>
      <c r="G433" s="192">
        <v>607.5902000000001</v>
      </c>
    </row>
    <row r="434" spans="1:7" hidden="1">
      <c r="A434" s="65" t="s">
        <v>2876</v>
      </c>
      <c r="B434" s="79" t="s">
        <v>3300</v>
      </c>
      <c r="C434" s="80" t="s">
        <v>3097</v>
      </c>
      <c r="D434" s="64">
        <v>2</v>
      </c>
      <c r="E434" s="81">
        <v>7.76</v>
      </c>
      <c r="F434" s="89"/>
      <c r="G434" s="192">
        <v>607.5902000000001</v>
      </c>
    </row>
    <row r="435" spans="1:7" hidden="1">
      <c r="A435" s="65" t="s">
        <v>2846</v>
      </c>
      <c r="B435" s="79" t="s">
        <v>3300</v>
      </c>
      <c r="C435" s="80" t="s">
        <v>3097</v>
      </c>
      <c r="D435" s="64">
        <v>2</v>
      </c>
      <c r="E435" s="81">
        <v>7.35</v>
      </c>
      <c r="F435" s="83"/>
      <c r="G435" s="192">
        <v>607.5902000000001</v>
      </c>
    </row>
    <row r="436" spans="1:7" hidden="1">
      <c r="A436" s="65" t="s">
        <v>2817</v>
      </c>
      <c r="B436" s="79" t="s">
        <v>3301</v>
      </c>
      <c r="C436" s="80" t="s">
        <v>3097</v>
      </c>
      <c r="D436" s="64">
        <v>0.1</v>
      </c>
      <c r="E436" s="81">
        <v>141</v>
      </c>
      <c r="F436" s="82">
        <f>SUM(E436:E443)</f>
        <v>186</v>
      </c>
      <c r="G436" s="192">
        <v>329.47047619047601</v>
      </c>
    </row>
    <row r="437" spans="1:7" hidden="1">
      <c r="A437" s="65" t="s">
        <v>2800</v>
      </c>
      <c r="B437" s="79" t="s">
        <v>3301</v>
      </c>
      <c r="C437" s="80" t="s">
        <v>3097</v>
      </c>
      <c r="D437" s="64">
        <v>0.4</v>
      </c>
      <c r="E437" s="81">
        <v>14</v>
      </c>
      <c r="F437" s="89"/>
      <c r="G437" s="192">
        <v>329.47047619047601</v>
      </c>
    </row>
    <row r="438" spans="1:7" ht="15" hidden="1" customHeight="1">
      <c r="A438" s="65" t="s">
        <v>2798</v>
      </c>
      <c r="B438" s="79" t="s">
        <v>3301</v>
      </c>
      <c r="C438" s="80" t="s">
        <v>3097</v>
      </c>
      <c r="D438" s="64">
        <v>0.2</v>
      </c>
      <c r="E438" s="81">
        <v>19</v>
      </c>
      <c r="F438" s="89"/>
      <c r="G438" s="192">
        <v>329.47047619047601</v>
      </c>
    </row>
    <row r="439" spans="1:7" hidden="1">
      <c r="A439" s="65" t="s">
        <v>2802</v>
      </c>
      <c r="B439" s="79" t="s">
        <v>3301</v>
      </c>
      <c r="C439" s="80" t="s">
        <v>3097</v>
      </c>
      <c r="D439" s="64">
        <v>0.2</v>
      </c>
      <c r="E439" s="81">
        <v>6</v>
      </c>
      <c r="F439" s="89"/>
      <c r="G439" s="192">
        <v>329.47047619047601</v>
      </c>
    </row>
    <row r="440" spans="1:7" hidden="1">
      <c r="A440" s="65" t="s">
        <v>2804</v>
      </c>
      <c r="B440" s="79" t="s">
        <v>3301</v>
      </c>
      <c r="C440" s="80" t="s">
        <v>3097</v>
      </c>
      <c r="D440" s="64">
        <v>0.2</v>
      </c>
      <c r="E440" s="81">
        <v>2</v>
      </c>
      <c r="F440" s="89"/>
      <c r="G440" s="192">
        <v>329.47047619047601</v>
      </c>
    </row>
    <row r="441" spans="1:7" hidden="1">
      <c r="A441" s="65" t="s">
        <v>2806</v>
      </c>
      <c r="B441" s="79" t="s">
        <v>3301</v>
      </c>
      <c r="C441" s="80" t="s">
        <v>3097</v>
      </c>
      <c r="D441" s="64">
        <v>0.2</v>
      </c>
      <c r="E441" s="81">
        <v>2</v>
      </c>
      <c r="F441" s="89"/>
      <c r="G441" s="192">
        <v>329.47047619047601</v>
      </c>
    </row>
    <row r="442" spans="1:7" ht="15.75" hidden="1" customHeight="1">
      <c r="A442" s="65" t="s">
        <v>2824</v>
      </c>
      <c r="B442" s="79" t="s">
        <v>3301</v>
      </c>
      <c r="C442" s="80" t="s">
        <v>3097</v>
      </c>
      <c r="D442" s="64">
        <v>0.2</v>
      </c>
      <c r="E442" s="81">
        <v>1</v>
      </c>
      <c r="F442" s="89"/>
      <c r="G442" s="192">
        <v>329.47047619047601</v>
      </c>
    </row>
    <row r="443" spans="1:7" hidden="1">
      <c r="A443" s="65" t="s">
        <v>2793</v>
      </c>
      <c r="B443" s="36" t="s">
        <v>3301</v>
      </c>
      <c r="C443" s="65" t="s">
        <v>3097</v>
      </c>
      <c r="D443" s="64">
        <v>0.1</v>
      </c>
      <c r="E443" s="81">
        <v>1</v>
      </c>
      <c r="F443" s="83"/>
      <c r="G443" s="192">
        <v>329.47047619047601</v>
      </c>
    </row>
    <row r="444" spans="1:7" hidden="1">
      <c r="A444" s="65" t="s">
        <v>2897</v>
      </c>
      <c r="B444" s="79" t="s">
        <v>3302</v>
      </c>
      <c r="C444" s="80" t="s">
        <v>3097</v>
      </c>
      <c r="D444" s="64">
        <v>1</v>
      </c>
      <c r="E444" s="81">
        <v>2</v>
      </c>
      <c r="F444" s="82">
        <f>SUM(E444:E446)</f>
        <v>18</v>
      </c>
      <c r="G444" s="192">
        <v>1312.92</v>
      </c>
    </row>
    <row r="445" spans="1:7" hidden="1">
      <c r="A445" s="65" t="s">
        <v>2880</v>
      </c>
      <c r="B445" s="79" t="s">
        <v>3302</v>
      </c>
      <c r="C445" s="80" t="s">
        <v>3097</v>
      </c>
      <c r="D445" s="64">
        <v>0.1</v>
      </c>
      <c r="E445" s="81">
        <v>14</v>
      </c>
      <c r="F445" s="89"/>
      <c r="G445" s="192">
        <v>1312.92</v>
      </c>
    </row>
    <row r="446" spans="1:7" ht="16.5" hidden="1" customHeight="1">
      <c r="A446" s="65" t="s">
        <v>2804</v>
      </c>
      <c r="B446" s="79" t="s">
        <v>3302</v>
      </c>
      <c r="C446" s="80" t="s">
        <v>3097</v>
      </c>
      <c r="D446" s="64">
        <v>0.2</v>
      </c>
      <c r="E446" s="81">
        <v>2</v>
      </c>
      <c r="F446" s="83"/>
      <c r="G446" s="192">
        <v>1312.92</v>
      </c>
    </row>
    <row r="447" spans="1:7" hidden="1">
      <c r="A447" s="65" t="s">
        <v>2882</v>
      </c>
      <c r="B447" s="79" t="s">
        <v>3303</v>
      </c>
      <c r="C447" s="80" t="s">
        <v>3097</v>
      </c>
      <c r="D447" s="64">
        <v>0.1</v>
      </c>
      <c r="E447" s="81">
        <v>3</v>
      </c>
      <c r="F447" s="84">
        <f>E447</f>
        <v>3</v>
      </c>
      <c r="G447" s="192">
        <v>2838.0953999999997</v>
      </c>
    </row>
    <row r="448" spans="1:7" hidden="1">
      <c r="A448" s="65" t="s">
        <v>2804</v>
      </c>
      <c r="B448" s="79" t="s">
        <v>3304</v>
      </c>
      <c r="C448" s="80" t="s">
        <v>3097</v>
      </c>
      <c r="D448" s="64">
        <v>0.2</v>
      </c>
      <c r="E448" s="81">
        <v>2</v>
      </c>
      <c r="F448" s="84">
        <f>E448</f>
        <v>2</v>
      </c>
      <c r="G448" s="192">
        <v>959.42150000000004</v>
      </c>
    </row>
    <row r="449" spans="1:7" hidden="1">
      <c r="A449" s="65" t="s">
        <v>2864</v>
      </c>
      <c r="B449" s="79" t="s">
        <v>3305</v>
      </c>
      <c r="C449" s="80" t="s">
        <v>3097</v>
      </c>
      <c r="D449" s="64">
        <v>0.2</v>
      </c>
      <c r="E449" s="81">
        <v>5</v>
      </c>
      <c r="F449" s="84">
        <f>E449</f>
        <v>5</v>
      </c>
      <c r="G449" s="192">
        <v>9983.6104000000014</v>
      </c>
    </row>
    <row r="450" spans="1:7" hidden="1">
      <c r="A450" s="65" t="s">
        <v>2859</v>
      </c>
      <c r="B450" s="79" t="s">
        <v>3306</v>
      </c>
      <c r="C450" s="80" t="s">
        <v>3097</v>
      </c>
      <c r="D450" s="64">
        <v>0.2</v>
      </c>
      <c r="E450" s="81">
        <v>5</v>
      </c>
      <c r="F450" s="84">
        <f>E450</f>
        <v>5</v>
      </c>
      <c r="G450" s="192">
        <v>24190.238400000002</v>
      </c>
    </row>
    <row r="451" spans="1:7" hidden="1">
      <c r="A451" s="65" t="s">
        <v>2793</v>
      </c>
      <c r="B451" s="36" t="s">
        <v>3307</v>
      </c>
      <c r="C451" s="65" t="s">
        <v>3097</v>
      </c>
      <c r="D451" s="64">
        <v>0.1</v>
      </c>
      <c r="E451" s="81">
        <v>1</v>
      </c>
      <c r="F451" s="84">
        <f>E451</f>
        <v>1</v>
      </c>
      <c r="G451" s="192">
        <v>25543.588</v>
      </c>
    </row>
    <row r="452" spans="1:7" hidden="1">
      <c r="A452" s="65" t="s">
        <v>2793</v>
      </c>
      <c r="B452" s="36" t="s">
        <v>3308</v>
      </c>
      <c r="C452" s="65" t="s">
        <v>3097</v>
      </c>
      <c r="D452" s="64">
        <v>1</v>
      </c>
      <c r="E452" s="81">
        <v>1</v>
      </c>
      <c r="F452" s="82">
        <f>SUM(E452:E453)</f>
        <v>2</v>
      </c>
      <c r="G452" s="192">
        <v>20658.066800000001</v>
      </c>
    </row>
    <row r="453" spans="1:7" hidden="1">
      <c r="A453" s="65" t="s">
        <v>2824</v>
      </c>
      <c r="B453" s="79" t="s">
        <v>3308</v>
      </c>
      <c r="C453" s="80" t="s">
        <v>3097</v>
      </c>
      <c r="D453" s="64">
        <v>1</v>
      </c>
      <c r="E453" s="81">
        <v>1</v>
      </c>
      <c r="F453" s="83"/>
      <c r="G453" s="192">
        <v>20658.066800000001</v>
      </c>
    </row>
    <row r="454" spans="1:7" hidden="1">
      <c r="A454" s="65" t="s">
        <v>2793</v>
      </c>
      <c r="B454" s="36" t="s">
        <v>3309</v>
      </c>
      <c r="C454" s="65" t="s">
        <v>3097</v>
      </c>
      <c r="D454" s="64">
        <v>1</v>
      </c>
      <c r="E454" s="81">
        <v>1</v>
      </c>
      <c r="F454" s="84">
        <f>E454</f>
        <v>1</v>
      </c>
      <c r="G454" s="192">
        <v>83361.375440000003</v>
      </c>
    </row>
    <row r="455" spans="1:7" ht="15" hidden="1" customHeight="1">
      <c r="A455" s="65" t="s">
        <v>2815</v>
      </c>
      <c r="B455" s="79" t="s">
        <v>3310</v>
      </c>
      <c r="C455" s="80" t="s">
        <v>3097</v>
      </c>
      <c r="D455" s="64">
        <v>1</v>
      </c>
      <c r="E455" s="81">
        <v>185</v>
      </c>
      <c r="F455" s="82">
        <f>SUM(E455:E462)</f>
        <v>510.89</v>
      </c>
      <c r="G455" s="192">
        <v>4389.2491104000001</v>
      </c>
    </row>
    <row r="456" spans="1:7" ht="18.75" hidden="1" customHeight="1">
      <c r="A456" s="65" t="s">
        <v>2869</v>
      </c>
      <c r="B456" s="79" t="s">
        <v>3310</v>
      </c>
      <c r="C456" s="80" t="s">
        <v>3097</v>
      </c>
      <c r="D456" s="64">
        <v>1</v>
      </c>
      <c r="E456" s="81">
        <v>135</v>
      </c>
      <c r="F456" s="89"/>
      <c r="G456" s="192">
        <v>4389.2491104000001</v>
      </c>
    </row>
    <row r="457" spans="1:7" ht="18.75" hidden="1" customHeight="1">
      <c r="A457" s="65" t="s">
        <v>2848</v>
      </c>
      <c r="B457" s="79" t="s">
        <v>3310</v>
      </c>
      <c r="C457" s="80" t="s">
        <v>3097</v>
      </c>
      <c r="D457" s="64">
        <v>1</v>
      </c>
      <c r="E457" s="81">
        <v>95.03</v>
      </c>
      <c r="F457" s="89"/>
      <c r="G457" s="192">
        <v>4389.2491104000001</v>
      </c>
    </row>
    <row r="458" spans="1:7" ht="18.75" hidden="1" customHeight="1">
      <c r="A458" s="65" t="s">
        <v>2878</v>
      </c>
      <c r="B458" s="79" t="s">
        <v>3310</v>
      </c>
      <c r="C458" s="80" t="s">
        <v>3125</v>
      </c>
      <c r="D458" s="64">
        <v>1</v>
      </c>
      <c r="E458" s="81">
        <v>36.369999999999997</v>
      </c>
      <c r="F458" s="89"/>
      <c r="G458" s="192">
        <v>4389.2491104000001</v>
      </c>
    </row>
    <row r="459" spans="1:7" ht="18.75" hidden="1" customHeight="1">
      <c r="A459" s="65" t="s">
        <v>2844</v>
      </c>
      <c r="B459" s="79" t="s">
        <v>3310</v>
      </c>
      <c r="C459" s="80" t="s">
        <v>3097</v>
      </c>
      <c r="D459" s="64">
        <v>1</v>
      </c>
      <c r="E459" s="81">
        <v>33.380000000000003</v>
      </c>
      <c r="F459" s="89"/>
      <c r="G459" s="192">
        <v>4389.2491104000001</v>
      </c>
    </row>
    <row r="460" spans="1:7" ht="18.75" hidden="1" customHeight="1">
      <c r="A460" s="65" t="s">
        <v>2871</v>
      </c>
      <c r="B460" s="79" t="s">
        <v>3310</v>
      </c>
      <c r="C460" s="80" t="s">
        <v>3097</v>
      </c>
      <c r="D460" s="64">
        <v>1</v>
      </c>
      <c r="E460" s="81">
        <v>11</v>
      </c>
      <c r="F460" s="89"/>
      <c r="G460" s="192">
        <v>4389.2491104000001</v>
      </c>
    </row>
    <row r="461" spans="1:7" ht="18.75" hidden="1" customHeight="1">
      <c r="A461" s="65" t="s">
        <v>2876</v>
      </c>
      <c r="B461" s="79" t="s">
        <v>3310</v>
      </c>
      <c r="C461" s="80" t="s">
        <v>3125</v>
      </c>
      <c r="D461" s="64">
        <v>1</v>
      </c>
      <c r="E461" s="81">
        <v>7.76</v>
      </c>
      <c r="F461" s="89"/>
      <c r="G461" s="192">
        <v>4389.2491104000001</v>
      </c>
    </row>
    <row r="462" spans="1:7" ht="18.75" hidden="1" customHeight="1">
      <c r="A462" s="65" t="s">
        <v>2846</v>
      </c>
      <c r="B462" s="79" t="s">
        <v>3310</v>
      </c>
      <c r="C462" s="80" t="s">
        <v>3097</v>
      </c>
      <c r="D462" s="64">
        <v>1</v>
      </c>
      <c r="E462" s="81">
        <v>7.35</v>
      </c>
      <c r="F462" s="83"/>
      <c r="G462" s="192">
        <v>4389.2491104000001</v>
      </c>
    </row>
    <row r="463" spans="1:7" ht="18.75" hidden="1" customHeight="1">
      <c r="A463" s="65" t="s">
        <v>2984</v>
      </c>
      <c r="B463" s="36" t="s">
        <v>2985</v>
      </c>
      <c r="C463" s="65" t="s">
        <v>2957</v>
      </c>
      <c r="D463" s="64">
        <v>1</v>
      </c>
      <c r="E463" s="81">
        <v>34.6</v>
      </c>
      <c r="F463" s="84">
        <f>E463</f>
        <v>34.6</v>
      </c>
      <c r="G463" s="193">
        <v>354280</v>
      </c>
    </row>
    <row r="464" spans="1:7" ht="18.75" hidden="1" customHeight="1">
      <c r="A464" s="65" t="s">
        <v>2988</v>
      </c>
      <c r="B464" s="36" t="s">
        <v>3311</v>
      </c>
      <c r="C464" s="65" t="s">
        <v>3165</v>
      </c>
      <c r="D464" s="64">
        <f>0.3*0.3*1</f>
        <v>0.09</v>
      </c>
      <c r="E464" s="81">
        <v>186</v>
      </c>
      <c r="F464" s="84">
        <f>E464</f>
        <v>186</v>
      </c>
      <c r="G464" s="193">
        <v>64239.3</v>
      </c>
    </row>
    <row r="465" spans="1:7" ht="18.75" hidden="1" customHeight="1">
      <c r="A465" s="65" t="s">
        <v>2964</v>
      </c>
      <c r="B465" s="36" t="s">
        <v>3312</v>
      </c>
      <c r="C465" s="64" t="s">
        <v>3148</v>
      </c>
      <c r="D465" s="64">
        <v>1.8200000000000001E-2</v>
      </c>
      <c r="E465" s="81">
        <v>1650</v>
      </c>
      <c r="F465" s="84">
        <f>E465</f>
        <v>1650</v>
      </c>
      <c r="G465" s="193">
        <v>46890</v>
      </c>
    </row>
    <row r="466" spans="1:7" ht="18.75" hidden="1" customHeight="1">
      <c r="A466" s="65" t="s">
        <v>2929</v>
      </c>
      <c r="B466" s="79" t="s">
        <v>3313</v>
      </c>
      <c r="C466" s="64" t="s">
        <v>3165</v>
      </c>
      <c r="D466" s="64">
        <v>1.05</v>
      </c>
      <c r="E466" s="81">
        <v>388</v>
      </c>
      <c r="F466" s="84">
        <f>E466</f>
        <v>388</v>
      </c>
      <c r="G466" s="193">
        <v>5211.0420000000004</v>
      </c>
    </row>
    <row r="467" spans="1:7" ht="18.75" hidden="1" customHeight="1">
      <c r="A467" s="65" t="s">
        <v>2850</v>
      </c>
      <c r="B467" s="79" t="s">
        <v>3314</v>
      </c>
      <c r="C467" s="80" t="s">
        <v>3097</v>
      </c>
      <c r="D467" s="64">
        <v>0.6</v>
      </c>
      <c r="E467" s="81">
        <v>68</v>
      </c>
      <c r="F467" s="82">
        <f>SUM(E467:E469)</f>
        <v>93</v>
      </c>
      <c r="G467" s="192">
        <v>6212.2997999999998</v>
      </c>
    </row>
    <row r="468" spans="1:7" ht="18.75" hidden="1" customHeight="1">
      <c r="A468" s="65" t="s">
        <v>2831</v>
      </c>
      <c r="B468" s="79" t="s">
        <v>3314</v>
      </c>
      <c r="C468" s="80" t="s">
        <v>3097</v>
      </c>
      <c r="D468" s="64">
        <v>0.2</v>
      </c>
      <c r="E468" s="81">
        <v>19</v>
      </c>
      <c r="F468" s="89"/>
      <c r="G468" s="192">
        <v>6212.2997999999998</v>
      </c>
    </row>
    <row r="469" spans="1:7" ht="18.75" hidden="1" customHeight="1">
      <c r="A469" s="65" t="s">
        <v>2833</v>
      </c>
      <c r="B469" s="79" t="s">
        <v>3314</v>
      </c>
      <c r="C469" s="80" t="s">
        <v>3097</v>
      </c>
      <c r="D469" s="64">
        <v>0.2</v>
      </c>
      <c r="E469" s="81">
        <v>6</v>
      </c>
      <c r="F469" s="83"/>
      <c r="G469" s="192">
        <v>6212.2997999999998</v>
      </c>
    </row>
    <row r="470" spans="1:7" ht="15.75" hidden="1" customHeight="1">
      <c r="A470" s="65" t="s">
        <v>2852</v>
      </c>
      <c r="B470" s="79" t="s">
        <v>3315</v>
      </c>
      <c r="C470" s="80" t="s">
        <v>3097</v>
      </c>
      <c r="D470" s="94">
        <v>0.6</v>
      </c>
      <c r="E470" s="81">
        <v>18</v>
      </c>
      <c r="F470" s="84">
        <f>E470</f>
        <v>18</v>
      </c>
      <c r="G470" s="192">
        <v>12760.279900000001</v>
      </c>
    </row>
    <row r="471" spans="1:7" hidden="1">
      <c r="A471" s="65" t="s">
        <v>2854</v>
      </c>
      <c r="B471" s="79" t="s">
        <v>3316</v>
      </c>
      <c r="C471" s="80" t="s">
        <v>3097</v>
      </c>
      <c r="D471" s="64">
        <v>0.6</v>
      </c>
      <c r="E471" s="81">
        <v>36</v>
      </c>
      <c r="F471" s="82">
        <f>SUM(E471:E473)</f>
        <v>61</v>
      </c>
      <c r="G471" s="192">
        <v>22001.673699999999</v>
      </c>
    </row>
    <row r="472" spans="1:7" ht="15.75" hidden="1" customHeight="1">
      <c r="A472" s="65" t="s">
        <v>2870</v>
      </c>
      <c r="B472" s="79" t="s">
        <v>3316</v>
      </c>
      <c r="C472" s="80" t="s">
        <v>3097</v>
      </c>
      <c r="D472" s="64">
        <v>0.6</v>
      </c>
      <c r="E472" s="81">
        <v>11</v>
      </c>
      <c r="F472" s="89"/>
      <c r="G472" s="192">
        <v>22001.673699999999</v>
      </c>
    </row>
    <row r="473" spans="1:7" hidden="1">
      <c r="A473" s="65" t="s">
        <v>2835</v>
      </c>
      <c r="B473" s="79" t="s">
        <v>3316</v>
      </c>
      <c r="C473" s="80" t="s">
        <v>3097</v>
      </c>
      <c r="D473" s="64">
        <v>0.2</v>
      </c>
      <c r="E473" s="81">
        <v>14</v>
      </c>
      <c r="F473" s="83"/>
      <c r="G473" s="192">
        <v>22001.673699999999</v>
      </c>
    </row>
    <row r="474" spans="1:7" ht="18" customHeight="1"/>
  </sheetData>
  <autoFilter ref="A9:F473" xr:uid="{F89A538E-A5CB-4147-9B41-013C4370B418}">
    <filterColumn colId="1">
      <colorFilter dxfId="8"/>
    </filterColumn>
  </autoFilter>
  <dataConsolidate/>
  <mergeCells count="4">
    <mergeCell ref="A2:E2"/>
    <mergeCell ref="A4:F4"/>
    <mergeCell ref="B6:F6"/>
    <mergeCell ref="A7:F7"/>
  </mergeCells>
  <pageMargins left="0.7" right="0.7" top="0.75" bottom="0.75" header="0.3" footer="0.3"/>
  <pageSetup scale="13" orientation="portrait" horizont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4FEC7-71AF-C748-8D63-B54D96034B0B}">
  <sheetPr>
    <tabColor rgb="FFFF0000"/>
  </sheetPr>
  <dimension ref="A1:G243"/>
  <sheetViews>
    <sheetView showGridLines="0" zoomScale="85" zoomScaleNormal="85" zoomScaleSheetLayoutView="70" workbookViewId="0">
      <pane ySplit="8" topLeftCell="A9" activePane="bottomLeft" state="frozen"/>
      <selection activeCell="G308" sqref="G308:G309"/>
      <selection pane="bottomLeft" activeCell="G308" sqref="G308:G309"/>
    </sheetView>
  </sheetViews>
  <sheetFormatPr baseColWidth="10" defaultColWidth="10.85546875" defaultRowHeight="12.75"/>
  <cols>
    <col min="1" max="1" width="11.85546875" style="16" customWidth="1"/>
    <col min="2" max="2" width="81.5703125" style="17" bestFit="1" customWidth="1"/>
    <col min="3" max="3" width="10" style="16" customWidth="1"/>
    <col min="4" max="4" width="25.42578125" style="16" customWidth="1"/>
    <col min="5" max="5" width="21.42578125" style="172" customWidth="1"/>
    <col min="6" max="16384" width="10.85546875" style="17"/>
  </cols>
  <sheetData>
    <row r="1" spans="1:7" s="4" customFormat="1" ht="6.75" customHeight="1">
      <c r="A1" s="2"/>
      <c r="B1" s="1"/>
      <c r="C1" s="2"/>
      <c r="D1" s="70"/>
      <c r="E1" s="3"/>
    </row>
    <row r="2" spans="1:7" s="7" customFormat="1" ht="57" customHeight="1">
      <c r="A2" s="370" t="s">
        <v>3083</v>
      </c>
      <c r="B2" s="371"/>
      <c r="C2" s="371"/>
      <c r="D2" s="372"/>
      <c r="E2" s="5" t="s">
        <v>3084</v>
      </c>
    </row>
    <row r="3" spans="1:7" s="4" customFormat="1" ht="3.95" customHeight="1">
      <c r="A3" s="71"/>
      <c r="B3" s="72"/>
      <c r="C3" s="72"/>
      <c r="D3" s="70"/>
    </row>
    <row r="4" spans="1:7" s="13" customFormat="1" ht="21" customHeight="1">
      <c r="A4" s="376" t="s">
        <v>3317</v>
      </c>
      <c r="B4" s="377"/>
      <c r="C4" s="377"/>
      <c r="D4" s="377"/>
      <c r="E4" s="377"/>
      <c r="G4" s="195" t="s">
        <v>3318</v>
      </c>
    </row>
    <row r="5" spans="1:7" s="4" customFormat="1" ht="3.95" customHeight="1">
      <c r="A5" s="71"/>
      <c r="B5" s="72"/>
      <c r="C5" s="72"/>
      <c r="D5" s="70"/>
    </row>
    <row r="6" spans="1:7" s="13" customFormat="1" ht="26.1" customHeight="1">
      <c r="A6" s="375" t="s">
        <v>3319</v>
      </c>
      <c r="B6" s="375"/>
      <c r="C6" s="375"/>
      <c r="D6" s="375"/>
      <c r="E6" s="375"/>
    </row>
    <row r="7" spans="1:7" s="4" customFormat="1" ht="3.95" customHeight="1">
      <c r="A7" s="71"/>
      <c r="B7" s="72"/>
      <c r="C7" s="72"/>
      <c r="D7" s="70"/>
    </row>
    <row r="8" spans="1:7" s="78" customFormat="1" ht="63" customHeight="1">
      <c r="A8" s="95" t="s">
        <v>3089</v>
      </c>
      <c r="B8" s="168" t="s">
        <v>3090</v>
      </c>
      <c r="C8" s="29" t="s">
        <v>3091</v>
      </c>
      <c r="D8" s="29" t="s">
        <v>3092</v>
      </c>
      <c r="E8" s="169" t="s">
        <v>3095</v>
      </c>
    </row>
    <row r="9" spans="1:7" ht="15.75" customHeight="1">
      <c r="A9" s="69">
        <v>1</v>
      </c>
      <c r="B9" s="79" t="s">
        <v>3096</v>
      </c>
      <c r="C9" s="80" t="s">
        <v>3097</v>
      </c>
      <c r="D9" s="82">
        <v>192.76</v>
      </c>
      <c r="E9" s="170">
        <f>VLOOKUP($B9,'T1.1_Bienes Necesarios_HI'!$B$9:$G$473,6,0)</f>
        <v>647.88954999999999</v>
      </c>
    </row>
    <row r="10" spans="1:7">
      <c r="A10" s="69">
        <v>2</v>
      </c>
      <c r="B10" s="79" t="s">
        <v>3098</v>
      </c>
      <c r="C10" s="80" t="s">
        <v>3097</v>
      </c>
      <c r="D10" s="84">
        <v>33.380000000000003</v>
      </c>
      <c r="E10" s="170">
        <f>VLOOKUP($B10,'T1.1_Bienes Necesarios_HI'!$B$9:$G$473,6,0)</f>
        <v>1390.01758</v>
      </c>
    </row>
    <row r="11" spans="1:7" ht="15.75" customHeight="1">
      <c r="A11" s="69">
        <v>3</v>
      </c>
      <c r="B11" s="79" t="s">
        <v>3099</v>
      </c>
      <c r="C11" s="80" t="s">
        <v>3097</v>
      </c>
      <c r="D11" s="84">
        <v>7.35</v>
      </c>
      <c r="E11" s="170">
        <f>VLOOKUP($B11,'T1.1_Bienes Necesarios_HI'!$B$9:$G$473,6,0)</f>
        <v>1884.7696000000001</v>
      </c>
    </row>
    <row r="12" spans="1:7">
      <c r="A12" s="69">
        <v>4</v>
      </c>
      <c r="B12" s="79" t="s">
        <v>3100</v>
      </c>
      <c r="C12" s="80" t="s">
        <v>3097</v>
      </c>
      <c r="D12" s="84">
        <v>36.369999999999997</v>
      </c>
      <c r="E12" s="170">
        <f>VLOOKUP($B12,'T1.1_Bienes Necesarios_HI'!$B$9:$G$473,6,0)</f>
        <v>706.78859999999997</v>
      </c>
    </row>
    <row r="13" spans="1:7">
      <c r="A13" s="69">
        <v>5</v>
      </c>
      <c r="B13" s="79" t="s">
        <v>3101</v>
      </c>
      <c r="C13" s="80" t="s">
        <v>3097</v>
      </c>
      <c r="D13" s="82">
        <v>230.03</v>
      </c>
      <c r="E13" s="170">
        <f>VLOOKUP($B13,'T1.1_Bienes Necesarios_HI'!$B$9:$G$473,6,0)</f>
        <v>2273.50333</v>
      </c>
    </row>
    <row r="14" spans="1:7">
      <c r="A14" s="69">
        <v>6</v>
      </c>
      <c r="B14" s="36" t="s">
        <v>3102</v>
      </c>
      <c r="C14" s="64" t="s">
        <v>3103</v>
      </c>
      <c r="D14" s="84">
        <v>12396.063805</v>
      </c>
      <c r="E14" s="170">
        <f>VLOOKUP($B14,'T1.1_Bienes Necesarios_HI'!$B$9:$G$473,6,0)</f>
        <v>2765.1554000000001</v>
      </c>
    </row>
    <row r="15" spans="1:7">
      <c r="A15" s="69">
        <v>7</v>
      </c>
      <c r="B15" s="48" t="s">
        <v>3104</v>
      </c>
      <c r="C15" s="38" t="s">
        <v>2957</v>
      </c>
      <c r="D15" s="84">
        <v>16</v>
      </c>
      <c r="E15" s="170">
        <f>VLOOKUP($B15,'T1.1_Bienes Necesarios_HI'!$B$9:$G$473,6,0)</f>
        <v>385540</v>
      </c>
    </row>
    <row r="16" spans="1:7">
      <c r="A16" s="69">
        <v>8</v>
      </c>
      <c r="B16" s="79" t="s">
        <v>3105</v>
      </c>
      <c r="C16" s="80" t="s">
        <v>3097</v>
      </c>
      <c r="D16" s="82">
        <v>54</v>
      </c>
      <c r="E16" s="170">
        <f>VLOOKUP($B16,'T1.1_Bienes Necesarios_HI'!$B$9:$G$473,6,0)</f>
        <v>353.72774000000004</v>
      </c>
    </row>
    <row r="17" spans="1:5">
      <c r="A17" s="69">
        <v>9</v>
      </c>
      <c r="B17" s="79" t="s">
        <v>3106</v>
      </c>
      <c r="C17" s="80" t="s">
        <v>3097</v>
      </c>
      <c r="D17" s="84">
        <v>2</v>
      </c>
      <c r="E17" s="170">
        <f>VLOOKUP($B17,'T1.1_Bienes Necesarios_HI'!$B$9:$G$473,6,0)</f>
        <v>7035.8945160000003</v>
      </c>
    </row>
    <row r="18" spans="1:5">
      <c r="A18" s="69">
        <v>10</v>
      </c>
      <c r="B18" s="79" t="s">
        <v>3107</v>
      </c>
      <c r="C18" s="80" t="s">
        <v>3097</v>
      </c>
      <c r="D18" s="84">
        <v>2</v>
      </c>
      <c r="E18" s="170">
        <f>VLOOKUP($B18,'T1.1_Bienes Necesarios_HI'!$B$9:$G$473,6,0)</f>
        <v>2856.6951000000004</v>
      </c>
    </row>
    <row r="19" spans="1:5" ht="14.45" customHeight="1">
      <c r="A19" s="69">
        <v>11</v>
      </c>
      <c r="B19" s="79" t="s">
        <v>3108</v>
      </c>
      <c r="C19" s="80" t="s">
        <v>3097</v>
      </c>
      <c r="D19" s="84">
        <v>1</v>
      </c>
      <c r="E19" s="170">
        <f>VLOOKUP($B19,'T1.1_Bienes Necesarios_HI'!$B$9:$G$473,6,0)</f>
        <v>4858.8981000000003</v>
      </c>
    </row>
    <row r="20" spans="1:5">
      <c r="A20" s="69">
        <v>12</v>
      </c>
      <c r="B20" s="79" t="s">
        <v>3109</v>
      </c>
      <c r="C20" s="80" t="s">
        <v>3097</v>
      </c>
      <c r="D20" s="84">
        <v>2</v>
      </c>
      <c r="E20" s="170">
        <f>VLOOKUP($B20,'T1.1_Bienes Necesarios_HI'!$B$9:$G$473,6,0)</f>
        <v>1437.77244</v>
      </c>
    </row>
    <row r="21" spans="1:5">
      <c r="A21" s="69">
        <v>13</v>
      </c>
      <c r="B21" s="48" t="s">
        <v>3110</v>
      </c>
      <c r="C21" s="38" t="s">
        <v>2957</v>
      </c>
      <c r="D21" s="84">
        <v>80</v>
      </c>
      <c r="E21" s="170">
        <f>VLOOKUP($B21,'T1.1_Bienes Necesarios_HI'!$B$9:$G$473,6,0)</f>
        <v>52100</v>
      </c>
    </row>
    <row r="22" spans="1:5">
      <c r="A22" s="69">
        <v>14</v>
      </c>
      <c r="B22" s="36" t="s">
        <v>3111</v>
      </c>
      <c r="C22" s="64" t="s">
        <v>3112</v>
      </c>
      <c r="D22" s="82">
        <v>99.300000000000011</v>
      </c>
      <c r="E22" s="170">
        <f>VLOOKUP($B22,'T1.1_Bienes Necesarios_HI'!$B$9:$G$473,6,0)</f>
        <v>91696</v>
      </c>
    </row>
    <row r="23" spans="1:5" ht="14.25" customHeight="1">
      <c r="A23" s="69">
        <v>15</v>
      </c>
      <c r="B23" s="36" t="s">
        <v>3113</v>
      </c>
      <c r="C23" s="64" t="s">
        <v>3114</v>
      </c>
      <c r="D23" s="82">
        <v>2146.8000000000002</v>
      </c>
      <c r="E23" s="170">
        <f>VLOOKUP($B23,'T1.1_Bienes Necesarios_HI'!$B$9:$G$473,6,0)</f>
        <v>83.36</v>
      </c>
    </row>
    <row r="24" spans="1:5">
      <c r="A24" s="69">
        <v>16</v>
      </c>
      <c r="B24" s="36" t="s">
        <v>3116</v>
      </c>
      <c r="C24" s="64" t="s">
        <v>3103</v>
      </c>
      <c r="D24" s="82">
        <v>12616.063805</v>
      </c>
      <c r="E24" s="170">
        <f>VLOOKUP($B24,'T1.1_Bienes Necesarios_HI'!$B$9:$G$473,6,0)</f>
        <v>3757.1394</v>
      </c>
    </row>
    <row r="25" spans="1:5">
      <c r="A25" s="69">
        <v>17</v>
      </c>
      <c r="B25" s="36" t="s">
        <v>3117</v>
      </c>
      <c r="C25" s="65" t="s">
        <v>3118</v>
      </c>
      <c r="D25" s="82">
        <v>14</v>
      </c>
      <c r="E25" s="170">
        <f>VLOOKUP($B25,'T1.1_Bienes Necesarios_HI'!$B$9:$G$473,6,0)</f>
        <v>10941</v>
      </c>
    </row>
    <row r="26" spans="1:5">
      <c r="A26" s="69">
        <v>18</v>
      </c>
      <c r="B26" s="79" t="s">
        <v>3119</v>
      </c>
      <c r="C26" s="80" t="s">
        <v>3112</v>
      </c>
      <c r="D26" s="82">
        <v>22</v>
      </c>
      <c r="E26" s="170">
        <f>VLOOKUP($B26,'T1.1_Bienes Necesarios_HI'!$B$9:$G$473,6,0)</f>
        <v>24715.281360000004</v>
      </c>
    </row>
    <row r="27" spans="1:5" ht="15" customHeight="1">
      <c r="A27" s="69">
        <v>19</v>
      </c>
      <c r="B27" s="36" t="s">
        <v>3120</v>
      </c>
      <c r="C27" s="64" t="s">
        <v>3112</v>
      </c>
      <c r="D27" s="82">
        <v>99.300000000000011</v>
      </c>
      <c r="E27" s="170">
        <f>VLOOKUP($B27,'T1.1_Bienes Necesarios_HI'!$B$9:$G$473,6,0)</f>
        <v>106762.27800000001</v>
      </c>
    </row>
    <row r="28" spans="1:5" ht="15" customHeight="1">
      <c r="A28" s="69">
        <v>20</v>
      </c>
      <c r="B28" s="79" t="s">
        <v>3121</v>
      </c>
      <c r="C28" s="80" t="s">
        <v>3112</v>
      </c>
      <c r="D28" s="82">
        <v>22</v>
      </c>
      <c r="E28" s="170">
        <f>VLOOKUP($B28,'T1.1_Bienes Necesarios_HI'!$B$9:$G$473,6,0)</f>
        <v>161197.4</v>
      </c>
    </row>
    <row r="29" spans="1:5">
      <c r="A29" s="69">
        <v>21</v>
      </c>
      <c r="B29" s="90" t="s">
        <v>3122</v>
      </c>
      <c r="C29" s="64" t="s">
        <v>3123</v>
      </c>
      <c r="D29" s="84">
        <v>3</v>
      </c>
      <c r="E29" s="170">
        <f>VLOOKUP($B29,'T1.1_Bienes Necesarios_HI'!$B$9:$G$473,6,0)</f>
        <v>16672</v>
      </c>
    </row>
    <row r="30" spans="1:5">
      <c r="A30" s="69">
        <v>22</v>
      </c>
      <c r="B30" s="36" t="s">
        <v>3124</v>
      </c>
      <c r="C30" s="64" t="s">
        <v>3125</v>
      </c>
      <c r="D30" s="84">
        <v>45</v>
      </c>
      <c r="E30" s="170">
        <f>VLOOKUP($B30,'T1.1_Bienes Necesarios_HI'!$B$9:$G$473,6,0)</f>
        <v>54705</v>
      </c>
    </row>
    <row r="31" spans="1:5">
      <c r="A31" s="69">
        <v>23</v>
      </c>
      <c r="B31" s="48" t="s">
        <v>3126</v>
      </c>
      <c r="C31" s="64" t="s">
        <v>3123</v>
      </c>
      <c r="D31" s="84">
        <v>8</v>
      </c>
      <c r="E31" s="170">
        <f>VLOOKUP($B31,'T1.1_Bienes Necesarios_HI'!$B$9:$G$473,6,0)</f>
        <v>2077.748</v>
      </c>
    </row>
    <row r="32" spans="1:5">
      <c r="A32" s="69">
        <v>24</v>
      </c>
      <c r="B32" s="48" t="s">
        <v>3127</v>
      </c>
      <c r="C32" s="64" t="s">
        <v>3097</v>
      </c>
      <c r="D32" s="84">
        <v>209.7</v>
      </c>
      <c r="E32" s="170">
        <f>VLOOKUP($B32,'T1.1_Bienes Necesarios_HI'!$B$9:$G$473,6,0)</f>
        <v>1250.4000000000001</v>
      </c>
    </row>
    <row r="33" spans="1:5">
      <c r="A33" s="69">
        <v>25</v>
      </c>
      <c r="B33" s="79" t="s">
        <v>3128</v>
      </c>
      <c r="C33" s="80" t="s">
        <v>3097</v>
      </c>
      <c r="D33" s="84">
        <v>1</v>
      </c>
      <c r="E33" s="170">
        <f>VLOOKUP($B33,'T1.1_Bienes Necesarios_HI'!$B$9:$G$473,6,0)</f>
        <v>3730758.1807104005</v>
      </c>
    </row>
    <row r="34" spans="1:5" ht="15.75" customHeight="1">
      <c r="A34" s="69">
        <v>26</v>
      </c>
      <c r="B34" s="79" t="s">
        <v>3129</v>
      </c>
      <c r="C34" s="64" t="s">
        <v>3103</v>
      </c>
      <c r="D34" s="82">
        <v>1056</v>
      </c>
      <c r="E34" s="170">
        <f>VLOOKUP($B34,'T1.1_Bienes Necesarios_HI'!$B$9:$G$473,6,0)</f>
        <v>5210</v>
      </c>
    </row>
    <row r="35" spans="1:5">
      <c r="A35" s="69">
        <v>27</v>
      </c>
      <c r="B35" s="79" t="s">
        <v>3130</v>
      </c>
      <c r="C35" s="80" t="s">
        <v>3097</v>
      </c>
      <c r="D35" s="82">
        <v>25</v>
      </c>
      <c r="E35" s="170">
        <f>VLOOKUP($B35,'T1.1_Bienes Necesarios_HI'!$B$9:$G$473,6,0)</f>
        <v>6501.1526199999998</v>
      </c>
    </row>
    <row r="36" spans="1:5">
      <c r="A36" s="69">
        <v>28</v>
      </c>
      <c r="B36" s="79" t="s">
        <v>3131</v>
      </c>
      <c r="C36" s="80" t="s">
        <v>3103</v>
      </c>
      <c r="D36" s="84">
        <v>1</v>
      </c>
      <c r="E36" s="170">
        <f>VLOOKUP($B36,'T1.1_Bienes Necesarios_HI'!$B$9:$G$473,6,0)</f>
        <v>1159.7772600000001</v>
      </c>
    </row>
    <row r="37" spans="1:5">
      <c r="A37" s="69">
        <v>29</v>
      </c>
      <c r="B37" s="36" t="s">
        <v>3132</v>
      </c>
      <c r="C37" s="64" t="s">
        <v>3125</v>
      </c>
      <c r="D37" s="84">
        <v>715.75</v>
      </c>
      <c r="E37" s="170">
        <f>VLOOKUP($B37,'T1.1_Bienes Necesarios_HI'!$B$9:$G$473,6,0)</f>
        <v>2605</v>
      </c>
    </row>
    <row r="38" spans="1:5">
      <c r="A38" s="69">
        <v>30</v>
      </c>
      <c r="B38" s="36" t="s">
        <v>3133</v>
      </c>
      <c r="C38" s="64" t="s">
        <v>3125</v>
      </c>
      <c r="D38" s="84">
        <v>111.4</v>
      </c>
      <c r="E38" s="170">
        <f>VLOOKUP($B38,'T1.1_Bienes Necesarios_HI'!$B$9:$G$473,6,0)</f>
        <v>1042</v>
      </c>
    </row>
    <row r="39" spans="1:5">
      <c r="A39" s="69">
        <v>31</v>
      </c>
      <c r="B39" s="36" t="s">
        <v>3134</v>
      </c>
      <c r="C39" s="64" t="s">
        <v>3125</v>
      </c>
      <c r="D39" s="84">
        <v>48.650000000000006</v>
      </c>
      <c r="E39" s="170">
        <f>VLOOKUP($B39,'T1.1_Bienes Necesarios_HI'!$B$9:$G$473,6,0)</f>
        <v>2709.2000000000003</v>
      </c>
    </row>
    <row r="40" spans="1:5">
      <c r="A40" s="69">
        <v>32</v>
      </c>
      <c r="B40" s="36" t="s">
        <v>3135</v>
      </c>
      <c r="C40" s="38" t="s">
        <v>3097</v>
      </c>
      <c r="D40" s="84">
        <v>1</v>
      </c>
      <c r="E40" s="170">
        <f>VLOOKUP($B40,'T1.1_Bienes Necesarios_HI'!$B$9:$G$473,6,0)</f>
        <v>83574.652000000002</v>
      </c>
    </row>
    <row r="41" spans="1:5">
      <c r="A41" s="69">
        <v>33</v>
      </c>
      <c r="B41" s="36" t="s">
        <v>3136</v>
      </c>
      <c r="C41" s="68" t="s">
        <v>3097</v>
      </c>
      <c r="D41" s="82">
        <v>56</v>
      </c>
      <c r="E41" s="170">
        <f>VLOOKUP($B41,'T1.1_Bienes Necesarios_HI'!$B$9:$G$473,6,0)</f>
        <v>493.90800000000002</v>
      </c>
    </row>
    <row r="42" spans="1:5">
      <c r="A42" s="69">
        <v>34</v>
      </c>
      <c r="B42" s="171" t="s">
        <v>3137</v>
      </c>
      <c r="C42" s="64" t="s">
        <v>3123</v>
      </c>
      <c r="D42" s="82">
        <v>56</v>
      </c>
      <c r="E42" s="170">
        <f>VLOOKUP($B42,'T1.1_Bienes Necesarios_HI'!$B$9:$G$473,6,0)</f>
        <v>1312.92</v>
      </c>
    </row>
    <row r="43" spans="1:5">
      <c r="A43" s="69">
        <v>35</v>
      </c>
      <c r="B43" s="36" t="s">
        <v>3138</v>
      </c>
      <c r="C43" s="65" t="s">
        <v>3097</v>
      </c>
      <c r="D43" s="84">
        <v>1</v>
      </c>
      <c r="E43" s="170">
        <f>VLOOKUP($B43,'T1.1_Bienes Necesarios_HI'!$B$9:$G$473,6,0)</f>
        <v>92885.297120000003</v>
      </c>
    </row>
    <row r="44" spans="1:5">
      <c r="A44" s="69">
        <v>36</v>
      </c>
      <c r="B44" s="79" t="s">
        <v>3139</v>
      </c>
      <c r="C44" s="80" t="s">
        <v>3097</v>
      </c>
      <c r="D44" s="84">
        <v>1</v>
      </c>
      <c r="E44" s="170">
        <f>VLOOKUP($B44,'T1.1_Bienes Necesarios_HI'!$B$9:$G$473,6,0)</f>
        <v>148797.6</v>
      </c>
    </row>
    <row r="45" spans="1:5">
      <c r="A45" s="69">
        <v>37</v>
      </c>
      <c r="B45" s="36" t="s">
        <v>3140</v>
      </c>
      <c r="C45" s="64" t="s">
        <v>3097</v>
      </c>
      <c r="D45" s="84">
        <v>6</v>
      </c>
      <c r="E45" s="170">
        <f>VLOOKUP($B45,'T1.1_Bienes Necesarios_HI'!$B$9:$G$473,6,0)</f>
        <v>260500</v>
      </c>
    </row>
    <row r="46" spans="1:5">
      <c r="A46" s="69">
        <v>38</v>
      </c>
      <c r="B46" s="36" t="s">
        <v>3141</v>
      </c>
      <c r="C46" s="64" t="s">
        <v>3097</v>
      </c>
      <c r="D46" s="84">
        <v>31</v>
      </c>
      <c r="E46" s="170">
        <f>VLOOKUP($B46,'T1.1_Bienes Necesarios_HI'!$B$9:$G$473,6,0)</f>
        <v>139628</v>
      </c>
    </row>
    <row r="47" spans="1:5">
      <c r="A47" s="69">
        <v>39</v>
      </c>
      <c r="B47" s="36" t="s">
        <v>3142</v>
      </c>
      <c r="C47" s="64" t="s">
        <v>3103</v>
      </c>
      <c r="D47" s="82">
        <v>121.30000000000001</v>
      </c>
      <c r="E47" s="170">
        <f>VLOOKUP($B47,'T1.1_Bienes Necesarios_HI'!$B$9:$G$473,6,0)</f>
        <v>458.48</v>
      </c>
    </row>
    <row r="48" spans="1:5">
      <c r="A48" s="69">
        <v>40</v>
      </c>
      <c r="B48" s="41" t="s">
        <v>3143</v>
      </c>
      <c r="C48" s="64" t="s">
        <v>2957</v>
      </c>
      <c r="D48" s="82">
        <v>1056</v>
      </c>
      <c r="E48" s="170">
        <f>VLOOKUP($B48,'T1.1_Bienes Necesarios_HI'!$B$9:$G$473,6,0)</f>
        <v>44701.8</v>
      </c>
    </row>
    <row r="49" spans="1:5">
      <c r="A49" s="69">
        <v>41</v>
      </c>
      <c r="B49" s="48" t="s">
        <v>3144</v>
      </c>
      <c r="C49" s="64" t="s">
        <v>3097</v>
      </c>
      <c r="D49" s="84">
        <v>20</v>
      </c>
      <c r="E49" s="170">
        <f>VLOOKUP($B49,'T1.1_Bienes Necesarios_HI'!$B$9:$G$473,6,0)</f>
        <v>33135.599999999999</v>
      </c>
    </row>
    <row r="50" spans="1:5">
      <c r="A50" s="69">
        <v>42</v>
      </c>
      <c r="B50" s="79" t="s">
        <v>3145</v>
      </c>
      <c r="C50" s="80" t="s">
        <v>3097</v>
      </c>
      <c r="D50" s="82">
        <v>510.89</v>
      </c>
      <c r="E50" s="170">
        <f>VLOOKUP($B50,'T1.1_Bienes Necesarios_HI'!$B$9:$G$473,6,0)</f>
        <v>979.58420000000001</v>
      </c>
    </row>
    <row r="51" spans="1:5">
      <c r="A51" s="69">
        <v>43</v>
      </c>
      <c r="B51" s="79" t="s">
        <v>3146</v>
      </c>
      <c r="C51" s="80" t="s">
        <v>3114</v>
      </c>
      <c r="D51" s="84">
        <v>1</v>
      </c>
      <c r="E51" s="170">
        <f>VLOOKUP($B51,'T1.1_Bienes Necesarios_HI'!$B$9:$G$473,6,0)</f>
        <v>56019.816440000002</v>
      </c>
    </row>
    <row r="52" spans="1:5">
      <c r="A52" s="69">
        <v>44</v>
      </c>
      <c r="B52" s="79" t="s">
        <v>3147</v>
      </c>
      <c r="C52" s="80" t="s">
        <v>3097</v>
      </c>
      <c r="D52" s="82">
        <v>66.13</v>
      </c>
      <c r="E52" s="170">
        <f>VLOOKUP($B52,'T1.1_Bienes Necesarios_HI'!$B$9:$G$473,6,0)</f>
        <v>45837.584272200002</v>
      </c>
    </row>
    <row r="53" spans="1:5">
      <c r="A53" s="69">
        <v>45</v>
      </c>
      <c r="B53" s="36" t="s">
        <v>3149</v>
      </c>
      <c r="C53" s="64" t="s">
        <v>3150</v>
      </c>
      <c r="D53" s="84">
        <v>800</v>
      </c>
      <c r="E53" s="170">
        <f>VLOOKUP($B53,'T1.1_Bienes Necesarios_HI'!$B$9:$G$473,6,0)</f>
        <v>38293.5</v>
      </c>
    </row>
    <row r="54" spans="1:5">
      <c r="A54" s="69">
        <v>46</v>
      </c>
      <c r="B54" s="79" t="s">
        <v>3151</v>
      </c>
      <c r="C54" s="80" t="s">
        <v>3097</v>
      </c>
      <c r="D54" s="82">
        <v>11</v>
      </c>
      <c r="E54" s="170">
        <f>VLOOKUP($B54,'T1.1_Bienes Necesarios_HI'!$B$9:$G$473,6,0)</f>
        <v>2298.652</v>
      </c>
    </row>
    <row r="55" spans="1:5">
      <c r="A55" s="69">
        <v>47</v>
      </c>
      <c r="B55" s="79" t="s">
        <v>3152</v>
      </c>
      <c r="C55" s="80" t="s">
        <v>3097</v>
      </c>
      <c r="D55" s="82">
        <v>93</v>
      </c>
      <c r="E55" s="170">
        <f>VLOOKUP($B55,'T1.1_Bienes Necesarios_HI'!$B$9:$G$473,6,0)</f>
        <v>3241.6620000000003</v>
      </c>
    </row>
    <row r="56" spans="1:5">
      <c r="A56" s="69">
        <v>48</v>
      </c>
      <c r="B56" s="79" t="s">
        <v>3153</v>
      </c>
      <c r="C56" s="80" t="s">
        <v>3097</v>
      </c>
      <c r="D56" s="84">
        <v>18</v>
      </c>
      <c r="E56" s="170">
        <f>VLOOKUP($B56,'T1.1_Bienes Necesarios_HI'!$B$9:$G$473,6,0)</f>
        <v>6966.9162000000006</v>
      </c>
    </row>
    <row r="57" spans="1:5">
      <c r="A57" s="69">
        <v>49</v>
      </c>
      <c r="B57" s="79" t="s">
        <v>3154</v>
      </c>
      <c r="C57" s="80" t="s">
        <v>3097</v>
      </c>
      <c r="D57" s="82">
        <v>61</v>
      </c>
      <c r="E57" s="170">
        <f>VLOOKUP($B57,'T1.1_Bienes Necesarios_HI'!$B$9:$G$473,6,0)</f>
        <v>12158.8896</v>
      </c>
    </row>
    <row r="58" spans="1:5">
      <c r="A58" s="69">
        <v>50</v>
      </c>
      <c r="B58" s="79" t="s">
        <v>3155</v>
      </c>
      <c r="C58" s="80" t="s">
        <v>3097</v>
      </c>
      <c r="D58" s="82">
        <v>186</v>
      </c>
      <c r="E58" s="170">
        <f>VLOOKUP($B58,'T1.1_Bienes Necesarios_HI'!$B$9:$G$473,6,0)</f>
        <v>514.59170000000006</v>
      </c>
    </row>
    <row r="59" spans="1:5">
      <c r="A59" s="69">
        <v>51</v>
      </c>
      <c r="B59" s="79" t="s">
        <v>3156</v>
      </c>
      <c r="C59" s="80" t="s">
        <v>3097</v>
      </c>
      <c r="D59" s="82">
        <v>97</v>
      </c>
      <c r="E59" s="170">
        <f>VLOOKUP($B59,'T1.1_Bienes Necesarios_HI'!$B$9:$G$473,6,0)</f>
        <v>2707.5848999999998</v>
      </c>
    </row>
    <row r="60" spans="1:5">
      <c r="A60" s="69">
        <v>52</v>
      </c>
      <c r="B60" s="79" t="s">
        <v>3157</v>
      </c>
      <c r="C60" s="80" t="s">
        <v>3097</v>
      </c>
      <c r="D60" s="84">
        <v>18</v>
      </c>
      <c r="E60" s="170">
        <f>VLOOKUP($B60,'T1.1_Bienes Necesarios_HI'!$B$9:$G$473,6,0)</f>
        <v>6272.5273999999999</v>
      </c>
    </row>
    <row r="61" spans="1:5">
      <c r="A61" s="69">
        <v>53</v>
      </c>
      <c r="B61" s="79" t="s">
        <v>3158</v>
      </c>
      <c r="C61" s="80" t="s">
        <v>3097</v>
      </c>
      <c r="D61" s="82">
        <v>65</v>
      </c>
      <c r="E61" s="170">
        <f>VLOOKUP($B61,'T1.1_Bienes Necesarios_HI'!$B$9:$G$473,6,0)</f>
        <v>10807.311400000001</v>
      </c>
    </row>
    <row r="62" spans="1:5">
      <c r="A62" s="69">
        <v>54</v>
      </c>
      <c r="B62" s="79" t="s">
        <v>3159</v>
      </c>
      <c r="C62" s="80" t="s">
        <v>3097</v>
      </c>
      <c r="D62" s="84">
        <v>1</v>
      </c>
      <c r="E62" s="170">
        <f>VLOOKUP($B62,'T1.1_Bienes Necesarios_HI'!$B$9:$G$473,6,0)</f>
        <v>5134.475840000001</v>
      </c>
    </row>
    <row r="63" spans="1:5" ht="14.45" customHeight="1">
      <c r="A63" s="69">
        <v>55</v>
      </c>
      <c r="B63" s="36" t="s">
        <v>3160</v>
      </c>
      <c r="C63" s="65" t="s">
        <v>3097</v>
      </c>
      <c r="D63" s="84">
        <v>1</v>
      </c>
      <c r="E63" s="170">
        <f>VLOOKUP($B63,'T1.1_Bienes Necesarios_HI'!$B$9:$G$473,6,0)</f>
        <v>25543.588</v>
      </c>
    </row>
    <row r="64" spans="1:5">
      <c r="A64" s="69">
        <v>56</v>
      </c>
      <c r="B64" s="79" t="s">
        <v>3161</v>
      </c>
      <c r="C64" s="80" t="s">
        <v>3097</v>
      </c>
      <c r="D64" s="82">
        <v>18</v>
      </c>
      <c r="E64" s="170">
        <f>VLOOKUP($B64,'T1.1_Bienes Necesarios_HI'!$B$9:$G$473,6,0)</f>
        <v>1314.0141000000001</v>
      </c>
    </row>
    <row r="65" spans="1:5">
      <c r="A65" s="69">
        <v>57</v>
      </c>
      <c r="B65" s="79" t="s">
        <v>3162</v>
      </c>
      <c r="C65" s="80" t="s">
        <v>3097</v>
      </c>
      <c r="D65" s="84">
        <v>3</v>
      </c>
      <c r="E65" s="170">
        <f>VLOOKUP($B65,'T1.1_Bienes Necesarios_HI'!$B$9:$G$473,6,0)</f>
        <v>3239.6301000000003</v>
      </c>
    </row>
    <row r="66" spans="1:5">
      <c r="A66" s="69">
        <v>58</v>
      </c>
      <c r="B66" s="79" t="s">
        <v>3163</v>
      </c>
      <c r="C66" s="80" t="s">
        <v>3097</v>
      </c>
      <c r="D66" s="84">
        <v>2</v>
      </c>
      <c r="E66" s="170">
        <f>VLOOKUP($B66,'T1.1_Bienes Necesarios_HI'!$B$9:$G$473,6,0)</f>
        <v>1320.8287800000001</v>
      </c>
    </row>
    <row r="67" spans="1:5">
      <c r="A67" s="69">
        <v>59</v>
      </c>
      <c r="B67" s="36" t="s">
        <v>3164</v>
      </c>
      <c r="C67" s="64" t="s">
        <v>3165</v>
      </c>
      <c r="D67" s="84">
        <v>62</v>
      </c>
      <c r="E67" s="170">
        <f>VLOOKUP($B67,'T1.1_Bienes Necesarios_HI'!$B$9:$G$473,6,0)</f>
        <v>31260</v>
      </c>
    </row>
    <row r="68" spans="1:5">
      <c r="A68" s="69">
        <v>60</v>
      </c>
      <c r="B68" s="36" t="s">
        <v>3166</v>
      </c>
      <c r="C68" s="64" t="s">
        <v>3112</v>
      </c>
      <c r="D68" s="84">
        <v>9</v>
      </c>
      <c r="E68" s="170">
        <f>VLOOKUP($B68,'T1.1_Bienes Necesarios_HI'!$B$9:$G$473,6,0)</f>
        <v>397723.06400000001</v>
      </c>
    </row>
    <row r="69" spans="1:5">
      <c r="A69" s="69">
        <v>61</v>
      </c>
      <c r="B69" s="36" t="s">
        <v>3167</v>
      </c>
      <c r="C69" s="64" t="s">
        <v>3112</v>
      </c>
      <c r="D69" s="82">
        <v>776</v>
      </c>
      <c r="E69" s="170">
        <f>VLOOKUP($B69,'T1.1_Bienes Necesarios_HI'!$B$9:$G$473,6,0)</f>
        <v>364700</v>
      </c>
    </row>
    <row r="70" spans="1:5">
      <c r="A70" s="69">
        <v>62</v>
      </c>
      <c r="B70" s="36" t="s">
        <v>3168</v>
      </c>
      <c r="C70" s="64" t="s">
        <v>3169</v>
      </c>
      <c r="D70" s="82">
        <v>92.740000000000009</v>
      </c>
      <c r="E70" s="170">
        <f>VLOOKUP($B70,'T1.1_Bienes Necesarios_HI'!$B$9:$G$473,6,0)</f>
        <v>397723.06400000001</v>
      </c>
    </row>
    <row r="71" spans="1:5">
      <c r="A71" s="69">
        <v>63</v>
      </c>
      <c r="B71" s="79" t="s">
        <v>3170</v>
      </c>
      <c r="C71" s="80" t="s">
        <v>3097</v>
      </c>
      <c r="D71" s="84">
        <v>1</v>
      </c>
      <c r="E71" s="170">
        <f>VLOOKUP($B71,'T1.1_Bienes Necesarios_HI'!$B$9:$G$473,6,0)</f>
        <v>4572.0876000000007</v>
      </c>
    </row>
    <row r="72" spans="1:5">
      <c r="A72" s="69">
        <v>64</v>
      </c>
      <c r="B72" s="79" t="s">
        <v>3171</v>
      </c>
      <c r="C72" s="80" t="s">
        <v>3097</v>
      </c>
      <c r="D72" s="84">
        <v>1</v>
      </c>
      <c r="E72" s="170">
        <f>VLOOKUP($B72,'T1.1_Bienes Necesarios_HI'!$B$9:$G$473,6,0)</f>
        <v>590353.23802000005</v>
      </c>
    </row>
    <row r="73" spans="1:5">
      <c r="A73" s="69">
        <v>65</v>
      </c>
      <c r="B73" s="36" t="s">
        <v>3172</v>
      </c>
      <c r="C73" s="64" t="s">
        <v>3097</v>
      </c>
      <c r="D73" s="84">
        <v>27</v>
      </c>
      <c r="E73" s="170">
        <f>VLOOKUP($B73,'T1.1_Bienes Necesarios_HI'!$B$9:$G$473,6,0)</f>
        <v>24903.8</v>
      </c>
    </row>
    <row r="74" spans="1:5">
      <c r="A74" s="69">
        <v>66</v>
      </c>
      <c r="B74" s="36" t="s">
        <v>3173</v>
      </c>
      <c r="C74" s="64" t="s">
        <v>3097</v>
      </c>
      <c r="D74" s="84">
        <v>8</v>
      </c>
      <c r="E74" s="170">
        <f>VLOOKUP($B74,'T1.1_Bienes Necesarios_HI'!$B$9:$G$473,6,0)</f>
        <v>105763</v>
      </c>
    </row>
    <row r="75" spans="1:5">
      <c r="A75" s="69">
        <v>67</v>
      </c>
      <c r="B75" s="36" t="s">
        <v>3174</v>
      </c>
      <c r="C75" s="64" t="s">
        <v>3165</v>
      </c>
      <c r="D75" s="84">
        <v>41</v>
      </c>
      <c r="E75" s="170">
        <f>VLOOKUP($B75,'T1.1_Bienes Necesarios_HI'!$B$9:$G$473,6,0)</f>
        <v>31260</v>
      </c>
    </row>
    <row r="76" spans="1:5">
      <c r="A76" s="69">
        <v>68</v>
      </c>
      <c r="B76" s="48" t="s">
        <v>3175</v>
      </c>
      <c r="C76" s="64" t="s">
        <v>3097</v>
      </c>
      <c r="D76" s="82">
        <v>4512</v>
      </c>
      <c r="E76" s="170">
        <f>VLOOKUP($B76,'T1.1_Bienes Necesarios_HI'!$B$9:$G$473,6,0)</f>
        <v>5210</v>
      </c>
    </row>
    <row r="77" spans="1:5">
      <c r="A77" s="69">
        <v>69</v>
      </c>
      <c r="B77" s="36" t="s">
        <v>3177</v>
      </c>
      <c r="C77" s="64" t="s">
        <v>3112</v>
      </c>
      <c r="D77" s="84">
        <v>122</v>
      </c>
      <c r="E77" s="170">
        <f>VLOOKUP($B77,'T1.1_Bienes Necesarios_HI'!$B$9:$G$473,6,0)</f>
        <v>4226.3519999999999</v>
      </c>
    </row>
    <row r="78" spans="1:5">
      <c r="A78" s="69">
        <v>70</v>
      </c>
      <c r="B78" s="48" t="s">
        <v>3178</v>
      </c>
      <c r="C78" s="38" t="s">
        <v>3123</v>
      </c>
      <c r="D78" s="84">
        <v>2</v>
      </c>
      <c r="E78" s="170">
        <f>VLOOKUP($B78,'T1.1_Bienes Necesarios_HI'!$B$9:$G$473,6,0)</f>
        <v>80000</v>
      </c>
    </row>
    <row r="79" spans="1:5">
      <c r="A79" s="69">
        <v>71</v>
      </c>
      <c r="B79" s="36" t="s">
        <v>3179</v>
      </c>
      <c r="C79" s="64" t="s">
        <v>3148</v>
      </c>
      <c r="D79" s="84">
        <v>800</v>
      </c>
      <c r="E79" s="170">
        <f>VLOOKUP($B79,'T1.1_Bienes Necesarios_HI'!$B$9:$G$473,6,0)</f>
        <v>367.77999803594662</v>
      </c>
    </row>
    <row r="80" spans="1:5">
      <c r="A80" s="69">
        <v>72</v>
      </c>
      <c r="B80" s="79" t="s">
        <v>3180</v>
      </c>
      <c r="C80" s="80" t="s">
        <v>3097</v>
      </c>
      <c r="D80" s="82">
        <v>830.76</v>
      </c>
      <c r="E80" s="170">
        <f>VLOOKUP($B80,'T1.1_Bienes Necesarios_HI'!$B$9:$G$473,6,0)</f>
        <v>6696.9340000000002</v>
      </c>
    </row>
    <row r="81" spans="1:5">
      <c r="A81" s="69">
        <v>73</v>
      </c>
      <c r="B81" s="36" t="s">
        <v>3181</v>
      </c>
      <c r="C81" s="64" t="s">
        <v>3103</v>
      </c>
      <c r="D81" s="84">
        <v>300</v>
      </c>
      <c r="E81" s="170">
        <f>VLOOKUP($B81,'T1.1_Bienes Necesarios_HI'!$B$9:$G$473,6,0)</f>
        <v>17714</v>
      </c>
    </row>
    <row r="82" spans="1:5">
      <c r="A82" s="69">
        <v>74</v>
      </c>
      <c r="B82" s="36" t="s">
        <v>3182</v>
      </c>
      <c r="C82" s="64" t="s">
        <v>2957</v>
      </c>
      <c r="D82" s="82">
        <v>869.3</v>
      </c>
      <c r="E82" s="170">
        <f>VLOOKUP($B82,'T1.1_Bienes Necesarios_HI'!$B$9:$G$473,6,0)</f>
        <v>10976.428</v>
      </c>
    </row>
    <row r="83" spans="1:5">
      <c r="A83" s="69">
        <v>75</v>
      </c>
      <c r="B83" s="36" t="s">
        <v>3184</v>
      </c>
      <c r="C83" s="64" t="s">
        <v>2957</v>
      </c>
      <c r="D83" s="82">
        <v>92.740000000000009</v>
      </c>
      <c r="E83" s="170">
        <f>VLOOKUP($B83,'T1.1_Bienes Necesarios_HI'!$B$9:$G$473,6,0)</f>
        <v>1250.4000000000001</v>
      </c>
    </row>
    <row r="84" spans="1:5">
      <c r="A84" s="69">
        <v>76</v>
      </c>
      <c r="B84" s="48" t="s">
        <v>3185</v>
      </c>
      <c r="C84" s="80" t="s">
        <v>3097</v>
      </c>
      <c r="D84" s="82">
        <v>570</v>
      </c>
      <c r="E84" s="170">
        <f>VLOOKUP($B84,'T1.1_Bienes Necesarios_HI'!$B$9:$G$473,6,0)</f>
        <v>2084</v>
      </c>
    </row>
    <row r="85" spans="1:5">
      <c r="A85" s="69">
        <v>77</v>
      </c>
      <c r="B85" s="79" t="s">
        <v>3186</v>
      </c>
      <c r="C85" s="80" t="s">
        <v>3097</v>
      </c>
      <c r="D85" s="84">
        <v>1</v>
      </c>
      <c r="E85" s="170">
        <f>VLOOKUP($B85,'T1.1_Bienes Necesarios_HI'!$B$9:$G$473,6,0)</f>
        <v>13722.85866</v>
      </c>
    </row>
    <row r="86" spans="1:5">
      <c r="A86" s="69">
        <v>78</v>
      </c>
      <c r="B86" s="79" t="s">
        <v>3187</v>
      </c>
      <c r="C86" s="80" t="s">
        <v>3112</v>
      </c>
      <c r="D86" s="82">
        <v>22</v>
      </c>
      <c r="E86" s="170">
        <f>VLOOKUP($B86,'T1.1_Bienes Necesarios_HI'!$B$9:$G$473,6,0)</f>
        <v>99198.400000000009</v>
      </c>
    </row>
    <row r="87" spans="1:5">
      <c r="A87" s="69">
        <v>79</v>
      </c>
      <c r="B87" s="36" t="s">
        <v>3188</v>
      </c>
      <c r="C87" s="64" t="s">
        <v>3103</v>
      </c>
      <c r="D87" s="82">
        <v>186.04</v>
      </c>
      <c r="E87" s="170">
        <f>VLOOKUP($B87,'T1.1_Bienes Necesarios_HI'!$B$9:$G$473,6,0)</f>
        <v>7930.8975826086935</v>
      </c>
    </row>
    <row r="88" spans="1:5">
      <c r="A88" s="69">
        <v>80</v>
      </c>
      <c r="B88" s="36" t="s">
        <v>3189</v>
      </c>
      <c r="C88" s="64" t="s">
        <v>3097</v>
      </c>
      <c r="D88" s="84">
        <v>12</v>
      </c>
      <c r="E88" s="170">
        <f>VLOOKUP($B88,'T1.1_Bienes Necesarios_HI'!$B$9:$G$473,6,0)</f>
        <v>10900</v>
      </c>
    </row>
    <row r="89" spans="1:5">
      <c r="A89" s="69">
        <v>81</v>
      </c>
      <c r="B89" s="36" t="s">
        <v>3190</v>
      </c>
      <c r="C89" s="64" t="s">
        <v>3097</v>
      </c>
      <c r="D89" s="84">
        <v>19</v>
      </c>
      <c r="E89" s="170">
        <f>VLOOKUP($B89,'T1.1_Bienes Necesarios_HI'!$B$9:$G$473,6,0)</f>
        <v>6564.6</v>
      </c>
    </row>
    <row r="90" spans="1:5">
      <c r="A90" s="69">
        <v>82</v>
      </c>
      <c r="B90" s="36" t="s">
        <v>3191</v>
      </c>
      <c r="C90" s="64" t="s">
        <v>3148</v>
      </c>
      <c r="D90" s="84">
        <v>357.5</v>
      </c>
      <c r="E90" s="170">
        <f>VLOOKUP($B90,'T1.1_Bienes Necesarios_HI'!$B$9:$G$473,6,0)</f>
        <v>75961.8</v>
      </c>
    </row>
    <row r="91" spans="1:5">
      <c r="A91" s="69">
        <v>83</v>
      </c>
      <c r="B91" s="48" t="s">
        <v>3192</v>
      </c>
      <c r="C91" s="64" t="s">
        <v>3097</v>
      </c>
      <c r="D91" s="84">
        <v>10.029424499999999</v>
      </c>
      <c r="E91" s="170">
        <f>VLOOKUP($B91,'T1.1_Bienes Necesarios_HI'!$B$9:$G$473,6,0)</f>
        <v>1250.4000000000001</v>
      </c>
    </row>
    <row r="92" spans="1:5">
      <c r="A92" s="69">
        <v>84</v>
      </c>
      <c r="B92" s="79" t="s">
        <v>3193</v>
      </c>
      <c r="C92" s="80" t="s">
        <v>3097</v>
      </c>
      <c r="D92" s="82">
        <v>22</v>
      </c>
      <c r="E92" s="170">
        <f>VLOOKUP($B92,'T1.1_Bienes Necesarios_HI'!$B$9:$G$473,6,0)</f>
        <v>641.87200000000007</v>
      </c>
    </row>
    <row r="93" spans="1:5">
      <c r="A93" s="69">
        <v>85</v>
      </c>
      <c r="B93" s="79" t="s">
        <v>3194</v>
      </c>
      <c r="C93" s="64" t="s">
        <v>2957</v>
      </c>
      <c r="D93" s="84">
        <v>3</v>
      </c>
      <c r="E93" s="170">
        <f>VLOOKUP($B93,'T1.1_Bienes Necesarios_HI'!$B$9:$G$473,6,0)</f>
        <v>55344.510312209997</v>
      </c>
    </row>
    <row r="94" spans="1:5">
      <c r="A94" s="69">
        <v>86</v>
      </c>
      <c r="B94" s="36" t="s">
        <v>3195</v>
      </c>
      <c r="C94" s="64" t="s">
        <v>2957</v>
      </c>
      <c r="D94" s="84">
        <v>450</v>
      </c>
      <c r="E94" s="170">
        <f>VLOOKUP($B94,'T1.1_Bienes Necesarios_HI'!$B$9:$G$473,6,0)</f>
        <v>20840</v>
      </c>
    </row>
    <row r="95" spans="1:5">
      <c r="A95" s="69">
        <v>87</v>
      </c>
      <c r="B95" s="90" t="s">
        <v>3196</v>
      </c>
      <c r="C95" s="64" t="s">
        <v>3097</v>
      </c>
      <c r="D95" s="84">
        <v>11</v>
      </c>
      <c r="E95" s="170">
        <f>VLOOKUP($B95,'T1.1_Bienes Necesarios_HI'!$B$9:$G$473,6,0)</f>
        <v>18964.400000000001</v>
      </c>
    </row>
    <row r="96" spans="1:5">
      <c r="A96" s="69">
        <v>88</v>
      </c>
      <c r="B96" s="48" t="s">
        <v>3197</v>
      </c>
      <c r="C96" s="64" t="s">
        <v>3097</v>
      </c>
      <c r="D96" s="84">
        <v>8</v>
      </c>
      <c r="E96" s="170">
        <f>VLOOKUP($B96,'T1.1_Bienes Necesarios_HI'!$B$9:$G$473,6,0)</f>
        <v>166720</v>
      </c>
    </row>
    <row r="97" spans="1:5">
      <c r="A97" s="69">
        <v>89</v>
      </c>
      <c r="B97" s="36" t="s">
        <v>3198</v>
      </c>
      <c r="C97" s="64" t="s">
        <v>3097</v>
      </c>
      <c r="D97" s="82">
        <v>2007.5</v>
      </c>
      <c r="E97" s="170">
        <f>VLOOKUP($B97,'T1.1_Bienes Necesarios_HI'!$B$9:$G$473,6,0)</f>
        <v>1563</v>
      </c>
    </row>
    <row r="98" spans="1:5">
      <c r="A98" s="69">
        <v>90</v>
      </c>
      <c r="B98" s="79" t="s">
        <v>3199</v>
      </c>
      <c r="C98" s="80" t="s">
        <v>3097</v>
      </c>
      <c r="D98" s="82">
        <v>550</v>
      </c>
      <c r="E98" s="170">
        <f>VLOOKUP($B98,'T1.1_Bienes Necesarios_HI'!$B$9:$G$473,6,0)</f>
        <v>47355.774000000005</v>
      </c>
    </row>
    <row r="99" spans="1:5">
      <c r="A99" s="69">
        <v>91</v>
      </c>
      <c r="B99" s="79" t="s">
        <v>3200</v>
      </c>
      <c r="C99" s="80" t="s">
        <v>3097</v>
      </c>
      <c r="D99" s="82">
        <v>280.76000000000005</v>
      </c>
      <c r="E99" s="170">
        <f>VLOOKUP($B99,'T1.1_Bienes Necesarios_HI'!$B$9:$G$473,6,0)</f>
        <v>165063.22</v>
      </c>
    </row>
    <row r="100" spans="1:5">
      <c r="A100" s="69">
        <v>92</v>
      </c>
      <c r="B100" s="36" t="s">
        <v>3201</v>
      </c>
      <c r="C100" s="64" t="s">
        <v>3097</v>
      </c>
      <c r="D100" s="84">
        <v>13</v>
      </c>
      <c r="E100" s="170">
        <f>VLOOKUP($B100,'T1.1_Bienes Necesarios_HI'!$B$9:$G$473,6,0)</f>
        <v>50016</v>
      </c>
    </row>
    <row r="101" spans="1:5">
      <c r="A101" s="69">
        <v>93</v>
      </c>
      <c r="B101" s="36" t="s">
        <v>3202</v>
      </c>
      <c r="C101" s="64" t="s">
        <v>3097</v>
      </c>
      <c r="D101" s="84">
        <v>3</v>
      </c>
      <c r="E101" s="170">
        <f>VLOOKUP($B101,'T1.1_Bienes Necesarios_HI'!$B$9:$G$473,6,0)</f>
        <v>155258</v>
      </c>
    </row>
    <row r="102" spans="1:5">
      <c r="A102" s="69">
        <v>94</v>
      </c>
      <c r="B102" s="79" t="s">
        <v>3203</v>
      </c>
      <c r="C102" s="80" t="s">
        <v>3097</v>
      </c>
      <c r="D102" s="84">
        <v>1</v>
      </c>
      <c r="E102" s="170">
        <f>VLOOKUP($B102,'T1.1_Bienes Necesarios_HI'!$B$9:$G$473,6,0)</f>
        <v>11386.142400000001</v>
      </c>
    </row>
    <row r="103" spans="1:5">
      <c r="A103" s="69">
        <v>95</v>
      </c>
      <c r="B103" s="48" t="s">
        <v>3204</v>
      </c>
      <c r="C103" s="80" t="s">
        <v>3097</v>
      </c>
      <c r="D103" s="84">
        <v>8</v>
      </c>
      <c r="E103" s="170">
        <f>VLOOKUP($B103,'T1.1_Bienes Necesarios_HI'!$B$9:$G$473,6,0)</f>
        <v>40673.428</v>
      </c>
    </row>
    <row r="104" spans="1:5">
      <c r="A104" s="69">
        <v>96</v>
      </c>
      <c r="B104" s="36" t="s">
        <v>3205</v>
      </c>
      <c r="C104" s="64" t="s">
        <v>3103</v>
      </c>
      <c r="D104" s="84">
        <v>220</v>
      </c>
      <c r="E104" s="170">
        <f>VLOOKUP($B104,'T1.1_Bienes Necesarios_HI'!$B$9:$G$473,6,0)</f>
        <v>3757.1394</v>
      </c>
    </row>
    <row r="105" spans="1:5">
      <c r="A105" s="69">
        <v>97</v>
      </c>
      <c r="B105" s="79" t="s">
        <v>3206</v>
      </c>
      <c r="C105" s="80" t="s">
        <v>3097</v>
      </c>
      <c r="D105" s="84">
        <v>2</v>
      </c>
      <c r="E105" s="170">
        <f>VLOOKUP($B105,'T1.1_Bienes Necesarios_HI'!$B$9:$G$473,6,0)</f>
        <v>34719.440000000002</v>
      </c>
    </row>
    <row r="106" spans="1:5">
      <c r="A106" s="69">
        <v>98</v>
      </c>
      <c r="B106" s="36" t="s">
        <v>3207</v>
      </c>
      <c r="C106" s="65" t="s">
        <v>3118</v>
      </c>
      <c r="D106" s="82">
        <v>14</v>
      </c>
      <c r="E106" s="170">
        <f>VLOOKUP($B106,'T1.1_Bienes Necesarios_HI'!$B$9:$G$473,6,0)</f>
        <v>11462</v>
      </c>
    </row>
    <row r="107" spans="1:5">
      <c r="A107" s="69">
        <v>99</v>
      </c>
      <c r="B107" s="79" t="s">
        <v>3208</v>
      </c>
      <c r="C107" s="80" t="s">
        <v>3112</v>
      </c>
      <c r="D107" s="84">
        <v>1</v>
      </c>
      <c r="E107" s="170">
        <f>VLOOKUP($B107,'T1.1_Bienes Necesarios_HI'!$B$9:$G$473,6,0)</f>
        <v>43632.416240000006</v>
      </c>
    </row>
    <row r="108" spans="1:5">
      <c r="A108" s="69">
        <v>100</v>
      </c>
      <c r="B108" s="79" t="s">
        <v>3209</v>
      </c>
      <c r="C108" s="80" t="s">
        <v>3112</v>
      </c>
      <c r="D108" s="84">
        <v>1</v>
      </c>
      <c r="E108" s="170">
        <f>VLOOKUP($B108,'T1.1_Bienes Necesarios_HI'!$B$9:$G$473,6,0)</f>
        <v>266096.04557840002</v>
      </c>
    </row>
    <row r="109" spans="1:5">
      <c r="A109" s="69">
        <v>101</v>
      </c>
      <c r="B109" s="79" t="s">
        <v>3210</v>
      </c>
      <c r="C109" s="80" t="s">
        <v>3097</v>
      </c>
      <c r="D109" s="82">
        <v>22</v>
      </c>
      <c r="E109" s="170">
        <f>VLOOKUP($B109,'T1.1_Bienes Necesarios_HI'!$B$9:$G$473,6,0)</f>
        <v>98241.135440000013</v>
      </c>
    </row>
    <row r="110" spans="1:5">
      <c r="A110" s="69">
        <v>102</v>
      </c>
      <c r="B110" s="79" t="s">
        <v>3211</v>
      </c>
      <c r="C110" s="80" t="s">
        <v>3097</v>
      </c>
      <c r="D110" s="82">
        <v>2</v>
      </c>
      <c r="E110" s="170">
        <f>VLOOKUP($B110,'T1.1_Bienes Necesarios_HI'!$B$9:$G$473,6,0)</f>
        <v>103042.338</v>
      </c>
    </row>
    <row r="111" spans="1:5">
      <c r="A111" s="69">
        <v>103</v>
      </c>
      <c r="B111" s="79" t="s">
        <v>3212</v>
      </c>
      <c r="C111" s="80" t="s">
        <v>3097</v>
      </c>
      <c r="D111" s="84">
        <v>1</v>
      </c>
      <c r="E111" s="170">
        <f>VLOOKUP($B111,'T1.1_Bienes Necesarios_HI'!$B$9:$G$473,6,0)</f>
        <v>236149.23108</v>
      </c>
    </row>
    <row r="112" spans="1:5">
      <c r="A112" s="69">
        <v>104</v>
      </c>
      <c r="B112" s="48" t="s">
        <v>3213</v>
      </c>
      <c r="C112" s="38" t="s">
        <v>3165</v>
      </c>
      <c r="D112" s="82">
        <v>12</v>
      </c>
      <c r="E112" s="170">
        <f>VLOOKUP($B112,'T1.1_Bienes Necesarios_HI'!$B$9:$G$473,6,0)</f>
        <v>346986</v>
      </c>
    </row>
    <row r="113" spans="1:5">
      <c r="A113" s="69">
        <v>105</v>
      </c>
      <c r="B113" s="36" t="s">
        <v>3214</v>
      </c>
      <c r="C113" s="64" t="s">
        <v>3097</v>
      </c>
      <c r="D113" s="84">
        <v>800</v>
      </c>
      <c r="E113" s="170">
        <f>VLOOKUP($B113,'T1.1_Bienes Necesarios_HI'!$B$9:$G$473,6,0)</f>
        <v>52500</v>
      </c>
    </row>
    <row r="114" spans="1:5">
      <c r="A114" s="69">
        <v>106</v>
      </c>
      <c r="B114" s="79" t="s">
        <v>3215</v>
      </c>
      <c r="C114" s="64" t="s">
        <v>3169</v>
      </c>
      <c r="D114" s="84">
        <v>388</v>
      </c>
      <c r="E114" s="170">
        <f>VLOOKUP($B114,'T1.1_Bienes Necesarios_HI'!$B$9:$G$473,6,0)</f>
        <v>441785.77066666703</v>
      </c>
    </row>
    <row r="115" spans="1:5">
      <c r="A115" s="69">
        <v>107</v>
      </c>
      <c r="B115" s="48" t="s">
        <v>3216</v>
      </c>
      <c r="C115" s="64" t="s">
        <v>3112</v>
      </c>
      <c r="D115" s="84">
        <v>300</v>
      </c>
      <c r="E115" s="170">
        <f>VLOOKUP($B115,'T1.1_Bienes Necesarios_HI'!$B$9:$G$473,6,0)</f>
        <v>438625.56528000004</v>
      </c>
    </row>
    <row r="116" spans="1:5">
      <c r="A116" s="69">
        <v>108</v>
      </c>
      <c r="B116" s="48" t="s">
        <v>3217</v>
      </c>
      <c r="C116" s="64" t="s">
        <v>3112</v>
      </c>
      <c r="D116" s="82">
        <v>219.72942449999999</v>
      </c>
      <c r="E116" s="170">
        <f>VLOOKUP($B116,'T1.1_Bienes Necesarios_HI'!$B$9:$G$473,6,0)</f>
        <v>312600</v>
      </c>
    </row>
    <row r="117" spans="1:5">
      <c r="A117" s="69">
        <v>109</v>
      </c>
      <c r="B117" s="79" t="s">
        <v>3218</v>
      </c>
      <c r="C117" s="80" t="s">
        <v>3112</v>
      </c>
      <c r="D117" s="84">
        <v>1</v>
      </c>
      <c r="E117" s="170">
        <f>VLOOKUP($B117,'T1.1_Bienes Necesarios_HI'!$B$9:$G$473,6,0)</f>
        <v>11175.212855172411</v>
      </c>
    </row>
    <row r="118" spans="1:5">
      <c r="A118" s="69">
        <v>110</v>
      </c>
      <c r="B118" s="79" t="s">
        <v>3219</v>
      </c>
      <c r="C118" s="80" t="s">
        <v>3103</v>
      </c>
      <c r="D118" s="84">
        <v>1</v>
      </c>
      <c r="E118" s="170">
        <f>VLOOKUP($B118,'T1.1_Bienes Necesarios_HI'!$B$9:$G$473,6,0)</f>
        <v>8179.7632386206869</v>
      </c>
    </row>
    <row r="119" spans="1:5">
      <c r="A119" s="69">
        <v>111</v>
      </c>
      <c r="B119" s="79" t="s">
        <v>3220</v>
      </c>
      <c r="C119" s="80" t="s">
        <v>3112</v>
      </c>
      <c r="D119" s="84">
        <v>1</v>
      </c>
      <c r="E119" s="170">
        <f>VLOOKUP($B119,'T1.1_Bienes Necesarios_HI'!$B$9:$G$473,6,0)</f>
        <v>589.83452</v>
      </c>
    </row>
    <row r="120" spans="1:5">
      <c r="A120" s="69">
        <v>112</v>
      </c>
      <c r="B120" s="36" t="s">
        <v>3221</v>
      </c>
      <c r="C120" s="64" t="s">
        <v>3097</v>
      </c>
      <c r="D120" s="84">
        <v>1</v>
      </c>
      <c r="E120" s="170">
        <f>VLOOKUP($B120,'T1.1_Bienes Necesarios_HI'!$B$9:$G$473,6,0)</f>
        <v>2292400</v>
      </c>
    </row>
    <row r="121" spans="1:5">
      <c r="A121" s="69">
        <v>113</v>
      </c>
      <c r="B121" s="36" t="s">
        <v>3222</v>
      </c>
      <c r="C121" s="80" t="s">
        <v>3097</v>
      </c>
      <c r="D121" s="84">
        <v>90</v>
      </c>
      <c r="E121" s="170">
        <f>VLOOKUP($B121,'T1.1_Bienes Necesarios_HI'!$B$9:$G$473,6,0)</f>
        <v>156300</v>
      </c>
    </row>
    <row r="122" spans="1:5">
      <c r="A122" s="69">
        <v>114</v>
      </c>
      <c r="B122" s="79" t="s">
        <v>3223</v>
      </c>
      <c r="C122" s="80" t="s">
        <v>3097</v>
      </c>
      <c r="D122" s="82">
        <v>64.13</v>
      </c>
      <c r="E122" s="170">
        <f>VLOOKUP($B122,'T1.1_Bienes Necesarios_HI'!$B$9:$G$473,6,0)</f>
        <v>18587.300199999998</v>
      </c>
    </row>
    <row r="123" spans="1:5">
      <c r="A123" s="69">
        <v>115</v>
      </c>
      <c r="B123" s="79" t="s">
        <v>3224</v>
      </c>
      <c r="C123" s="64" t="s">
        <v>3103</v>
      </c>
      <c r="D123" s="82">
        <v>1056</v>
      </c>
      <c r="E123" s="170">
        <f>VLOOKUP($B123,'T1.1_Bienes Necesarios_HI'!$B$9:$G$473,6,0)</f>
        <v>2084</v>
      </c>
    </row>
    <row r="124" spans="1:5">
      <c r="A124" s="69">
        <v>116</v>
      </c>
      <c r="B124" s="48" t="s">
        <v>3225</v>
      </c>
      <c r="C124" s="38" t="s">
        <v>3103</v>
      </c>
      <c r="D124" s="84">
        <v>8</v>
      </c>
      <c r="E124" s="170">
        <f>VLOOKUP($B124,'T1.1_Bienes Necesarios_HI'!$B$9:$G$473,6,0)</f>
        <v>5329.83</v>
      </c>
    </row>
    <row r="125" spans="1:5">
      <c r="A125" s="69">
        <v>117</v>
      </c>
      <c r="B125" s="48" t="s">
        <v>3226</v>
      </c>
      <c r="C125" s="38" t="s">
        <v>3165</v>
      </c>
      <c r="D125" s="84">
        <v>186</v>
      </c>
      <c r="E125" s="170">
        <f>VLOOKUP($B125,'T1.1_Bienes Necesarios_HI'!$B$9:$G$473,6,0)</f>
        <v>104200</v>
      </c>
    </row>
    <row r="126" spans="1:5">
      <c r="A126" s="69">
        <v>118</v>
      </c>
      <c r="B126" s="48" t="s">
        <v>3227</v>
      </c>
      <c r="C126" s="64" t="s">
        <v>3103</v>
      </c>
      <c r="D126" s="84">
        <v>4500</v>
      </c>
      <c r="E126" s="170">
        <f>VLOOKUP($B126,'T1.1_Bienes Necesarios_HI'!$B$9:$G$473,6,0)</f>
        <v>2605</v>
      </c>
    </row>
    <row r="127" spans="1:5">
      <c r="A127" s="69">
        <v>119</v>
      </c>
      <c r="B127" s="36" t="s">
        <v>3228</v>
      </c>
      <c r="C127" s="64" t="s">
        <v>3165</v>
      </c>
      <c r="D127" s="84">
        <v>450</v>
      </c>
      <c r="E127" s="170">
        <f>VLOOKUP($B127,'T1.1_Bienes Necesarios_HI'!$B$9:$G$473,6,0)</f>
        <v>6252</v>
      </c>
    </row>
    <row r="128" spans="1:5">
      <c r="A128" s="69">
        <v>120</v>
      </c>
      <c r="B128" s="48" t="s">
        <v>3229</v>
      </c>
      <c r="C128" s="67" t="s">
        <v>3103</v>
      </c>
      <c r="D128" s="82">
        <v>12</v>
      </c>
      <c r="E128" s="170">
        <f>VLOOKUP($B128,'T1.1_Bienes Necesarios_HI'!$B$9:$G$473,6,0)</f>
        <v>4168</v>
      </c>
    </row>
    <row r="129" spans="1:5">
      <c r="A129" s="69">
        <v>121</v>
      </c>
      <c r="B129" s="36" t="s">
        <v>3231</v>
      </c>
      <c r="C129" s="64" t="s">
        <v>3232</v>
      </c>
      <c r="D129" s="84">
        <v>450</v>
      </c>
      <c r="E129" s="170">
        <f>VLOOKUP($B129,'T1.1_Bienes Necesarios_HI'!$B$9:$G$473,6,0)</f>
        <v>46890</v>
      </c>
    </row>
    <row r="130" spans="1:5">
      <c r="A130" s="69">
        <v>122</v>
      </c>
      <c r="B130" s="36" t="s">
        <v>1206</v>
      </c>
      <c r="C130" s="64" t="s">
        <v>3232</v>
      </c>
      <c r="D130" s="84">
        <v>45</v>
      </c>
      <c r="E130" s="170">
        <f>VLOOKUP($B130,'T1.1_Bienes Necesarios_HI'!$B$9:$G$473,6,0)</f>
        <v>125040</v>
      </c>
    </row>
    <row r="131" spans="1:5">
      <c r="A131" s="69">
        <v>123</v>
      </c>
      <c r="B131" s="48" t="s">
        <v>3233</v>
      </c>
      <c r="C131" s="38" t="s">
        <v>3234</v>
      </c>
      <c r="D131" s="84">
        <v>2</v>
      </c>
      <c r="E131" s="170">
        <f>VLOOKUP($B131,'T1.1_Bienes Necesarios_HI'!$B$9:$G$473,6,0)</f>
        <v>208400</v>
      </c>
    </row>
    <row r="132" spans="1:5">
      <c r="A132" s="69">
        <v>124</v>
      </c>
      <c r="B132" s="36" t="s">
        <v>3235</v>
      </c>
      <c r="C132" s="64" t="s">
        <v>3150</v>
      </c>
      <c r="D132" s="84">
        <v>36</v>
      </c>
      <c r="E132" s="170">
        <f>VLOOKUP($B132,'T1.1_Bienes Necesarios_HI'!$B$9:$G$473,6,0)</f>
        <v>7612.1215579999998</v>
      </c>
    </row>
    <row r="133" spans="1:5">
      <c r="A133" s="69">
        <v>125</v>
      </c>
      <c r="B133" s="36" t="s">
        <v>3236</v>
      </c>
      <c r="C133" s="64" t="s">
        <v>3097</v>
      </c>
      <c r="D133" s="84">
        <v>36</v>
      </c>
      <c r="E133" s="170">
        <f>VLOOKUP($B133,'T1.1_Bienes Necesarios_HI'!$B$9:$G$473,6,0)</f>
        <v>35011.200000000004</v>
      </c>
    </row>
    <row r="134" spans="1:5">
      <c r="A134" s="69">
        <v>126</v>
      </c>
      <c r="B134" s="79" t="s">
        <v>2917</v>
      </c>
      <c r="C134" s="80" t="s">
        <v>3097</v>
      </c>
      <c r="D134" s="82">
        <v>61.129999999999995</v>
      </c>
      <c r="E134" s="170">
        <f>VLOOKUP($B134,'T1.1_Bienes Necesarios_HI'!$B$9:$G$473,6,0)</f>
        <v>402963.64196331287</v>
      </c>
    </row>
    <row r="135" spans="1:5">
      <c r="A135" s="69">
        <v>127</v>
      </c>
      <c r="B135" s="79" t="s">
        <v>3237</v>
      </c>
      <c r="C135" s="80" t="s">
        <v>3097</v>
      </c>
      <c r="D135" s="82">
        <v>740.76</v>
      </c>
      <c r="E135" s="170">
        <f>VLOOKUP($B135,'T1.1_Bienes Necesarios_HI'!$B$9:$G$473,6,0)</f>
        <v>439554.96190243046</v>
      </c>
    </row>
    <row r="136" spans="1:5">
      <c r="A136" s="69">
        <v>128</v>
      </c>
      <c r="B136" s="36" t="s">
        <v>2987</v>
      </c>
      <c r="C136" s="65" t="s">
        <v>2957</v>
      </c>
      <c r="D136" s="84">
        <v>17.760000000000002</v>
      </c>
      <c r="E136" s="170">
        <f>VLOOKUP($B136,'T1.1_Bienes Necesarios_HI'!$B$9:$G$473,6,0)</f>
        <v>416800</v>
      </c>
    </row>
    <row r="137" spans="1:5">
      <c r="A137" s="69">
        <v>129</v>
      </c>
      <c r="B137" s="36" t="s">
        <v>3238</v>
      </c>
      <c r="C137" s="64" t="s">
        <v>3097</v>
      </c>
      <c r="D137" s="84">
        <v>1</v>
      </c>
      <c r="E137" s="170">
        <f>VLOOKUP($B137,'T1.1_Bienes Necesarios_HI'!$B$9:$G$473,6,0)</f>
        <v>375120</v>
      </c>
    </row>
    <row r="138" spans="1:5">
      <c r="A138" s="69">
        <v>130</v>
      </c>
      <c r="B138" s="36" t="s">
        <v>3239</v>
      </c>
      <c r="C138" s="64" t="s">
        <v>3169</v>
      </c>
      <c r="D138" s="84">
        <v>18</v>
      </c>
      <c r="E138" s="170">
        <f>VLOOKUP($B138,'T1.1_Bienes Necesarios_HI'!$B$9:$G$473,6,0)</f>
        <v>40255.586000000003</v>
      </c>
    </row>
    <row r="139" spans="1:5">
      <c r="A139" s="69">
        <v>131</v>
      </c>
      <c r="B139" s="79" t="s">
        <v>3240</v>
      </c>
      <c r="C139" s="80" t="s">
        <v>3097</v>
      </c>
      <c r="D139" s="84">
        <v>2</v>
      </c>
      <c r="E139" s="170">
        <f>VLOOKUP($B139,'T1.1_Bienes Necesarios_HI'!$B$9:$G$473,6,0)</f>
        <v>12084.3397031228</v>
      </c>
    </row>
    <row r="140" spans="1:5">
      <c r="A140" s="69">
        <v>132</v>
      </c>
      <c r="B140" s="79" t="s">
        <v>3241</v>
      </c>
      <c r="C140" s="80" t="s">
        <v>3097</v>
      </c>
      <c r="D140" s="82">
        <v>11</v>
      </c>
      <c r="E140" s="170">
        <f>VLOOKUP($B140,'T1.1_Bienes Necesarios_HI'!$B$9:$G$473,6,0)</f>
        <v>53467.937600000005</v>
      </c>
    </row>
    <row r="141" spans="1:5">
      <c r="A141" s="69">
        <v>133</v>
      </c>
      <c r="B141" s="79" t="s">
        <v>3242</v>
      </c>
      <c r="C141" s="80" t="s">
        <v>3112</v>
      </c>
      <c r="D141" s="84">
        <v>1</v>
      </c>
      <c r="E141" s="170">
        <f>VLOOKUP($B141,'T1.1_Bienes Necesarios_HI'!$B$9:$G$473,6,0)</f>
        <v>235461.13145856</v>
      </c>
    </row>
    <row r="142" spans="1:5">
      <c r="A142" s="69">
        <v>134</v>
      </c>
      <c r="B142" s="79" t="s">
        <v>3243</v>
      </c>
      <c r="C142" s="80" t="s">
        <v>3097</v>
      </c>
      <c r="D142" s="84">
        <v>2</v>
      </c>
      <c r="E142" s="170">
        <f>VLOOKUP($B142,'T1.1_Bienes Necesarios_HI'!$B$9:$G$473,6,0)</f>
        <v>34507.234782719999</v>
      </c>
    </row>
    <row r="143" spans="1:5">
      <c r="A143" s="69">
        <v>135</v>
      </c>
      <c r="B143" s="79" t="s">
        <v>2887</v>
      </c>
      <c r="C143" s="80" t="s">
        <v>3097</v>
      </c>
      <c r="D143" s="84">
        <v>1</v>
      </c>
      <c r="E143" s="170">
        <f>VLOOKUP($B143,'T1.1_Bienes Necesarios_HI'!$B$9:$G$473,6,0)</f>
        <v>247996</v>
      </c>
    </row>
    <row r="144" spans="1:5">
      <c r="A144" s="69">
        <v>136</v>
      </c>
      <c r="B144" s="79" t="s">
        <v>3244</v>
      </c>
      <c r="C144" s="80" t="s">
        <v>3097</v>
      </c>
      <c r="D144" s="84">
        <v>2</v>
      </c>
      <c r="E144" s="170">
        <f>VLOOKUP($B144,'T1.1_Bienes Necesarios_HI'!$B$9:$G$473,6,0)</f>
        <v>19194.682000000001</v>
      </c>
    </row>
    <row r="145" spans="1:5">
      <c r="A145" s="69">
        <v>137</v>
      </c>
      <c r="B145" s="36" t="s">
        <v>3245</v>
      </c>
      <c r="C145" s="64" t="s">
        <v>3097</v>
      </c>
      <c r="D145" s="84">
        <v>1</v>
      </c>
      <c r="E145" s="170">
        <f>VLOOKUP($B145,'T1.1_Bienes Necesarios_HI'!$B$9:$G$473,6,0)</f>
        <v>3126</v>
      </c>
    </row>
    <row r="146" spans="1:5">
      <c r="A146" s="69">
        <v>138</v>
      </c>
      <c r="B146" s="36" t="s">
        <v>3246</v>
      </c>
      <c r="C146" s="64" t="s">
        <v>3097</v>
      </c>
      <c r="D146" s="84">
        <v>10</v>
      </c>
      <c r="E146" s="170">
        <f>VLOOKUP($B146,'T1.1_Bienes Necesarios_HI'!$B$9:$G$473,6,0)</f>
        <v>4376.4000000000005</v>
      </c>
    </row>
    <row r="147" spans="1:5">
      <c r="A147" s="69">
        <v>139</v>
      </c>
      <c r="B147" s="48" t="s">
        <v>3247</v>
      </c>
      <c r="C147" s="64" t="s">
        <v>3097</v>
      </c>
      <c r="D147" s="82">
        <v>14</v>
      </c>
      <c r="E147" s="170">
        <f>VLOOKUP($B147,'T1.1_Bienes Necesarios_HI'!$B$9:$G$473,6,0)</f>
        <v>364700</v>
      </c>
    </row>
    <row r="148" spans="1:5">
      <c r="A148" s="69">
        <v>140</v>
      </c>
      <c r="B148" s="36" t="s">
        <v>3248</v>
      </c>
      <c r="C148" s="64" t="s">
        <v>3097</v>
      </c>
      <c r="D148" s="84">
        <v>6</v>
      </c>
      <c r="E148" s="170">
        <f>VLOOKUP($B148,'T1.1_Bienes Necesarios_HI'!$B$9:$G$473,6,0)</f>
        <v>24903.8</v>
      </c>
    </row>
    <row r="149" spans="1:5">
      <c r="A149" s="69">
        <v>141</v>
      </c>
      <c r="B149" s="79" t="s">
        <v>3249</v>
      </c>
      <c r="C149" s="80" t="s">
        <v>3097</v>
      </c>
      <c r="D149" s="84">
        <v>4</v>
      </c>
      <c r="E149" s="170">
        <f>VLOOKUP($B149,'T1.1_Bienes Necesarios_HI'!$B$9:$G$473,6,0)</f>
        <v>19581.941300000002</v>
      </c>
    </row>
    <row r="150" spans="1:5">
      <c r="A150" s="69">
        <v>142</v>
      </c>
      <c r="B150" s="79" t="s">
        <v>3250</v>
      </c>
      <c r="C150" s="80" t="s">
        <v>3097</v>
      </c>
      <c r="D150" s="84">
        <v>4</v>
      </c>
      <c r="E150" s="170">
        <f>VLOOKUP($B150,'T1.1_Bienes Necesarios_HI'!$B$9:$G$473,6,0)</f>
        <v>4481.6419999999998</v>
      </c>
    </row>
    <row r="151" spans="1:5">
      <c r="A151" s="69">
        <v>143</v>
      </c>
      <c r="B151" s="48" t="s">
        <v>3251</v>
      </c>
      <c r="C151" s="64" t="s">
        <v>3103</v>
      </c>
      <c r="D151" s="82">
        <v>4532</v>
      </c>
      <c r="E151" s="170">
        <f>VLOOKUP($B151,'T1.1_Bienes Necesarios_HI'!$B$9:$G$473,6,0)</f>
        <v>14171.2</v>
      </c>
    </row>
    <row r="152" spans="1:5">
      <c r="A152" s="69">
        <v>144</v>
      </c>
      <c r="B152" s="79" t="s">
        <v>3253</v>
      </c>
      <c r="C152" s="80" t="s">
        <v>3148</v>
      </c>
      <c r="D152" s="84">
        <v>2</v>
      </c>
      <c r="E152" s="170">
        <f>VLOOKUP($B152,'T1.1_Bienes Necesarios_HI'!$B$9:$G$473,6,0)</f>
        <v>55744.54088</v>
      </c>
    </row>
    <row r="153" spans="1:5">
      <c r="A153" s="69">
        <v>145</v>
      </c>
      <c r="B153" s="79" t="s">
        <v>3254</v>
      </c>
      <c r="C153" s="80" t="s">
        <v>3097</v>
      </c>
      <c r="D153" s="82">
        <v>64.13</v>
      </c>
      <c r="E153" s="170">
        <f>VLOOKUP($B153,'T1.1_Bienes Necesarios_HI'!$B$9:$G$473,6,0)</f>
        <v>64094.566200000001</v>
      </c>
    </row>
    <row r="154" spans="1:5">
      <c r="A154" s="69">
        <v>146</v>
      </c>
      <c r="B154" s="79" t="s">
        <v>3255</v>
      </c>
      <c r="C154" s="80" t="s">
        <v>3148</v>
      </c>
      <c r="D154" s="82">
        <v>335</v>
      </c>
      <c r="E154" s="170">
        <f>VLOOKUP($B154,'T1.1_Bienes Necesarios_HI'!$B$9:$G$473,6,0)</f>
        <v>42122.141439999999</v>
      </c>
    </row>
    <row r="155" spans="1:5">
      <c r="A155" s="69">
        <v>147</v>
      </c>
      <c r="B155" s="79" t="s">
        <v>3256</v>
      </c>
      <c r="C155" s="80" t="s">
        <v>3097</v>
      </c>
      <c r="D155" s="82">
        <v>495.76</v>
      </c>
      <c r="E155" s="170">
        <f>VLOOKUP($B155,'T1.1_Bienes Necesarios_HI'!$B$9:$G$473,6,0)</f>
        <v>42122.141439999999</v>
      </c>
    </row>
    <row r="156" spans="1:5">
      <c r="A156" s="69">
        <v>148</v>
      </c>
      <c r="B156" s="79" t="s">
        <v>3257</v>
      </c>
      <c r="C156" s="80" t="s">
        <v>3125</v>
      </c>
      <c r="D156" s="84">
        <v>11</v>
      </c>
      <c r="E156" s="170">
        <f>VLOOKUP($B156,'T1.1_Bienes Necesarios_HI'!$B$9:$G$473,6,0)</f>
        <v>5397.5089420000004</v>
      </c>
    </row>
    <row r="157" spans="1:5">
      <c r="A157" s="69">
        <v>149</v>
      </c>
      <c r="B157" s="79" t="s">
        <v>3258</v>
      </c>
      <c r="C157" s="80" t="s">
        <v>3097</v>
      </c>
      <c r="D157" s="84">
        <v>2</v>
      </c>
      <c r="E157" s="170">
        <f>VLOOKUP($B157,'T1.1_Bienes Necesarios_HI'!$B$9:$G$473,6,0)</f>
        <v>229240</v>
      </c>
    </row>
    <row r="158" spans="1:5">
      <c r="A158" s="69">
        <v>150</v>
      </c>
      <c r="B158" s="79" t="s">
        <v>3259</v>
      </c>
      <c r="C158" s="80" t="s">
        <v>3097</v>
      </c>
      <c r="D158" s="82">
        <v>25</v>
      </c>
      <c r="E158" s="170">
        <f>VLOOKUP($B158,'T1.1_Bienes Necesarios_HI'!$B$9:$G$473,6,0)</f>
        <v>1002.6124000000001</v>
      </c>
    </row>
    <row r="159" spans="1:5">
      <c r="A159" s="69">
        <v>151</v>
      </c>
      <c r="B159" s="79" t="s">
        <v>3260</v>
      </c>
      <c r="C159" s="80" t="s">
        <v>3097</v>
      </c>
      <c r="D159" s="84">
        <v>14</v>
      </c>
      <c r="E159" s="170">
        <f>VLOOKUP($B159,'T1.1_Bienes Necesarios_HI'!$B$9:$G$473,6,0)</f>
        <v>2502.9881999999998</v>
      </c>
    </row>
    <row r="160" spans="1:5">
      <c r="A160" s="69">
        <v>152</v>
      </c>
      <c r="B160" s="36" t="s">
        <v>3261</v>
      </c>
      <c r="C160" s="65" t="s">
        <v>3097</v>
      </c>
      <c r="D160" s="84">
        <v>1</v>
      </c>
      <c r="E160" s="170">
        <f>VLOOKUP($B160,'T1.1_Bienes Necesarios_HI'!$B$9:$G$473,6,0)</f>
        <v>25543.588</v>
      </c>
    </row>
    <row r="161" spans="1:5">
      <c r="A161" s="69">
        <v>153</v>
      </c>
      <c r="B161" s="79" t="s">
        <v>3262</v>
      </c>
      <c r="C161" s="65" t="s">
        <v>3097</v>
      </c>
      <c r="D161" s="84">
        <v>1</v>
      </c>
      <c r="E161" s="170">
        <f>VLOOKUP($B161,'T1.1_Bienes Necesarios_HI'!$B$9:$G$473,6,0)</f>
        <v>2048.8001063040001</v>
      </c>
    </row>
    <row r="162" spans="1:5">
      <c r="A162" s="69">
        <v>154</v>
      </c>
      <c r="B162" s="79" t="s">
        <v>3263</v>
      </c>
      <c r="C162" s="80" t="s">
        <v>3097</v>
      </c>
      <c r="D162" s="82">
        <v>227</v>
      </c>
      <c r="E162" s="170">
        <f>VLOOKUP($B162,'T1.1_Bienes Necesarios_HI'!$B$9:$G$473,6,0)</f>
        <v>401.54214285714301</v>
      </c>
    </row>
    <row r="163" spans="1:5" ht="15" customHeight="1">
      <c r="A163" s="69">
        <v>155</v>
      </c>
      <c r="B163" s="79" t="s">
        <v>3265</v>
      </c>
      <c r="C163" s="80" t="s">
        <v>3097</v>
      </c>
      <c r="D163" s="82">
        <v>18</v>
      </c>
      <c r="E163" s="170">
        <f>VLOOKUP($B163,'T1.1_Bienes Necesarios_HI'!$B$9:$G$473,6,0)</f>
        <v>836.73642000000007</v>
      </c>
    </row>
    <row r="164" spans="1:5">
      <c r="A164" s="69">
        <v>156</v>
      </c>
      <c r="B164" s="79" t="s">
        <v>3266</v>
      </c>
      <c r="C164" s="80" t="s">
        <v>3097</v>
      </c>
      <c r="D164" s="84">
        <v>3</v>
      </c>
      <c r="E164" s="170">
        <f>VLOOKUP($B164,'T1.1_Bienes Necesarios_HI'!$B$9:$G$473,6,0)</f>
        <v>1618.1739</v>
      </c>
    </row>
    <row r="165" spans="1:5">
      <c r="A165" s="69">
        <v>157</v>
      </c>
      <c r="B165" s="79" t="s">
        <v>3267</v>
      </c>
      <c r="C165" s="80" t="s">
        <v>3097</v>
      </c>
      <c r="D165" s="84">
        <v>2</v>
      </c>
      <c r="E165" s="170">
        <f>VLOOKUP($B165,'T1.1_Bienes Necesarios_HI'!$B$9:$G$473,6,0)</f>
        <v>1255.1262142857097</v>
      </c>
    </row>
    <row r="166" spans="1:5">
      <c r="A166" s="69">
        <v>158</v>
      </c>
      <c r="B166" s="79" t="s">
        <v>3268</v>
      </c>
      <c r="C166" s="80" t="s">
        <v>3097</v>
      </c>
      <c r="D166" s="82">
        <v>187</v>
      </c>
      <c r="E166" s="170">
        <f>VLOOKUP($B166,'T1.1_Bienes Necesarios_HI'!$B$9:$G$473,6,0)</f>
        <v>678.5032619047621</v>
      </c>
    </row>
    <row r="167" spans="1:5">
      <c r="A167" s="69">
        <v>159</v>
      </c>
      <c r="B167" s="36" t="s">
        <v>3269</v>
      </c>
      <c r="C167" s="65" t="s">
        <v>3097</v>
      </c>
      <c r="D167" s="84">
        <v>1</v>
      </c>
      <c r="E167" s="170">
        <f>VLOOKUP($B167,'T1.1_Bienes Necesarios_HI'!$B$9:$G$473,6,0)</f>
        <v>25543.588</v>
      </c>
    </row>
    <row r="168" spans="1:5">
      <c r="A168" s="69">
        <v>160</v>
      </c>
      <c r="B168" s="79" t="s">
        <v>3270</v>
      </c>
      <c r="C168" s="80" t="s">
        <v>3097</v>
      </c>
      <c r="D168" s="82">
        <v>18</v>
      </c>
      <c r="E168" s="170">
        <f>VLOOKUP($B168,'T1.1_Bienes Necesarios_HI'!$B$9:$G$473,6,0)</f>
        <v>2522.9946000000004</v>
      </c>
    </row>
    <row r="169" spans="1:5">
      <c r="A169" s="69">
        <v>161</v>
      </c>
      <c r="B169" s="79" t="s">
        <v>3271</v>
      </c>
      <c r="C169" s="80" t="s">
        <v>3097</v>
      </c>
      <c r="D169" s="84">
        <v>3</v>
      </c>
      <c r="E169" s="170">
        <f>VLOOKUP($B169,'T1.1_Bienes Necesarios_HI'!$B$9:$G$473,6,0)</f>
        <v>5811.8592000000008</v>
      </c>
    </row>
    <row r="170" spans="1:5">
      <c r="A170" s="69">
        <v>162</v>
      </c>
      <c r="B170" s="79" t="s">
        <v>3272</v>
      </c>
      <c r="C170" s="80" t="s">
        <v>3097</v>
      </c>
      <c r="D170" s="84">
        <v>2</v>
      </c>
      <c r="E170" s="170">
        <f>VLOOKUP($B170,'T1.1_Bienes Necesarios_HI'!$B$9:$G$473,6,0)</f>
        <v>1752.3418200000001</v>
      </c>
    </row>
    <row r="171" spans="1:5">
      <c r="A171" s="69">
        <v>163</v>
      </c>
      <c r="B171" s="48" t="s">
        <v>3273</v>
      </c>
      <c r="C171" s="80" t="s">
        <v>3097</v>
      </c>
      <c r="D171" s="84">
        <v>490</v>
      </c>
      <c r="E171" s="170">
        <f>VLOOKUP($B171,'T1.1_Bienes Necesarios_HI'!$B$9:$G$473,6,0)</f>
        <v>28134</v>
      </c>
    </row>
    <row r="172" spans="1:5">
      <c r="A172" s="69">
        <v>164</v>
      </c>
      <c r="B172" s="48" t="s">
        <v>3274</v>
      </c>
      <c r="C172" s="67" t="s">
        <v>2957</v>
      </c>
      <c r="D172" s="84">
        <v>80</v>
      </c>
      <c r="E172" s="170">
        <f>VLOOKUP($B172,'T1.1_Bienes Necesarios_HI'!$B$9:$G$473,6,0)</f>
        <v>28134</v>
      </c>
    </row>
    <row r="173" spans="1:5">
      <c r="A173" s="69">
        <v>165</v>
      </c>
      <c r="B173" s="36" t="s">
        <v>3275</v>
      </c>
      <c r="C173" s="68" t="s">
        <v>3097</v>
      </c>
      <c r="D173" s="84">
        <v>41</v>
      </c>
      <c r="E173" s="170">
        <f>VLOOKUP($B173,'T1.1_Bienes Necesarios_HI'!$B$9:$G$473,6,0)</f>
        <v>8723.6239999999998</v>
      </c>
    </row>
    <row r="174" spans="1:5">
      <c r="A174" s="69">
        <v>166</v>
      </c>
      <c r="B174" s="36" t="s">
        <v>3276</v>
      </c>
      <c r="C174" s="68" t="s">
        <v>3097</v>
      </c>
      <c r="D174" s="84">
        <v>14</v>
      </c>
      <c r="E174" s="170">
        <f>VLOOKUP($B174,'T1.1_Bienes Necesarios_HI'!$B$9:$G$473,6,0)</f>
        <v>19693.8</v>
      </c>
    </row>
    <row r="175" spans="1:5">
      <c r="A175" s="69">
        <v>167</v>
      </c>
      <c r="B175" s="36" t="s">
        <v>3277</v>
      </c>
      <c r="C175" s="68" t="s">
        <v>3097</v>
      </c>
      <c r="D175" s="84">
        <v>1</v>
      </c>
      <c r="E175" s="170">
        <f>VLOOKUP($B175,'T1.1_Bienes Necesarios_HI'!$B$9:$G$473,6,0)</f>
        <v>24903.8</v>
      </c>
    </row>
    <row r="176" spans="1:5">
      <c r="A176" s="69">
        <v>168</v>
      </c>
      <c r="B176" s="79" t="s">
        <v>3279</v>
      </c>
      <c r="C176" s="80" t="s">
        <v>3097</v>
      </c>
      <c r="D176" s="84">
        <v>2</v>
      </c>
      <c r="E176" s="170">
        <f>VLOOKUP($B176,'T1.1_Bienes Necesarios_HI'!$B$9:$G$473,6,0)</f>
        <v>141.46858880000002</v>
      </c>
    </row>
    <row r="177" spans="1:5">
      <c r="A177" s="69">
        <v>169</v>
      </c>
      <c r="B177" s="48" t="s">
        <v>3280</v>
      </c>
      <c r="C177" s="80" t="s">
        <v>3097</v>
      </c>
      <c r="D177" s="84">
        <v>8</v>
      </c>
      <c r="E177" s="170">
        <f>VLOOKUP($B177,'T1.1_Bienes Necesarios_HI'!$B$9:$G$473,6,0)</f>
        <v>35447.798000000003</v>
      </c>
    </row>
    <row r="178" spans="1:5">
      <c r="A178" s="69">
        <v>170</v>
      </c>
      <c r="B178" s="36" t="s">
        <v>3281</v>
      </c>
      <c r="C178" s="68" t="s">
        <v>3165</v>
      </c>
      <c r="D178" s="84">
        <v>461</v>
      </c>
      <c r="E178" s="170">
        <f>VLOOKUP($B178,'T1.1_Bienes Necesarios_HI'!$B$9:$G$473,6,0)</f>
        <v>1250.4000000000001</v>
      </c>
    </row>
    <row r="179" spans="1:5" ht="15" customHeight="1">
      <c r="A179" s="69">
        <v>171</v>
      </c>
      <c r="B179" s="36" t="s">
        <v>3282</v>
      </c>
      <c r="C179" s="68" t="s">
        <v>3165</v>
      </c>
      <c r="D179" s="84">
        <v>109.1</v>
      </c>
      <c r="E179" s="170">
        <f>VLOOKUP($B179,'T1.1_Bienes Necesarios_HI'!$B$9:$G$473,6,0)</f>
        <v>5105.8</v>
      </c>
    </row>
    <row r="180" spans="1:5">
      <c r="A180" s="69">
        <v>172</v>
      </c>
      <c r="B180" s="36" t="s">
        <v>3283</v>
      </c>
      <c r="C180" s="80" t="s">
        <v>3125</v>
      </c>
      <c r="D180" s="84">
        <v>118.72</v>
      </c>
      <c r="E180" s="170">
        <f>VLOOKUP($B180,'T1.1_Bienes Necesarios_HI'!$B$9:$G$473,6,0)</f>
        <v>11774.6</v>
      </c>
    </row>
    <row r="181" spans="1:5" ht="15" customHeight="1">
      <c r="A181" s="69">
        <v>173</v>
      </c>
      <c r="B181" s="36" t="s">
        <v>3284</v>
      </c>
      <c r="C181" s="80" t="s">
        <v>3125</v>
      </c>
      <c r="D181" s="84">
        <v>177</v>
      </c>
      <c r="E181" s="170">
        <f>VLOOKUP($B181,'T1.1_Bienes Necesarios_HI'!$B$9:$G$473,6,0)</f>
        <v>7815</v>
      </c>
    </row>
    <row r="182" spans="1:5">
      <c r="A182" s="69">
        <v>174</v>
      </c>
      <c r="B182" s="79" t="s">
        <v>3285</v>
      </c>
      <c r="C182" s="80" t="s">
        <v>3125</v>
      </c>
      <c r="D182" s="82">
        <v>44</v>
      </c>
      <c r="E182" s="170">
        <f>VLOOKUP($B182,'T1.1_Bienes Necesarios_HI'!$B$9:$G$473,6,0)</f>
        <v>2214.7623166666704</v>
      </c>
    </row>
    <row r="183" spans="1:5">
      <c r="A183" s="69">
        <v>175</v>
      </c>
      <c r="B183" s="79" t="s">
        <v>3286</v>
      </c>
      <c r="C183" s="80" t="s">
        <v>3125</v>
      </c>
      <c r="D183" s="82">
        <v>186</v>
      </c>
      <c r="E183" s="170">
        <f>VLOOKUP($B183,'T1.1_Bienes Necesarios_HI'!$B$9:$G$473,6,0)</f>
        <v>3103.6942533333299</v>
      </c>
    </row>
    <row r="184" spans="1:5">
      <c r="A184" s="69">
        <v>176</v>
      </c>
      <c r="B184" s="36" t="s">
        <v>3287</v>
      </c>
      <c r="C184" s="65" t="s">
        <v>3125</v>
      </c>
      <c r="D184" s="84">
        <v>1</v>
      </c>
      <c r="E184" s="170">
        <f>VLOOKUP($B184,'T1.1_Bienes Necesarios_HI'!$B$9:$G$473,6,0)</f>
        <v>25543.588</v>
      </c>
    </row>
    <row r="185" spans="1:5">
      <c r="A185" s="69">
        <v>177</v>
      </c>
      <c r="B185" s="79" t="s">
        <v>3288</v>
      </c>
      <c r="C185" s="80" t="s">
        <v>3125</v>
      </c>
      <c r="D185" s="84">
        <v>5</v>
      </c>
      <c r="E185" s="170">
        <f>VLOOKUP($B185,'T1.1_Bienes Necesarios_HI'!$B$9:$G$473,6,0)</f>
        <v>14425.691133333299</v>
      </c>
    </row>
    <row r="186" spans="1:5">
      <c r="A186" s="69">
        <v>178</v>
      </c>
      <c r="B186" s="79" t="s">
        <v>3289</v>
      </c>
      <c r="C186" s="80" t="s">
        <v>3125</v>
      </c>
      <c r="D186" s="84">
        <v>5</v>
      </c>
      <c r="E186" s="170">
        <f>VLOOKUP($B186,'T1.1_Bienes Necesarios_HI'!$B$9:$G$473,6,0)</f>
        <v>28175.888400000003</v>
      </c>
    </row>
    <row r="187" spans="1:5">
      <c r="A187" s="69">
        <v>179</v>
      </c>
      <c r="B187" s="79" t="s">
        <v>3290</v>
      </c>
      <c r="C187" s="80" t="s">
        <v>3125</v>
      </c>
      <c r="D187" s="84">
        <v>2</v>
      </c>
      <c r="E187" s="170">
        <f>VLOOKUP($B187,'T1.1_Bienes Necesarios_HI'!$B$9:$G$473,6,0)</f>
        <v>37296.227868235001</v>
      </c>
    </row>
    <row r="188" spans="1:5">
      <c r="A188" s="69">
        <v>180</v>
      </c>
      <c r="B188" s="79" t="s">
        <v>3291</v>
      </c>
      <c r="C188" s="80" t="s">
        <v>3125</v>
      </c>
      <c r="D188" s="82">
        <v>9.76</v>
      </c>
      <c r="E188" s="170">
        <f>VLOOKUP($B188,'T1.1_Bienes Necesarios_HI'!$B$9:$G$473,6,0)</f>
        <v>15406.7515</v>
      </c>
    </row>
    <row r="189" spans="1:5">
      <c r="A189" s="69">
        <v>181</v>
      </c>
      <c r="B189" s="79" t="s">
        <v>3292</v>
      </c>
      <c r="C189" s="80" t="s">
        <v>3125</v>
      </c>
      <c r="D189" s="84">
        <v>36.369999999999997</v>
      </c>
      <c r="E189" s="170">
        <f>VLOOKUP($B189,'T1.1_Bienes Necesarios_HI'!$B$9:$G$473,6,0)</f>
        <v>34372.245600000002</v>
      </c>
    </row>
    <row r="190" spans="1:5">
      <c r="A190" s="69">
        <v>182</v>
      </c>
      <c r="B190" s="79" t="s">
        <v>3293</v>
      </c>
      <c r="C190" s="80" t="s">
        <v>3125</v>
      </c>
      <c r="D190" s="84">
        <v>2</v>
      </c>
      <c r="E190" s="170">
        <f>VLOOKUP($B190,'T1.1_Bienes Necesarios_HI'!$B$9:$G$473,6,0)</f>
        <v>13955.79255</v>
      </c>
    </row>
    <row r="191" spans="1:5">
      <c r="A191" s="69">
        <v>183</v>
      </c>
      <c r="B191" s="36" t="s">
        <v>3294</v>
      </c>
      <c r="C191" s="68" t="s">
        <v>3125</v>
      </c>
      <c r="D191" s="82">
        <v>56</v>
      </c>
      <c r="E191" s="170">
        <f>VLOOKUP($B191,'T1.1_Bienes Necesarios_HI'!$B$9:$G$473,6,0)</f>
        <v>2086.0840000000003</v>
      </c>
    </row>
    <row r="192" spans="1:5">
      <c r="A192" s="69">
        <v>184</v>
      </c>
      <c r="B192" s="79" t="s">
        <v>3295</v>
      </c>
      <c r="C192" s="80" t="s">
        <v>3125</v>
      </c>
      <c r="D192" s="84">
        <v>2</v>
      </c>
      <c r="E192" s="170">
        <f>VLOOKUP($B192,'T1.1_Bienes Necesarios_HI'!$B$9:$G$473,6,0)</f>
        <v>5911.8495200000007</v>
      </c>
    </row>
    <row r="193" spans="1:5">
      <c r="A193" s="69">
        <v>185</v>
      </c>
      <c r="B193" s="48" t="s">
        <v>3296</v>
      </c>
      <c r="C193" s="38" t="s">
        <v>3165</v>
      </c>
      <c r="D193" s="84">
        <v>12</v>
      </c>
      <c r="E193" s="170">
        <f>VLOOKUP($B193,'T1.1_Bienes Necesarios_HI'!$B$9:$G$473,6,0)</f>
        <v>179895</v>
      </c>
    </row>
    <row r="194" spans="1:5">
      <c r="A194" s="69">
        <v>186</v>
      </c>
      <c r="B194" s="79" t="s">
        <v>3297</v>
      </c>
      <c r="C194" s="80" t="s">
        <v>3125</v>
      </c>
      <c r="D194" s="82">
        <v>62.38</v>
      </c>
      <c r="E194" s="170">
        <f>VLOOKUP($B194,'T1.1_Bienes Necesarios_HI'!$B$9:$G$473,6,0)</f>
        <v>9883.5262999999995</v>
      </c>
    </row>
    <row r="195" spans="1:5">
      <c r="A195" s="69">
        <v>187</v>
      </c>
      <c r="B195" s="79" t="s">
        <v>3298</v>
      </c>
      <c r="C195" s="80" t="s">
        <v>3125</v>
      </c>
      <c r="D195" s="84">
        <v>7.35</v>
      </c>
      <c r="E195" s="170">
        <f>VLOOKUP($B195,'T1.1_Bienes Necesarios_HI'!$B$9:$G$473,6,0)</f>
        <v>14762.40475</v>
      </c>
    </row>
    <row r="196" spans="1:5">
      <c r="A196" s="69">
        <v>188</v>
      </c>
      <c r="B196" s="79" t="s">
        <v>3299</v>
      </c>
      <c r="C196" s="80" t="s">
        <v>3125</v>
      </c>
      <c r="D196" s="82">
        <v>248.03</v>
      </c>
      <c r="E196" s="170">
        <f>VLOOKUP($B196,'T1.1_Bienes Necesarios_HI'!$B$9:$G$473,6,0)</f>
        <v>20573.0396</v>
      </c>
    </row>
    <row r="197" spans="1:5">
      <c r="A197" s="69">
        <v>189</v>
      </c>
      <c r="B197" s="79" t="s">
        <v>3300</v>
      </c>
      <c r="C197" s="80" t="s">
        <v>3097</v>
      </c>
      <c r="D197" s="82">
        <v>510.89</v>
      </c>
      <c r="E197" s="170">
        <f>VLOOKUP($B197,'T1.1_Bienes Necesarios_HI'!$B$9:$G$473,6,0)</f>
        <v>607.5902000000001</v>
      </c>
    </row>
    <row r="198" spans="1:5">
      <c r="A198" s="69">
        <v>190</v>
      </c>
      <c r="B198" s="79" t="s">
        <v>3301</v>
      </c>
      <c r="C198" s="80" t="s">
        <v>3097</v>
      </c>
      <c r="D198" s="82">
        <v>186</v>
      </c>
      <c r="E198" s="170">
        <f>VLOOKUP($B198,'T1.1_Bienes Necesarios_HI'!$B$9:$G$473,6,0)</f>
        <v>329.47047619047601</v>
      </c>
    </row>
    <row r="199" spans="1:5">
      <c r="A199" s="69">
        <v>191</v>
      </c>
      <c r="B199" s="79" t="s">
        <v>3302</v>
      </c>
      <c r="C199" s="80" t="s">
        <v>3097</v>
      </c>
      <c r="D199" s="82">
        <v>18</v>
      </c>
      <c r="E199" s="170">
        <f>VLOOKUP($B199,'T1.1_Bienes Necesarios_HI'!$B$9:$G$473,6,0)</f>
        <v>1312.92</v>
      </c>
    </row>
    <row r="200" spans="1:5">
      <c r="A200" s="69">
        <v>192</v>
      </c>
      <c r="B200" s="79" t="s">
        <v>3303</v>
      </c>
      <c r="C200" s="80" t="s">
        <v>3097</v>
      </c>
      <c r="D200" s="84">
        <v>3</v>
      </c>
      <c r="E200" s="170">
        <f>VLOOKUP($B200,'T1.1_Bienes Necesarios_HI'!$B$9:$G$473,6,0)</f>
        <v>2838.0953999999997</v>
      </c>
    </row>
    <row r="201" spans="1:5">
      <c r="A201" s="69">
        <v>193</v>
      </c>
      <c r="B201" s="79" t="s">
        <v>3304</v>
      </c>
      <c r="C201" s="80" t="s">
        <v>3097</v>
      </c>
      <c r="D201" s="84">
        <v>2</v>
      </c>
      <c r="E201" s="170">
        <f>VLOOKUP($B201,'T1.1_Bienes Necesarios_HI'!$B$9:$G$473,6,0)</f>
        <v>959.42150000000004</v>
      </c>
    </row>
    <row r="202" spans="1:5">
      <c r="A202" s="69">
        <v>194</v>
      </c>
      <c r="B202" s="79" t="s">
        <v>3305</v>
      </c>
      <c r="C202" s="80" t="s">
        <v>3097</v>
      </c>
      <c r="D202" s="84">
        <v>5</v>
      </c>
      <c r="E202" s="170">
        <f>VLOOKUP($B202,'T1.1_Bienes Necesarios_HI'!$B$9:$G$473,6,0)</f>
        <v>9983.6104000000014</v>
      </c>
    </row>
    <row r="203" spans="1:5">
      <c r="A203" s="69">
        <v>195</v>
      </c>
      <c r="B203" s="79" t="s">
        <v>3306</v>
      </c>
      <c r="C203" s="80" t="s">
        <v>3097</v>
      </c>
      <c r="D203" s="84">
        <v>5</v>
      </c>
      <c r="E203" s="170">
        <f>VLOOKUP($B203,'T1.1_Bienes Necesarios_HI'!$B$9:$G$473,6,0)</f>
        <v>24190.238400000002</v>
      </c>
    </row>
    <row r="204" spans="1:5">
      <c r="A204" s="69">
        <v>196</v>
      </c>
      <c r="B204" s="36" t="s">
        <v>3307</v>
      </c>
      <c r="C204" s="65" t="s">
        <v>3097</v>
      </c>
      <c r="D204" s="84">
        <v>1</v>
      </c>
      <c r="E204" s="170">
        <f>VLOOKUP($B204,'T1.1_Bienes Necesarios_HI'!$B$9:$G$473,6,0)</f>
        <v>25543.588</v>
      </c>
    </row>
    <row r="205" spans="1:5">
      <c r="A205" s="69">
        <v>197</v>
      </c>
      <c r="B205" s="36" t="s">
        <v>3308</v>
      </c>
      <c r="C205" s="65" t="s">
        <v>3097</v>
      </c>
      <c r="D205" s="82">
        <v>2</v>
      </c>
      <c r="E205" s="170">
        <f>VLOOKUP($B205,'T1.1_Bienes Necesarios_HI'!$B$9:$G$473,6,0)</f>
        <v>20658.066800000001</v>
      </c>
    </row>
    <row r="206" spans="1:5">
      <c r="A206" s="69">
        <v>198</v>
      </c>
      <c r="B206" s="36" t="s">
        <v>3309</v>
      </c>
      <c r="C206" s="65" t="s">
        <v>3097</v>
      </c>
      <c r="D206" s="84">
        <v>1</v>
      </c>
      <c r="E206" s="170">
        <f>VLOOKUP($B206,'T1.1_Bienes Necesarios_HI'!$B$9:$G$473,6,0)</f>
        <v>83361.375440000003</v>
      </c>
    </row>
    <row r="207" spans="1:5" ht="15" customHeight="1">
      <c r="A207" s="69">
        <v>199</v>
      </c>
      <c r="B207" s="79" t="s">
        <v>3310</v>
      </c>
      <c r="C207" s="80" t="s">
        <v>3097</v>
      </c>
      <c r="D207" s="82">
        <v>510.89</v>
      </c>
      <c r="E207" s="170">
        <f>VLOOKUP($B207,'T1.1_Bienes Necesarios_HI'!$B$9:$G$473,6,0)</f>
        <v>4389.2491104000001</v>
      </c>
    </row>
    <row r="208" spans="1:5" ht="18.75" customHeight="1">
      <c r="A208" s="69">
        <v>200</v>
      </c>
      <c r="B208" s="36" t="s">
        <v>2985</v>
      </c>
      <c r="C208" s="65" t="s">
        <v>2957</v>
      </c>
      <c r="D208" s="84">
        <v>34.6</v>
      </c>
      <c r="E208" s="170">
        <f>VLOOKUP($B208,'T1.1_Bienes Necesarios_HI'!$B$9:$G$473,6,0)</f>
        <v>354280</v>
      </c>
    </row>
    <row r="209" spans="1:5" ht="18.75" customHeight="1">
      <c r="A209" s="69">
        <v>201</v>
      </c>
      <c r="B209" s="36" t="s">
        <v>3311</v>
      </c>
      <c r="C209" s="65" t="s">
        <v>3165</v>
      </c>
      <c r="D209" s="84">
        <v>186</v>
      </c>
      <c r="E209" s="170">
        <f>VLOOKUP($B209,'T1.1_Bienes Necesarios_HI'!$B$9:$G$473,6,0)</f>
        <v>64239.3</v>
      </c>
    </row>
    <row r="210" spans="1:5" ht="18.75" customHeight="1">
      <c r="A210" s="69">
        <v>202</v>
      </c>
      <c r="B210" s="36" t="s">
        <v>3312</v>
      </c>
      <c r="C210" s="64" t="s">
        <v>3148</v>
      </c>
      <c r="D210" s="84">
        <v>1650</v>
      </c>
      <c r="E210" s="170">
        <f>VLOOKUP($B210,'T1.1_Bienes Necesarios_HI'!$B$9:$G$473,6,0)</f>
        <v>46890</v>
      </c>
    </row>
    <row r="211" spans="1:5" ht="18.75" customHeight="1">
      <c r="A211" s="69">
        <v>203</v>
      </c>
      <c r="B211" s="79" t="s">
        <v>3313</v>
      </c>
      <c r="C211" s="64" t="s">
        <v>3165</v>
      </c>
      <c r="D211" s="84">
        <v>388</v>
      </c>
      <c r="E211" s="170">
        <f>VLOOKUP($B211,'T1.1_Bienes Necesarios_HI'!$B$9:$G$473,6,0)</f>
        <v>5211.0420000000004</v>
      </c>
    </row>
    <row r="212" spans="1:5" ht="18.75" customHeight="1">
      <c r="A212" s="69">
        <v>204</v>
      </c>
      <c r="B212" s="79" t="s">
        <v>3314</v>
      </c>
      <c r="C212" s="65" t="s">
        <v>3097</v>
      </c>
      <c r="D212" s="82">
        <v>93</v>
      </c>
      <c r="E212" s="170">
        <f>VLOOKUP($B212,'T1.1_Bienes Necesarios_HI'!$B$9:$G$473,6,0)</f>
        <v>6212.2997999999998</v>
      </c>
    </row>
    <row r="213" spans="1:5" ht="15.75" customHeight="1">
      <c r="A213" s="69">
        <v>205</v>
      </c>
      <c r="B213" s="79" t="s">
        <v>3315</v>
      </c>
      <c r="C213" s="65" t="s">
        <v>3097</v>
      </c>
      <c r="D213" s="84">
        <v>18</v>
      </c>
      <c r="E213" s="170">
        <f>VLOOKUP($B213,'T1.1_Bienes Necesarios_HI'!$B$9:$G$473,6,0)</f>
        <v>12760.279900000001</v>
      </c>
    </row>
    <row r="214" spans="1:5">
      <c r="A214" s="69">
        <v>206</v>
      </c>
      <c r="B214" s="79" t="s">
        <v>3316</v>
      </c>
      <c r="C214" s="65" t="s">
        <v>3097</v>
      </c>
      <c r="D214" s="82">
        <v>61</v>
      </c>
      <c r="E214" s="170">
        <f>VLOOKUP($B214,'T1.1_Bienes Necesarios_HI'!$B$9:$G$473,6,0)</f>
        <v>22001.673699999999</v>
      </c>
    </row>
    <row r="227" spans="2:5" s="16" customFormat="1">
      <c r="B227" s="17"/>
      <c r="E227" s="172"/>
    </row>
    <row r="228" spans="2:5" s="16" customFormat="1">
      <c r="B228" s="17"/>
      <c r="E228" s="172"/>
    </row>
    <row r="229" spans="2:5" s="16" customFormat="1">
      <c r="B229" s="17"/>
      <c r="E229" s="172"/>
    </row>
    <row r="230" spans="2:5" s="16" customFormat="1">
      <c r="B230" s="17"/>
      <c r="E230" s="172"/>
    </row>
    <row r="231" spans="2:5" s="16" customFormat="1">
      <c r="B231" s="17"/>
      <c r="E231" s="172"/>
    </row>
    <row r="232" spans="2:5" s="16" customFormat="1">
      <c r="B232" s="17"/>
      <c r="E232" s="172"/>
    </row>
    <row r="233" spans="2:5" s="16" customFormat="1">
      <c r="B233" s="17"/>
      <c r="E233" s="172"/>
    </row>
    <row r="234" spans="2:5" s="16" customFormat="1">
      <c r="B234" s="17"/>
      <c r="E234" s="172"/>
    </row>
    <row r="235" spans="2:5" s="16" customFormat="1">
      <c r="B235" s="17"/>
      <c r="E235" s="172"/>
    </row>
    <row r="236" spans="2:5" s="16" customFormat="1">
      <c r="B236" s="17"/>
      <c r="E236" s="172"/>
    </row>
    <row r="237" spans="2:5" s="16" customFormat="1">
      <c r="B237" s="17"/>
      <c r="E237" s="172"/>
    </row>
    <row r="238" spans="2:5" s="16" customFormat="1">
      <c r="B238" s="17"/>
      <c r="E238" s="172"/>
    </row>
    <row r="239" spans="2:5" s="16" customFormat="1">
      <c r="B239" s="17"/>
      <c r="E239" s="172"/>
    </row>
    <row r="240" spans="2:5" s="16" customFormat="1">
      <c r="B240" s="17"/>
      <c r="E240" s="172"/>
    </row>
    <row r="241" spans="2:5" s="16" customFormat="1">
      <c r="B241" s="17"/>
      <c r="E241" s="172"/>
    </row>
    <row r="242" spans="2:5" s="16" customFormat="1">
      <c r="B242" s="17"/>
      <c r="E242" s="172"/>
    </row>
    <row r="243" spans="2:5" s="16" customFormat="1">
      <c r="B243" s="17"/>
      <c r="E243" s="172"/>
    </row>
  </sheetData>
  <autoFilter ref="A8:E214" xr:uid="{6E74FEC7-71AF-C748-8D63-B54D96034B0B}"/>
  <dataConsolidate/>
  <mergeCells count="3">
    <mergeCell ref="A2:D2"/>
    <mergeCell ref="A4:E4"/>
    <mergeCell ref="A6:E6"/>
  </mergeCells>
  <pageMargins left="0.7" right="0.7" top="0.75" bottom="0.75" header="0.3" footer="0.3"/>
  <pageSetup scale="13" orientation="portrait"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4A65-A513-F548-B42D-89DAB83916CB}">
  <sheetPr filterMode="1">
    <tabColor rgb="FFFF0000"/>
  </sheetPr>
  <dimension ref="A1:L246"/>
  <sheetViews>
    <sheetView showGridLines="0" zoomScale="80" zoomScaleNormal="80" zoomScaleSheetLayoutView="70" workbookViewId="0">
      <pane xSplit="1" ySplit="9" topLeftCell="B25" activePane="bottomRight" state="frozen"/>
      <selection pane="topRight" activeCell="G308" sqref="G308:G309"/>
      <selection pane="bottomLeft" activeCell="G308" sqref="G308:G309"/>
      <selection pane="bottomRight" activeCell="G308" sqref="G308:G309"/>
    </sheetView>
  </sheetViews>
  <sheetFormatPr baseColWidth="10" defaultColWidth="10.85546875" defaultRowHeight="14.25"/>
  <cols>
    <col min="1" max="1" width="7.42578125" style="22" customWidth="1"/>
    <col min="2" max="2" width="65.85546875" style="21" customWidth="1"/>
    <col min="3" max="3" width="19" style="22" customWidth="1"/>
    <col min="4" max="4" width="21.42578125" style="22" customWidth="1"/>
    <col min="5" max="5" width="19.85546875" style="21" customWidth="1"/>
    <col min="6" max="6" width="24.42578125" style="21" customWidth="1"/>
    <col min="7" max="7" width="44.42578125" style="21" customWidth="1"/>
    <col min="8" max="8" width="19.85546875" style="21" customWidth="1"/>
    <col min="9" max="9" width="23.42578125" style="22" customWidth="1"/>
    <col min="10" max="10" width="16.5703125" style="22" customWidth="1"/>
    <col min="11" max="11" width="26" style="22" customWidth="1"/>
    <col min="12" max="16384" width="10.85546875" style="21"/>
  </cols>
  <sheetData>
    <row r="1" spans="1:12" s="4" customFormat="1" ht="6.75" customHeight="1">
      <c r="A1" s="1"/>
      <c r="B1" s="2"/>
      <c r="C1" s="3"/>
      <c r="I1" s="3"/>
      <c r="J1" s="3"/>
      <c r="K1" s="3"/>
    </row>
    <row r="2" spans="1:12" s="7" customFormat="1" ht="57" customHeight="1">
      <c r="A2" s="378" t="s">
        <v>3083</v>
      </c>
      <c r="B2" s="379"/>
      <c r="C2" s="5" t="s">
        <v>3084</v>
      </c>
      <c r="D2" s="6"/>
      <c r="I2" s="8"/>
      <c r="J2" s="8"/>
      <c r="K2" s="8"/>
    </row>
    <row r="3" spans="1:12" s="4" customFormat="1" ht="3.95" customHeight="1">
      <c r="A3" s="9"/>
      <c r="B3" s="10"/>
      <c r="C3" s="11"/>
      <c r="I3" s="3"/>
      <c r="J3" s="3"/>
      <c r="K3" s="3"/>
    </row>
    <row r="4" spans="1:12" s="13" customFormat="1" ht="24.95" customHeight="1">
      <c r="A4" s="380" t="s">
        <v>3317</v>
      </c>
      <c r="B4" s="380"/>
      <c r="C4" s="380"/>
      <c r="D4" s="12"/>
      <c r="I4" s="14"/>
      <c r="J4" s="14"/>
      <c r="K4" s="14"/>
    </row>
    <row r="5" spans="1:12" s="4" customFormat="1" ht="3.95" customHeight="1">
      <c r="A5" s="9"/>
      <c r="B5" s="10"/>
      <c r="C5" s="11"/>
      <c r="I5" s="3"/>
      <c r="J5" s="3"/>
      <c r="K5" s="3"/>
    </row>
    <row r="6" spans="1:12" s="13" customFormat="1" ht="33.950000000000003" customHeight="1">
      <c r="A6" s="381" t="s">
        <v>3320</v>
      </c>
      <c r="B6" s="381"/>
      <c r="C6" s="381"/>
      <c r="D6" s="15"/>
      <c r="I6" s="14"/>
      <c r="J6" s="14"/>
      <c r="K6" s="14"/>
    </row>
    <row r="7" spans="1:12" s="17" customFormat="1" ht="12.75">
      <c r="A7" s="16"/>
      <c r="I7" s="16"/>
      <c r="J7" s="16"/>
      <c r="K7" s="16"/>
    </row>
    <row r="8" spans="1:12" s="20" customFormat="1" ht="29.1" customHeight="1">
      <c r="A8" s="18" t="s">
        <v>3321</v>
      </c>
      <c r="B8" s="19">
        <f>SUM(C10:C216)</f>
        <v>420432953.8520301</v>
      </c>
      <c r="D8" s="21"/>
      <c r="E8" s="21"/>
      <c r="F8" s="21"/>
      <c r="G8" s="21"/>
      <c r="H8" s="21"/>
      <c r="I8" s="22"/>
      <c r="J8" s="22"/>
      <c r="K8" s="23"/>
    </row>
    <row r="9" spans="1:12" s="30" customFormat="1" ht="105">
      <c r="A9" s="24" t="s">
        <v>3322</v>
      </c>
      <c r="B9" s="25" t="s">
        <v>3323</v>
      </c>
      <c r="C9" s="26" t="s">
        <v>3324</v>
      </c>
      <c r="D9" s="27" t="s">
        <v>3325</v>
      </c>
      <c r="E9" s="27" t="s">
        <v>3326</v>
      </c>
      <c r="F9" s="26" t="s">
        <v>3327</v>
      </c>
      <c r="G9" s="28" t="s">
        <v>3328</v>
      </c>
      <c r="H9" s="27" t="s">
        <v>3325</v>
      </c>
      <c r="I9" s="26" t="s">
        <v>3329</v>
      </c>
      <c r="J9" s="26" t="s">
        <v>3330</v>
      </c>
      <c r="K9" s="29" t="s">
        <v>3331</v>
      </c>
      <c r="L9" s="29" t="s">
        <v>3332</v>
      </c>
    </row>
    <row r="10" spans="1:12" ht="15">
      <c r="A10" s="31">
        <v>1</v>
      </c>
      <c r="B10" s="32" t="s">
        <v>3167</v>
      </c>
      <c r="C10" s="33">
        <v>42451080</v>
      </c>
      <c r="D10" s="34">
        <f>C10/$B$8</f>
        <v>0.10096991591896126</v>
      </c>
      <c r="E10" s="35">
        <f>+D10</f>
        <v>0.10096991591896126</v>
      </c>
      <c r="F10" s="382">
        <f>AVERAGE(D10:D38)</f>
        <v>2.8360867739503748E-2</v>
      </c>
      <c r="G10" s="36" t="s">
        <v>3167</v>
      </c>
      <c r="H10" s="37">
        <f>D10</f>
        <v>0.10096991591896126</v>
      </c>
      <c r="I10" s="38" t="s">
        <v>3333</v>
      </c>
      <c r="J10" s="38" t="s">
        <v>3333</v>
      </c>
      <c r="K10" s="38"/>
      <c r="L10" s="21" t="s">
        <v>3334</v>
      </c>
    </row>
    <row r="11" spans="1:12" ht="15">
      <c r="A11" s="31">
        <v>2</v>
      </c>
      <c r="B11" s="32" t="s">
        <v>3168</v>
      </c>
      <c r="C11" s="39">
        <v>38729078.803128004</v>
      </c>
      <c r="D11" s="34">
        <f t="shared" ref="D11:D75" si="0">C11/$B$8</f>
        <v>9.2117134131114206E-2</v>
      </c>
      <c r="E11" s="35">
        <f>+E10+D11</f>
        <v>0.19308705005007548</v>
      </c>
      <c r="F11" s="383"/>
      <c r="G11" s="36" t="s">
        <v>3168</v>
      </c>
      <c r="H11" s="37">
        <f t="shared" ref="H11:H17" si="1">D11</f>
        <v>9.2117134131114206E-2</v>
      </c>
      <c r="I11" s="38" t="s">
        <v>3333</v>
      </c>
      <c r="J11" s="38" t="s">
        <v>3333</v>
      </c>
      <c r="K11" s="38"/>
      <c r="L11" s="21" t="s">
        <v>3334</v>
      </c>
    </row>
    <row r="12" spans="1:12" ht="15">
      <c r="A12" s="31">
        <v>3</v>
      </c>
      <c r="B12" s="40" t="s">
        <v>3143</v>
      </c>
      <c r="C12" s="39">
        <v>34848147.840000011</v>
      </c>
      <c r="D12" s="34">
        <f t="shared" si="0"/>
        <v>8.2886337811342678E-2</v>
      </c>
      <c r="E12" s="35">
        <f t="shared" ref="E12:E76" si="2">+E11+D12</f>
        <v>0.27597338786141817</v>
      </c>
      <c r="F12" s="383"/>
      <c r="G12" s="41" t="s">
        <v>3143</v>
      </c>
      <c r="H12" s="37">
        <f t="shared" si="1"/>
        <v>8.2886337811342678E-2</v>
      </c>
      <c r="I12" s="38" t="s">
        <v>3333</v>
      </c>
      <c r="J12" s="38" t="s">
        <v>3333</v>
      </c>
      <c r="K12" s="38"/>
      <c r="L12" s="21" t="s">
        <v>3334</v>
      </c>
    </row>
    <row r="13" spans="1:12" ht="15">
      <c r="A13" s="31">
        <v>4</v>
      </c>
      <c r="B13" s="42" t="s">
        <v>3102</v>
      </c>
      <c r="C13" s="43">
        <v>34277042.769140296</v>
      </c>
      <c r="D13" s="34">
        <f t="shared" si="0"/>
        <v>8.1527964102461811E-2</v>
      </c>
      <c r="E13" s="35">
        <f t="shared" si="2"/>
        <v>0.35750135196388</v>
      </c>
      <c r="F13" s="383"/>
      <c r="G13" s="36" t="s">
        <v>3102</v>
      </c>
      <c r="H13" s="37">
        <f t="shared" si="1"/>
        <v>8.1527964102461811E-2</v>
      </c>
      <c r="I13" s="38">
        <v>7214200000</v>
      </c>
      <c r="J13" s="44">
        <v>44785</v>
      </c>
      <c r="K13" s="45">
        <f>H13</f>
        <v>8.1527964102461811E-2</v>
      </c>
      <c r="L13" s="21" t="s">
        <v>3334</v>
      </c>
    </row>
    <row r="14" spans="1:12" ht="15">
      <c r="A14" s="31">
        <v>5</v>
      </c>
      <c r="B14" s="46" t="s">
        <v>3226</v>
      </c>
      <c r="C14" s="47">
        <v>19381200</v>
      </c>
      <c r="D14" s="34">
        <f t="shared" si="0"/>
        <v>4.6098194307625906E-2</v>
      </c>
      <c r="E14" s="35">
        <f t="shared" si="2"/>
        <v>0.4035995462715059</v>
      </c>
      <c r="F14" s="383"/>
      <c r="G14" s="48" t="s">
        <v>3226</v>
      </c>
      <c r="H14" s="37">
        <f t="shared" si="1"/>
        <v>4.6098194307625906E-2</v>
      </c>
      <c r="I14" s="38">
        <v>7306610000</v>
      </c>
      <c r="J14" s="44">
        <v>44713</v>
      </c>
      <c r="K14" s="45">
        <f>K13+H14</f>
        <v>0.12762615841008773</v>
      </c>
      <c r="L14" s="21" t="s">
        <v>3334</v>
      </c>
    </row>
    <row r="15" spans="1:12" ht="15">
      <c r="A15" s="31">
        <v>6</v>
      </c>
      <c r="B15" s="32" t="s">
        <v>3142</v>
      </c>
      <c r="C15" s="39">
        <v>17329749.655891202</v>
      </c>
      <c r="D15" s="34">
        <f t="shared" si="0"/>
        <v>4.1218818594296838E-2</v>
      </c>
      <c r="E15" s="35">
        <f t="shared" si="2"/>
        <v>0.44481836486580273</v>
      </c>
      <c r="F15" s="383"/>
      <c r="G15" s="36" t="s">
        <v>3142</v>
      </c>
      <c r="H15" s="37">
        <f t="shared" si="1"/>
        <v>4.1218818594296838E-2</v>
      </c>
      <c r="I15" s="38">
        <v>2523290000</v>
      </c>
      <c r="J15" s="44">
        <v>44786</v>
      </c>
      <c r="K15" s="45">
        <f>K14+H15</f>
        <v>0.16884497700438456</v>
      </c>
      <c r="L15" s="21" t="s">
        <v>3334</v>
      </c>
    </row>
    <row r="16" spans="1:12" ht="15">
      <c r="A16" s="31">
        <v>7</v>
      </c>
      <c r="B16" s="32" t="s">
        <v>3222</v>
      </c>
      <c r="C16" s="43">
        <v>14067000</v>
      </c>
      <c r="D16" s="34">
        <f t="shared" si="0"/>
        <v>3.3458366836180094E-2</v>
      </c>
      <c r="E16" s="35">
        <f t="shared" si="2"/>
        <v>0.47827673170198282</v>
      </c>
      <c r="F16" s="383"/>
      <c r="G16" s="36" t="s">
        <v>3222</v>
      </c>
      <c r="H16" s="37">
        <f t="shared" si="1"/>
        <v>3.3458366836180094E-2</v>
      </c>
      <c r="I16" s="38" t="s">
        <v>3333</v>
      </c>
      <c r="J16" s="38" t="s">
        <v>3333</v>
      </c>
      <c r="K16" s="38"/>
      <c r="L16" s="21" t="s">
        <v>3334</v>
      </c>
    </row>
    <row r="17" spans="1:12" ht="15">
      <c r="A17" s="31">
        <v>8</v>
      </c>
      <c r="B17" s="32" t="s">
        <v>2985</v>
      </c>
      <c r="C17" s="47">
        <v>12258088</v>
      </c>
      <c r="D17" s="34">
        <f t="shared" si="0"/>
        <v>2.9155868700801675E-2</v>
      </c>
      <c r="E17" s="35">
        <f t="shared" si="2"/>
        <v>0.50743260040278448</v>
      </c>
      <c r="F17" s="383"/>
      <c r="G17" s="36" t="s">
        <v>2985</v>
      </c>
      <c r="H17" s="37">
        <f t="shared" si="1"/>
        <v>2.9155868700801675E-2</v>
      </c>
      <c r="I17" s="38" t="s">
        <v>3333</v>
      </c>
      <c r="J17" s="38" t="s">
        <v>3333</v>
      </c>
      <c r="K17" s="38"/>
      <c r="L17" s="21" t="s">
        <v>3334</v>
      </c>
    </row>
    <row r="18" spans="1:12" ht="15">
      <c r="A18" s="31">
        <v>9</v>
      </c>
      <c r="B18" s="46" t="s">
        <v>3227</v>
      </c>
      <c r="C18" s="43">
        <v>11722500</v>
      </c>
      <c r="D18" s="34">
        <f t="shared" si="0"/>
        <v>2.7881972363483411E-2</v>
      </c>
      <c r="E18" s="35">
        <f t="shared" si="2"/>
        <v>0.53531457276626793</v>
      </c>
      <c r="F18" s="383"/>
      <c r="G18" s="49"/>
      <c r="H18" s="50"/>
      <c r="I18" s="51"/>
      <c r="J18" s="52"/>
      <c r="K18" s="53"/>
      <c r="L18" s="21" t="s">
        <v>3334</v>
      </c>
    </row>
    <row r="19" spans="1:12" ht="15">
      <c r="A19" s="31">
        <v>10</v>
      </c>
      <c r="B19" s="32" t="s">
        <v>3195</v>
      </c>
      <c r="C19" s="43">
        <v>10315800.000000002</v>
      </c>
      <c r="D19" s="34">
        <f t="shared" si="0"/>
        <v>2.4536135679865408E-2</v>
      </c>
      <c r="E19" s="35">
        <f t="shared" si="2"/>
        <v>0.55985070844613338</v>
      </c>
      <c r="F19" s="383"/>
      <c r="G19" s="49"/>
      <c r="H19" s="50"/>
      <c r="I19" s="51"/>
      <c r="J19" s="52"/>
      <c r="L19" s="21" t="s">
        <v>3334</v>
      </c>
    </row>
    <row r="20" spans="1:12" ht="15">
      <c r="A20" s="31">
        <v>11</v>
      </c>
      <c r="B20" s="46" t="s">
        <v>3273</v>
      </c>
      <c r="C20" s="43">
        <v>9746461.6199999992</v>
      </c>
      <c r="D20" s="34">
        <f t="shared" si="0"/>
        <v>2.3181964046115739E-2</v>
      </c>
      <c r="E20" s="35">
        <f t="shared" si="2"/>
        <v>0.5830326724922491</v>
      </c>
      <c r="F20" s="383"/>
      <c r="G20" s="49"/>
      <c r="H20" s="50"/>
      <c r="I20" s="51"/>
      <c r="J20" s="52"/>
      <c r="L20" s="21" t="s">
        <v>3334</v>
      </c>
    </row>
    <row r="21" spans="1:12" ht="15">
      <c r="A21" s="31">
        <v>12</v>
      </c>
      <c r="B21" s="54" t="s">
        <v>3104</v>
      </c>
      <c r="C21" s="43">
        <v>9252960</v>
      </c>
      <c r="D21" s="34">
        <f t="shared" si="0"/>
        <v>2.2008170185576239E-2</v>
      </c>
      <c r="E21" s="35">
        <f t="shared" si="2"/>
        <v>0.60504084267782532</v>
      </c>
      <c r="F21" s="383"/>
      <c r="G21" s="49"/>
      <c r="H21" s="50"/>
      <c r="I21" s="51"/>
      <c r="J21" s="52"/>
      <c r="L21" s="21" t="s">
        <v>3334</v>
      </c>
    </row>
    <row r="22" spans="1:12" ht="15">
      <c r="A22" s="31">
        <v>13</v>
      </c>
      <c r="B22" s="32" t="s">
        <v>3111</v>
      </c>
      <c r="C22" s="39">
        <v>7693798.728000002</v>
      </c>
      <c r="D22" s="34">
        <f t="shared" si="0"/>
        <v>1.8299704286995084E-2</v>
      </c>
      <c r="E22" s="35">
        <f t="shared" si="2"/>
        <v>0.62334054696482044</v>
      </c>
      <c r="F22" s="383"/>
      <c r="G22" s="49"/>
      <c r="H22" s="50"/>
      <c r="I22" s="51"/>
      <c r="J22" s="52"/>
      <c r="L22" s="21" t="s">
        <v>3334</v>
      </c>
    </row>
    <row r="23" spans="1:12" ht="15">
      <c r="A23" s="31">
        <v>14</v>
      </c>
      <c r="B23" s="32" t="s">
        <v>2987</v>
      </c>
      <c r="C23" s="47">
        <v>7402368.0000000009</v>
      </c>
      <c r="D23" s="34">
        <f t="shared" si="0"/>
        <v>1.7606536148460993E-2</v>
      </c>
      <c r="E23" s="35">
        <f t="shared" si="2"/>
        <v>0.64094708311328141</v>
      </c>
      <c r="F23" s="383"/>
      <c r="G23" s="49"/>
      <c r="H23" s="50"/>
      <c r="I23" s="51"/>
      <c r="J23" s="52"/>
      <c r="L23" s="21" t="s">
        <v>3334</v>
      </c>
    </row>
    <row r="24" spans="1:12" ht="15">
      <c r="A24" s="31">
        <v>15</v>
      </c>
      <c r="B24" s="46" t="s">
        <v>3251</v>
      </c>
      <c r="C24" s="33">
        <v>6892021.4080000017</v>
      </c>
      <c r="D24" s="34">
        <f t="shared" si="0"/>
        <v>1.6392676513234557E-2</v>
      </c>
      <c r="E24" s="35">
        <f t="shared" si="2"/>
        <v>0.65733975962651592</v>
      </c>
      <c r="F24" s="383"/>
      <c r="G24" s="49"/>
      <c r="H24" s="50"/>
      <c r="I24" s="51"/>
      <c r="J24" s="52"/>
      <c r="L24" s="21" t="s">
        <v>3334</v>
      </c>
    </row>
    <row r="25" spans="1:12" ht="15">
      <c r="A25" s="31">
        <v>16</v>
      </c>
      <c r="B25" s="32" t="s">
        <v>3228</v>
      </c>
      <c r="C25" s="47">
        <v>5908140</v>
      </c>
      <c r="D25" s="34">
        <f t="shared" si="0"/>
        <v>1.405251407119564E-2</v>
      </c>
      <c r="E25" s="35">
        <f t="shared" si="2"/>
        <v>0.67139227369771159</v>
      </c>
      <c r="F25" s="383"/>
      <c r="G25" s="49"/>
      <c r="H25" s="50"/>
      <c r="I25" s="51"/>
      <c r="J25" s="52"/>
      <c r="L25" s="21" t="s">
        <v>3334</v>
      </c>
    </row>
    <row r="26" spans="1:12" ht="15">
      <c r="A26" s="31">
        <v>17</v>
      </c>
      <c r="B26" s="32" t="s">
        <v>3120</v>
      </c>
      <c r="C26" s="33">
        <v>5880626.4156570006</v>
      </c>
      <c r="D26" s="34">
        <f t="shared" si="0"/>
        <v>1.3987072996487012E-2</v>
      </c>
      <c r="E26" s="35">
        <f t="shared" si="2"/>
        <v>0.68537934669419864</v>
      </c>
      <c r="F26" s="383"/>
      <c r="G26" s="49"/>
      <c r="H26" s="50"/>
      <c r="I26" s="51"/>
      <c r="J26" s="52"/>
      <c r="L26" s="21" t="s">
        <v>3334</v>
      </c>
    </row>
    <row r="27" spans="1:12" ht="15">
      <c r="A27" s="31">
        <v>18</v>
      </c>
      <c r="B27" s="55" t="s">
        <v>3299</v>
      </c>
      <c r="C27" s="33">
        <v>5563628.8181467997</v>
      </c>
      <c r="D27" s="34">
        <f t="shared" si="0"/>
        <v>1.3233094045489354E-2</v>
      </c>
      <c r="E27" s="35">
        <f t="shared" si="2"/>
        <v>0.69861244073968798</v>
      </c>
      <c r="F27" s="383"/>
      <c r="G27" s="49"/>
      <c r="H27" s="50"/>
      <c r="I27" s="51"/>
      <c r="J27" s="52"/>
      <c r="L27" s="21" t="s">
        <v>3334</v>
      </c>
    </row>
    <row r="28" spans="1:12" ht="15">
      <c r="A28" s="31">
        <v>19</v>
      </c>
      <c r="B28" s="55" t="s">
        <v>3224</v>
      </c>
      <c r="C28" s="33">
        <v>5166952.8959999997</v>
      </c>
      <c r="D28" s="34">
        <f t="shared" si="0"/>
        <v>1.228960015778994E-2</v>
      </c>
      <c r="E28" s="35">
        <f t="shared" si="2"/>
        <v>0.71090204089747788</v>
      </c>
      <c r="F28" s="383"/>
      <c r="G28" s="49"/>
      <c r="H28" s="50"/>
      <c r="I28" s="51"/>
      <c r="J28" s="52"/>
      <c r="L28" s="21" t="s">
        <v>3334</v>
      </c>
    </row>
    <row r="29" spans="1:12" ht="15">
      <c r="A29" s="31">
        <v>20</v>
      </c>
      <c r="B29" s="46" t="s">
        <v>3335</v>
      </c>
      <c r="C29" s="33">
        <v>4480600</v>
      </c>
      <c r="D29" s="34">
        <f t="shared" si="0"/>
        <v>1.0657109436709215E-2</v>
      </c>
      <c r="E29" s="35">
        <f t="shared" si="2"/>
        <v>0.72155915033418705</v>
      </c>
      <c r="F29" s="383"/>
      <c r="G29" s="49"/>
      <c r="H29" s="50"/>
      <c r="I29" s="51"/>
      <c r="J29" s="52"/>
      <c r="L29" s="21" t="s">
        <v>3334</v>
      </c>
    </row>
    <row r="30" spans="1:12" ht="15">
      <c r="A30" s="31">
        <v>21</v>
      </c>
      <c r="B30" s="46" t="s">
        <v>3336</v>
      </c>
      <c r="C30" s="33"/>
      <c r="D30" s="34"/>
      <c r="E30" s="35"/>
      <c r="F30" s="383"/>
      <c r="G30" s="49"/>
      <c r="H30" s="50"/>
      <c r="I30" s="51"/>
      <c r="J30" s="52"/>
      <c r="L30" s="21" t="s">
        <v>3334</v>
      </c>
    </row>
    <row r="31" spans="1:12" ht="15">
      <c r="A31" s="31">
        <v>21</v>
      </c>
      <c r="B31" s="46" t="s">
        <v>3229</v>
      </c>
      <c r="C31" s="39">
        <v>4418080</v>
      </c>
      <c r="D31" s="34">
        <f t="shared" si="0"/>
        <v>1.050840558410397E-2</v>
      </c>
      <c r="E31" s="35">
        <f>+E29+D31</f>
        <v>0.73206755591829098</v>
      </c>
      <c r="F31" s="383"/>
      <c r="G31" s="49"/>
      <c r="H31" s="50"/>
      <c r="I31" s="51"/>
      <c r="J31" s="52"/>
      <c r="L31" s="21" t="s">
        <v>3334</v>
      </c>
    </row>
    <row r="32" spans="1:12" ht="15">
      <c r="A32" s="31">
        <v>22</v>
      </c>
      <c r="B32" s="32" t="s">
        <v>3141</v>
      </c>
      <c r="C32" s="43">
        <v>4328468</v>
      </c>
      <c r="D32" s="34">
        <f t="shared" si="0"/>
        <v>1.0295263395369786E-2</v>
      </c>
      <c r="E32" s="35">
        <f t="shared" si="2"/>
        <v>0.74236281931366077</v>
      </c>
      <c r="F32" s="383"/>
      <c r="G32" s="49"/>
      <c r="H32" s="50"/>
      <c r="I32" s="51"/>
      <c r="J32" s="52"/>
      <c r="L32" s="21" t="s">
        <v>3334</v>
      </c>
    </row>
    <row r="33" spans="1:12" ht="15">
      <c r="A33" s="31">
        <v>23</v>
      </c>
      <c r="B33" s="46" t="s">
        <v>3127</v>
      </c>
      <c r="C33" s="43">
        <v>4326446.5200000005</v>
      </c>
      <c r="D33" s="34">
        <f t="shared" si="0"/>
        <v>1.0290455304135551E-2</v>
      </c>
      <c r="E33" s="35">
        <f t="shared" si="2"/>
        <v>0.7526532746177963</v>
      </c>
      <c r="F33" s="383"/>
      <c r="G33" s="49"/>
      <c r="H33" s="50"/>
      <c r="I33" s="51"/>
      <c r="J33" s="52"/>
      <c r="L33" s="21" t="s">
        <v>3334</v>
      </c>
    </row>
    <row r="34" spans="1:12" ht="15">
      <c r="A34" s="31">
        <v>24</v>
      </c>
      <c r="B34" s="46" t="s">
        <v>3110</v>
      </c>
      <c r="C34" s="43">
        <v>4168000</v>
      </c>
      <c r="D34" s="34">
        <f t="shared" si="0"/>
        <v>9.9135901736829915E-3</v>
      </c>
      <c r="E34" s="35">
        <f t="shared" si="2"/>
        <v>0.76256686479147928</v>
      </c>
      <c r="F34" s="383"/>
      <c r="G34" s="49"/>
      <c r="H34" s="50"/>
      <c r="I34" s="51"/>
      <c r="J34" s="52"/>
      <c r="L34" s="21" t="s">
        <v>3334</v>
      </c>
    </row>
    <row r="35" spans="1:12" ht="15">
      <c r="A35" s="31">
        <v>25</v>
      </c>
      <c r="B35" s="32" t="s">
        <v>3182</v>
      </c>
      <c r="C35" s="39">
        <v>3449876.7324000001</v>
      </c>
      <c r="D35" s="34">
        <f t="shared" si="0"/>
        <v>8.2055336071828761E-3</v>
      </c>
      <c r="E35" s="35">
        <f t="shared" si="2"/>
        <v>0.77077239839866218</v>
      </c>
      <c r="F35" s="383"/>
      <c r="G35" s="49"/>
      <c r="H35" s="50"/>
      <c r="I35" s="51"/>
      <c r="J35" s="52"/>
      <c r="L35" s="21" t="s">
        <v>3334</v>
      </c>
    </row>
    <row r="36" spans="1:12" ht="15">
      <c r="A36" s="31">
        <v>26</v>
      </c>
      <c r="B36" s="55" t="s">
        <v>3215</v>
      </c>
      <c r="C36" s="47">
        <v>3428257.5803733361</v>
      </c>
      <c r="D36" s="34">
        <f t="shared" si="0"/>
        <v>8.1541124428126995E-3</v>
      </c>
      <c r="E36" s="35">
        <f t="shared" si="2"/>
        <v>0.77892651084147491</v>
      </c>
      <c r="F36" s="383"/>
      <c r="G36" s="49"/>
      <c r="H36" s="50"/>
      <c r="I36" s="51"/>
      <c r="J36" s="52"/>
      <c r="L36" s="21" t="s">
        <v>3334</v>
      </c>
    </row>
    <row r="37" spans="1:12" ht="15">
      <c r="A37" s="31">
        <v>27</v>
      </c>
      <c r="B37" s="46" t="s">
        <v>3213</v>
      </c>
      <c r="C37" s="33">
        <v>3331065.6</v>
      </c>
      <c r="D37" s="34">
        <f t="shared" si="0"/>
        <v>7.922941266807447E-3</v>
      </c>
      <c r="E37" s="35">
        <f t="shared" si="2"/>
        <v>0.78684945210828239</v>
      </c>
      <c r="F37" s="383"/>
      <c r="G37" s="49"/>
      <c r="H37" s="50"/>
      <c r="I37" s="51"/>
      <c r="J37" s="52"/>
      <c r="L37" s="21" t="s">
        <v>3334</v>
      </c>
    </row>
    <row r="38" spans="1:12" ht="15">
      <c r="A38" s="31">
        <v>28</v>
      </c>
      <c r="B38" s="55" t="s">
        <v>3193</v>
      </c>
      <c r="C38" s="39">
        <v>3050175.7440000004</v>
      </c>
      <c r="D38" s="34">
        <f t="shared" si="0"/>
        <v>7.2548445978226029E-3</v>
      </c>
      <c r="E38" s="35">
        <f t="shared" si="2"/>
        <v>0.79410429670610494</v>
      </c>
      <c r="F38" s="384"/>
      <c r="G38" s="49"/>
      <c r="H38" s="50"/>
      <c r="I38" s="51"/>
      <c r="J38" s="52"/>
      <c r="L38" s="21" t="s">
        <v>3334</v>
      </c>
    </row>
    <row r="39" spans="1:12" ht="15" hidden="1">
      <c r="A39" s="56">
        <v>29</v>
      </c>
      <c r="B39" s="32" t="s">
        <v>3188</v>
      </c>
      <c r="C39" s="39">
        <v>2986815.6840983471</v>
      </c>
      <c r="D39" s="34">
        <f t="shared" si="0"/>
        <v>7.1041426623031706E-3</v>
      </c>
      <c r="E39" s="57">
        <f t="shared" si="2"/>
        <v>0.80120843936840813</v>
      </c>
      <c r="F39" s="58"/>
      <c r="G39" s="49"/>
      <c r="H39" s="50"/>
      <c r="L39" s="21" t="s">
        <v>3337</v>
      </c>
    </row>
    <row r="40" spans="1:12" ht="15" hidden="1">
      <c r="A40" s="56">
        <v>30</v>
      </c>
      <c r="B40" s="55" t="s">
        <v>3200</v>
      </c>
      <c r="C40" s="39">
        <v>2969157.2013599994</v>
      </c>
      <c r="D40" s="34">
        <f t="shared" si="0"/>
        <v>7.0621419519008109E-3</v>
      </c>
      <c r="E40" s="57">
        <f t="shared" si="2"/>
        <v>0.80827058132030893</v>
      </c>
      <c r="F40" s="58"/>
      <c r="G40" s="49"/>
      <c r="H40" s="50"/>
      <c r="L40" s="21" t="s">
        <v>3337</v>
      </c>
    </row>
    <row r="41" spans="1:12" ht="15" hidden="1">
      <c r="A41" s="56">
        <v>31</v>
      </c>
      <c r="B41" s="46" t="s">
        <v>3216</v>
      </c>
      <c r="C41" s="43">
        <v>2631753.3916800003</v>
      </c>
      <c r="D41" s="34">
        <f t="shared" si="0"/>
        <v>6.2596268146150992E-3</v>
      </c>
      <c r="E41" s="57">
        <f t="shared" si="2"/>
        <v>0.81453020813492405</v>
      </c>
      <c r="F41" s="59"/>
      <c r="G41" s="49"/>
      <c r="H41" s="50"/>
      <c r="L41" s="21" t="s">
        <v>3337</v>
      </c>
    </row>
    <row r="42" spans="1:12" ht="15" hidden="1">
      <c r="A42" s="56">
        <v>32</v>
      </c>
      <c r="B42" s="46" t="s">
        <v>3175</v>
      </c>
      <c r="C42" s="39">
        <v>2523411.4</v>
      </c>
      <c r="D42" s="34">
        <f t="shared" si="0"/>
        <v>6.0019353309020244E-3</v>
      </c>
      <c r="E42" s="57">
        <f t="shared" si="2"/>
        <v>0.82053214346582604</v>
      </c>
      <c r="F42" s="58"/>
      <c r="G42" s="49"/>
      <c r="H42" s="50"/>
      <c r="L42" s="21" t="s">
        <v>3337</v>
      </c>
    </row>
    <row r="43" spans="1:12" ht="15" hidden="1">
      <c r="A43" s="56">
        <v>33</v>
      </c>
      <c r="B43" s="32" t="s">
        <v>3124</v>
      </c>
      <c r="C43" s="47">
        <v>2461725</v>
      </c>
      <c r="D43" s="34">
        <f t="shared" si="0"/>
        <v>5.8552141963315162E-3</v>
      </c>
      <c r="E43" s="57">
        <f t="shared" si="2"/>
        <v>0.82638735766215754</v>
      </c>
      <c r="F43" s="59"/>
      <c r="G43" s="49"/>
      <c r="H43" s="50"/>
      <c r="L43" s="21" t="s">
        <v>3337</v>
      </c>
    </row>
    <row r="44" spans="1:12" ht="15">
      <c r="A44" s="31">
        <v>34</v>
      </c>
      <c r="B44" s="42" t="s">
        <v>3116</v>
      </c>
      <c r="C44" s="33">
        <v>2370015.519733971</v>
      </c>
      <c r="D44" s="34">
        <f t="shared" si="0"/>
        <v>5.6370831496907105E-3</v>
      </c>
      <c r="E44" s="60">
        <f t="shared" si="2"/>
        <v>0.83202444081184823</v>
      </c>
      <c r="F44" s="58"/>
      <c r="G44" s="49"/>
      <c r="H44" s="50"/>
      <c r="L44" s="21" t="s">
        <v>3334</v>
      </c>
    </row>
    <row r="45" spans="1:12" ht="15" hidden="1">
      <c r="A45" s="56">
        <v>35</v>
      </c>
      <c r="B45" s="32" t="s">
        <v>3191</v>
      </c>
      <c r="C45" s="43">
        <v>2364334.0792500004</v>
      </c>
      <c r="D45" s="34">
        <f t="shared" si="0"/>
        <v>5.6235698405366187E-3</v>
      </c>
      <c r="E45" s="57">
        <f t="shared" si="2"/>
        <v>0.83764801065238481</v>
      </c>
      <c r="F45" s="59"/>
      <c r="G45" s="49"/>
      <c r="H45" s="50"/>
      <c r="L45" s="21" t="s">
        <v>3337</v>
      </c>
    </row>
    <row r="46" spans="1:12" ht="15" hidden="1">
      <c r="A46" s="56">
        <v>36</v>
      </c>
      <c r="B46" s="32" t="s">
        <v>3221</v>
      </c>
      <c r="C46" s="43">
        <v>2292400</v>
      </c>
      <c r="D46" s="34">
        <f t="shared" si="0"/>
        <v>5.452474595525645E-3</v>
      </c>
      <c r="E46" s="57">
        <f t="shared" si="2"/>
        <v>0.84310048524791048</v>
      </c>
      <c r="F46" s="59"/>
      <c r="G46" s="49"/>
      <c r="H46" s="50"/>
      <c r="L46" s="21" t="s">
        <v>3337</v>
      </c>
    </row>
    <row r="47" spans="1:12" ht="15" hidden="1">
      <c r="A47" s="56">
        <v>37</v>
      </c>
      <c r="B47" s="46" t="s">
        <v>3274</v>
      </c>
      <c r="C47" s="43">
        <v>2250720</v>
      </c>
      <c r="D47" s="34">
        <f t="shared" si="0"/>
        <v>5.3533386937888155E-3</v>
      </c>
      <c r="E47" s="57">
        <f t="shared" si="2"/>
        <v>0.84845382394169933</v>
      </c>
      <c r="F47" s="59"/>
      <c r="G47" s="49"/>
      <c r="H47" s="50"/>
      <c r="L47" s="21" t="s">
        <v>3337</v>
      </c>
    </row>
    <row r="48" spans="1:12" ht="15" hidden="1">
      <c r="A48" s="56">
        <v>38</v>
      </c>
      <c r="B48" s="55" t="s">
        <v>3310</v>
      </c>
      <c r="C48" s="39">
        <v>2242423.4780122563</v>
      </c>
      <c r="D48" s="34">
        <f t="shared" si="0"/>
        <v>5.3336054119141893E-3</v>
      </c>
      <c r="E48" s="57">
        <f t="shared" si="2"/>
        <v>0.85378742935361351</v>
      </c>
      <c r="F48" s="58"/>
      <c r="G48" s="49"/>
      <c r="H48" s="50"/>
      <c r="L48" s="21" t="s">
        <v>3337</v>
      </c>
    </row>
    <row r="49" spans="1:12" ht="15" hidden="1">
      <c r="A49" s="56">
        <v>39</v>
      </c>
      <c r="B49" s="32" t="s">
        <v>3231</v>
      </c>
      <c r="C49" s="47">
        <v>2215552.5</v>
      </c>
      <c r="D49" s="34">
        <f t="shared" si="0"/>
        <v>5.2696927766983648E-3</v>
      </c>
      <c r="E49" s="57">
        <f t="shared" si="2"/>
        <v>0.85905712213031182</v>
      </c>
      <c r="F49" s="59"/>
      <c r="G49" s="49"/>
      <c r="H49" s="50"/>
      <c r="L49" s="21" t="s">
        <v>3337</v>
      </c>
    </row>
    <row r="50" spans="1:12" ht="15" hidden="1">
      <c r="A50" s="56">
        <v>40</v>
      </c>
      <c r="B50" s="55" t="s">
        <v>3210</v>
      </c>
      <c r="C50" s="33">
        <v>2161304.9796800003</v>
      </c>
      <c r="D50" s="34">
        <f t="shared" si="0"/>
        <v>5.1406650213262402E-3</v>
      </c>
      <c r="E50" s="57">
        <f t="shared" si="2"/>
        <v>0.86419778715163809</v>
      </c>
      <c r="F50" s="58"/>
      <c r="G50" s="49"/>
      <c r="H50" s="50"/>
      <c r="L50" s="21" t="s">
        <v>3337</v>
      </c>
    </row>
    <row r="51" spans="1:12" ht="15" hidden="1">
      <c r="A51" s="56">
        <v>41</v>
      </c>
      <c r="B51" s="46" t="s">
        <v>3296</v>
      </c>
      <c r="C51" s="43">
        <v>2158740</v>
      </c>
      <c r="D51" s="34">
        <f t="shared" si="0"/>
        <v>5.1345642158196784E-3</v>
      </c>
      <c r="E51" s="57">
        <f t="shared" si="2"/>
        <v>0.86933235136745779</v>
      </c>
      <c r="F51" s="59"/>
      <c r="G51" s="49"/>
      <c r="H51" s="50"/>
      <c r="L51" s="21" t="s">
        <v>3337</v>
      </c>
    </row>
    <row r="52" spans="1:12" ht="15" hidden="1">
      <c r="A52" s="56">
        <v>42</v>
      </c>
      <c r="B52" s="55" t="s">
        <v>3313</v>
      </c>
      <c r="C52" s="47">
        <v>2122978.5108000003</v>
      </c>
      <c r="D52" s="34">
        <f t="shared" si="0"/>
        <v>5.0495054951072531E-3</v>
      </c>
      <c r="E52" s="57">
        <f t="shared" si="2"/>
        <v>0.87438185686256509</v>
      </c>
      <c r="F52" s="59"/>
      <c r="G52" s="49"/>
      <c r="H52" s="50"/>
      <c r="L52" s="21" t="s">
        <v>3337</v>
      </c>
    </row>
    <row r="53" spans="1:12" ht="15" hidden="1">
      <c r="A53" s="56">
        <v>43</v>
      </c>
      <c r="B53" s="32" t="s">
        <v>3164</v>
      </c>
      <c r="C53" s="43">
        <v>1938119.9999999998</v>
      </c>
      <c r="D53" s="34">
        <f t="shared" si="0"/>
        <v>4.6098194307625899E-3</v>
      </c>
      <c r="E53" s="57">
        <f t="shared" si="2"/>
        <v>0.87899167629332764</v>
      </c>
      <c r="F53" s="59"/>
      <c r="G53" s="49"/>
      <c r="H53" s="50"/>
      <c r="L53" s="21" t="s">
        <v>3337</v>
      </c>
    </row>
    <row r="54" spans="1:12" ht="15" hidden="1">
      <c r="A54" s="56">
        <v>44</v>
      </c>
      <c r="B54" s="32" t="s">
        <v>3132</v>
      </c>
      <c r="C54" s="47">
        <v>1864528.75</v>
      </c>
      <c r="D54" s="34">
        <f t="shared" si="0"/>
        <v>4.4347826042585008E-3</v>
      </c>
      <c r="E54" s="57">
        <f t="shared" si="2"/>
        <v>0.88342645889758609</v>
      </c>
      <c r="F54" s="59"/>
      <c r="G54" s="49"/>
      <c r="H54" s="50"/>
      <c r="L54" s="21" t="s">
        <v>3337</v>
      </c>
    </row>
    <row r="55" spans="1:12" ht="15" hidden="1">
      <c r="A55" s="56">
        <v>45</v>
      </c>
      <c r="B55" s="55" t="s">
        <v>3237</v>
      </c>
      <c r="C55" s="39">
        <v>1740426.6627519114</v>
      </c>
      <c r="D55" s="34">
        <f t="shared" si="0"/>
        <v>4.1396057250175696E-3</v>
      </c>
      <c r="E55" s="57">
        <f t="shared" si="2"/>
        <v>0.88756606462260368</v>
      </c>
      <c r="F55" s="58"/>
      <c r="G55" s="49"/>
      <c r="H55" s="50"/>
      <c r="L55" s="21" t="s">
        <v>3337</v>
      </c>
    </row>
    <row r="56" spans="1:12" ht="15" hidden="1">
      <c r="A56" s="56">
        <v>46</v>
      </c>
      <c r="B56" s="55" t="s">
        <v>3129</v>
      </c>
      <c r="C56" s="33">
        <v>1716424.08</v>
      </c>
      <c r="D56" s="34">
        <f t="shared" si="0"/>
        <v>4.0825155694243923E-3</v>
      </c>
      <c r="E56" s="57">
        <f t="shared" si="2"/>
        <v>0.89164858019202808</v>
      </c>
      <c r="F56" s="58"/>
      <c r="G56" s="49"/>
      <c r="H56" s="50"/>
      <c r="L56" s="21" t="s">
        <v>3337</v>
      </c>
    </row>
    <row r="57" spans="1:12" ht="15" hidden="1">
      <c r="A57" s="56">
        <v>47</v>
      </c>
      <c r="B57" s="32" t="s">
        <v>3181</v>
      </c>
      <c r="C57" s="47">
        <v>1594259.9999999998</v>
      </c>
      <c r="D57" s="34">
        <f t="shared" si="0"/>
        <v>3.7919482414337435E-3</v>
      </c>
      <c r="E57" s="57">
        <f t="shared" si="2"/>
        <v>0.89544052843346178</v>
      </c>
      <c r="F57" s="59"/>
      <c r="G57" s="49"/>
      <c r="H57" s="50"/>
      <c r="L57" s="21" t="s">
        <v>3337</v>
      </c>
    </row>
    <row r="58" spans="1:12" ht="15" hidden="1">
      <c r="A58" s="56">
        <v>48</v>
      </c>
      <c r="B58" s="32" t="s">
        <v>3140</v>
      </c>
      <c r="C58" s="43">
        <v>1563000</v>
      </c>
      <c r="D58" s="34">
        <f t="shared" si="0"/>
        <v>3.7175963151311218E-3</v>
      </c>
      <c r="E58" s="57">
        <f t="shared" si="2"/>
        <v>0.89915812474859291</v>
      </c>
      <c r="F58" s="59"/>
      <c r="G58" s="49"/>
      <c r="H58" s="50"/>
      <c r="L58" s="21" t="s">
        <v>3337</v>
      </c>
    </row>
    <row r="59" spans="1:12" ht="15" hidden="1">
      <c r="A59" s="56">
        <v>49</v>
      </c>
      <c r="B59" s="32" t="s">
        <v>3113</v>
      </c>
      <c r="C59" s="33">
        <v>1539777.4085229598</v>
      </c>
      <c r="D59" s="34">
        <f t="shared" si="0"/>
        <v>3.6623613691920045E-3</v>
      </c>
      <c r="E59" s="57">
        <f t="shared" si="2"/>
        <v>0.90282048611778487</v>
      </c>
      <c r="F59" s="58"/>
      <c r="G59" s="49"/>
      <c r="H59" s="50"/>
      <c r="L59" s="21" t="s">
        <v>3337</v>
      </c>
    </row>
    <row r="60" spans="1:12" ht="15" hidden="1">
      <c r="A60" s="56">
        <v>50</v>
      </c>
      <c r="B60" s="46" t="s">
        <v>3217</v>
      </c>
      <c r="C60" s="33">
        <v>1442435.7800727002</v>
      </c>
      <c r="D60" s="34">
        <f t="shared" si="0"/>
        <v>3.430834255157745E-3</v>
      </c>
      <c r="E60" s="57">
        <f t="shared" si="2"/>
        <v>0.90625132037294265</v>
      </c>
      <c r="F60" s="58"/>
      <c r="G60" s="49"/>
      <c r="H60" s="50"/>
      <c r="L60" s="21" t="s">
        <v>3337</v>
      </c>
    </row>
    <row r="61" spans="1:12" ht="15" hidden="1">
      <c r="A61" s="56">
        <v>51</v>
      </c>
      <c r="B61" s="32" t="s">
        <v>3312</v>
      </c>
      <c r="C61" s="47">
        <v>1408106.7</v>
      </c>
      <c r="D61" s="34">
        <f t="shared" si="0"/>
        <v>3.3491825203016273E-3</v>
      </c>
      <c r="E61" s="57">
        <f t="shared" si="2"/>
        <v>0.90960050289324423</v>
      </c>
      <c r="F61" s="59"/>
      <c r="G61" s="49"/>
      <c r="H61" s="50"/>
      <c r="L61" s="21" t="s">
        <v>3337</v>
      </c>
    </row>
    <row r="62" spans="1:12" ht="15" hidden="1">
      <c r="A62" s="56">
        <v>52</v>
      </c>
      <c r="B62" s="32" t="s">
        <v>3283</v>
      </c>
      <c r="C62" s="43">
        <v>1397880.5120000001</v>
      </c>
      <c r="D62" s="34">
        <f t="shared" si="0"/>
        <v>3.3248595268104966E-3</v>
      </c>
      <c r="E62" s="57">
        <f t="shared" si="2"/>
        <v>0.91292536242005473</v>
      </c>
      <c r="F62" s="59"/>
      <c r="G62" s="49"/>
      <c r="H62" s="50"/>
      <c r="L62" s="21" t="s">
        <v>3337</v>
      </c>
    </row>
    <row r="63" spans="1:12" ht="15" hidden="1">
      <c r="A63" s="56">
        <v>53</v>
      </c>
      <c r="B63" s="32" t="s">
        <v>3284</v>
      </c>
      <c r="C63" s="47">
        <v>1383255</v>
      </c>
      <c r="D63" s="34">
        <f t="shared" si="0"/>
        <v>3.2900727388910428E-3</v>
      </c>
      <c r="E63" s="57">
        <f t="shared" si="2"/>
        <v>0.91621543515894577</v>
      </c>
      <c r="F63" s="59"/>
      <c r="G63" s="49"/>
      <c r="H63" s="50"/>
      <c r="L63" s="21" t="s">
        <v>3337</v>
      </c>
    </row>
    <row r="64" spans="1:12" ht="15" hidden="1">
      <c r="A64" s="56">
        <v>54</v>
      </c>
      <c r="B64" s="55" t="s">
        <v>3292</v>
      </c>
      <c r="C64" s="43">
        <v>1375130.4297191999</v>
      </c>
      <c r="D64" s="34">
        <f t="shared" si="0"/>
        <v>3.270748444241058E-3</v>
      </c>
      <c r="E64" s="57">
        <f t="shared" si="2"/>
        <v>0.91948618360318679</v>
      </c>
      <c r="F64" s="59"/>
      <c r="G64" s="49"/>
      <c r="H64" s="50"/>
      <c r="L64" s="21" t="s">
        <v>3337</v>
      </c>
    </row>
    <row r="65" spans="1:12" ht="15" hidden="1">
      <c r="A65" s="56">
        <v>55</v>
      </c>
      <c r="B65" s="46" t="s">
        <v>3197</v>
      </c>
      <c r="C65" s="43">
        <v>1333760</v>
      </c>
      <c r="D65" s="34">
        <f t="shared" si="0"/>
        <v>3.172348855578557E-3</v>
      </c>
      <c r="E65" s="57">
        <f t="shared" si="2"/>
        <v>0.92265853245876539</v>
      </c>
      <c r="F65" s="59"/>
      <c r="G65" s="49"/>
      <c r="H65" s="50"/>
      <c r="L65" s="21" t="s">
        <v>3337</v>
      </c>
    </row>
    <row r="66" spans="1:12" ht="15" hidden="1">
      <c r="A66" s="56">
        <v>56</v>
      </c>
      <c r="B66" s="46" t="s">
        <v>3204</v>
      </c>
      <c r="C66" s="47">
        <v>1301549.696</v>
      </c>
      <c r="D66" s="34">
        <f t="shared" si="0"/>
        <v>3.095736630716335E-3</v>
      </c>
      <c r="E66" s="57">
        <f t="shared" si="2"/>
        <v>0.92575426908948177</v>
      </c>
      <c r="F66" s="59"/>
      <c r="G66" s="49"/>
      <c r="H66" s="50"/>
      <c r="L66" s="21" t="s">
        <v>3337</v>
      </c>
    </row>
    <row r="67" spans="1:12" ht="15" hidden="1">
      <c r="A67" s="56">
        <v>57</v>
      </c>
      <c r="B67" s="32" t="s">
        <v>3174</v>
      </c>
      <c r="C67" s="43">
        <v>1281660</v>
      </c>
      <c r="D67" s="34">
        <f t="shared" si="0"/>
        <v>3.0484289784075197E-3</v>
      </c>
      <c r="E67" s="57">
        <f t="shared" si="2"/>
        <v>0.92880269806788929</v>
      </c>
      <c r="F67" s="59"/>
      <c r="G67" s="49"/>
      <c r="H67" s="50"/>
      <c r="L67" s="21" t="s">
        <v>3337</v>
      </c>
    </row>
    <row r="68" spans="1:12" ht="15" hidden="1">
      <c r="A68" s="56">
        <v>58</v>
      </c>
      <c r="B68" s="55" t="s">
        <v>3256</v>
      </c>
      <c r="C68" s="39">
        <v>1269898.0267059198</v>
      </c>
      <c r="D68" s="34">
        <f t="shared" si="0"/>
        <v>3.0204531187934805E-3</v>
      </c>
      <c r="E68" s="57">
        <f t="shared" si="2"/>
        <v>0.9318231511866828</v>
      </c>
      <c r="F68" s="58"/>
      <c r="G68" s="49"/>
      <c r="H68" s="50"/>
      <c r="L68" s="21" t="s">
        <v>3337</v>
      </c>
    </row>
    <row r="69" spans="1:12" ht="15" hidden="1">
      <c r="A69" s="56">
        <v>59</v>
      </c>
      <c r="B69" s="32" t="s">
        <v>3311</v>
      </c>
      <c r="C69" s="43">
        <v>1075365.8820000002</v>
      </c>
      <c r="D69" s="34">
        <f t="shared" si="0"/>
        <v>2.5577583111586239E-3</v>
      </c>
      <c r="E69" s="57">
        <f t="shared" si="2"/>
        <v>0.93438090949784147</v>
      </c>
      <c r="F69" s="59"/>
      <c r="G69" s="49"/>
      <c r="H69" s="50"/>
      <c r="L69" s="21" t="s">
        <v>3337</v>
      </c>
    </row>
    <row r="70" spans="1:12" ht="15" hidden="1">
      <c r="A70" s="56">
        <v>60</v>
      </c>
      <c r="B70" s="46" t="s">
        <v>3185</v>
      </c>
      <c r="C70" s="39">
        <v>1037832</v>
      </c>
      <c r="D70" s="34">
        <f t="shared" si="0"/>
        <v>2.4684839532470647E-3</v>
      </c>
      <c r="E70" s="57">
        <f t="shared" si="2"/>
        <v>0.93684939345108853</v>
      </c>
      <c r="F70" s="58"/>
      <c r="G70" s="49"/>
      <c r="H70" s="50"/>
      <c r="L70" s="21" t="s">
        <v>3337</v>
      </c>
    </row>
    <row r="71" spans="1:12" ht="15" hidden="1">
      <c r="A71" s="56">
        <v>61</v>
      </c>
      <c r="B71" s="55" t="s">
        <v>3121</v>
      </c>
      <c r="C71" s="33">
        <v>957512.5560000001</v>
      </c>
      <c r="D71" s="34">
        <f t="shared" si="0"/>
        <v>2.2774441138051068E-3</v>
      </c>
      <c r="E71" s="57">
        <f t="shared" si="2"/>
        <v>0.93912683756489368</v>
      </c>
      <c r="F71" s="58"/>
      <c r="G71" s="49"/>
      <c r="H71" s="50"/>
      <c r="L71" s="21" t="s">
        <v>3337</v>
      </c>
    </row>
    <row r="72" spans="1:12" ht="15" hidden="1">
      <c r="A72" s="56">
        <v>62</v>
      </c>
      <c r="B72" s="32" t="s">
        <v>3239</v>
      </c>
      <c r="C72" s="47">
        <v>941980.71240000019</v>
      </c>
      <c r="D72" s="34">
        <f t="shared" si="0"/>
        <v>2.240501615702386E-3</v>
      </c>
      <c r="E72" s="57">
        <f t="shared" si="2"/>
        <v>0.94136733918059612</v>
      </c>
      <c r="F72" s="59"/>
      <c r="G72" s="49"/>
      <c r="H72" s="50"/>
      <c r="L72" s="21" t="s">
        <v>3337</v>
      </c>
    </row>
    <row r="73" spans="1:12" ht="15" hidden="1">
      <c r="A73" s="56">
        <v>63</v>
      </c>
      <c r="B73" s="32" t="s">
        <v>3173</v>
      </c>
      <c r="C73" s="43">
        <v>846104</v>
      </c>
      <c r="D73" s="34">
        <f t="shared" si="0"/>
        <v>2.012458805257647E-3</v>
      </c>
      <c r="E73" s="57">
        <f t="shared" si="2"/>
        <v>0.94337979798585381</v>
      </c>
      <c r="F73" s="59"/>
      <c r="G73" s="49"/>
      <c r="H73" s="50"/>
      <c r="L73" s="21" t="s">
        <v>3337</v>
      </c>
    </row>
    <row r="74" spans="1:12" ht="15">
      <c r="A74" s="31">
        <v>64</v>
      </c>
      <c r="B74" s="42" t="s">
        <v>3205</v>
      </c>
      <c r="C74" s="43">
        <v>826570.66800000006</v>
      </c>
      <c r="D74" s="34">
        <f t="shared" si="0"/>
        <v>1.965998764908682E-3</v>
      </c>
      <c r="E74" s="60">
        <f t="shared" si="2"/>
        <v>0.94534579675076247</v>
      </c>
      <c r="F74" s="59"/>
      <c r="G74" s="49"/>
      <c r="H74" s="50"/>
      <c r="L74" s="21" t="s">
        <v>3334</v>
      </c>
    </row>
    <row r="75" spans="1:12" ht="15" hidden="1">
      <c r="A75" s="56">
        <v>65</v>
      </c>
      <c r="B75" s="55" t="s">
        <v>3286</v>
      </c>
      <c r="C75" s="43">
        <v>752645.85643333255</v>
      </c>
      <c r="D75" s="34">
        <f t="shared" si="0"/>
        <v>1.7901685620443149E-3</v>
      </c>
      <c r="E75" s="57">
        <f t="shared" si="2"/>
        <v>0.94713596531280675</v>
      </c>
      <c r="F75" s="59"/>
      <c r="G75" s="49"/>
      <c r="H75" s="50"/>
      <c r="L75" s="21" t="s">
        <v>3337</v>
      </c>
    </row>
    <row r="76" spans="1:12" ht="15" hidden="1">
      <c r="A76" s="56">
        <v>66</v>
      </c>
      <c r="B76" s="55" t="s">
        <v>3199</v>
      </c>
      <c r="C76" s="39">
        <v>705285.32744000014</v>
      </c>
      <c r="D76" s="34">
        <f t="shared" ref="D76:D139" si="3">C76/$B$8</f>
        <v>1.6775215191343514E-3</v>
      </c>
      <c r="E76" s="57">
        <f t="shared" si="2"/>
        <v>0.94881348683194111</v>
      </c>
      <c r="F76" s="58"/>
      <c r="G76" s="49"/>
      <c r="H76" s="50"/>
      <c r="L76" s="21" t="s">
        <v>3337</v>
      </c>
    </row>
    <row r="77" spans="1:12" ht="15" hidden="1">
      <c r="A77" s="56">
        <v>67</v>
      </c>
      <c r="B77" s="55" t="s">
        <v>3316</v>
      </c>
      <c r="C77" s="39">
        <v>682051.88469999994</v>
      </c>
      <c r="D77" s="34">
        <f t="shared" si="3"/>
        <v>1.6222607634606247E-3</v>
      </c>
      <c r="E77" s="57">
        <f t="shared" ref="E77:E140" si="4">+E76+D77</f>
        <v>0.95043574759540173</v>
      </c>
      <c r="F77" s="58"/>
      <c r="G77" s="49"/>
      <c r="H77" s="50"/>
      <c r="L77" s="21" t="s">
        <v>3337</v>
      </c>
    </row>
    <row r="78" spans="1:12" ht="15" hidden="1">
      <c r="A78" s="56">
        <v>68</v>
      </c>
      <c r="B78" s="46" t="s">
        <v>3192</v>
      </c>
      <c r="C78" s="47">
        <v>677202.78931920009</v>
      </c>
      <c r="D78" s="34">
        <f t="shared" si="3"/>
        <v>1.6107271875685065E-3</v>
      </c>
      <c r="E78" s="57">
        <f t="shared" si="4"/>
        <v>0.95204647478297022</v>
      </c>
      <c r="F78" s="59"/>
      <c r="G78" s="49"/>
      <c r="H78" s="50"/>
      <c r="L78" s="21" t="s">
        <v>3337</v>
      </c>
    </row>
    <row r="79" spans="1:12" ht="15" hidden="1">
      <c r="A79" s="56">
        <v>69</v>
      </c>
      <c r="B79" s="32" t="s">
        <v>3172</v>
      </c>
      <c r="C79" s="43">
        <v>672402.6</v>
      </c>
      <c r="D79" s="34">
        <f t="shared" si="3"/>
        <v>1.5993099347694085E-3</v>
      </c>
      <c r="E79" s="57">
        <f t="shared" si="4"/>
        <v>0.95364578471773964</v>
      </c>
      <c r="F79" s="59"/>
      <c r="G79" s="49"/>
      <c r="H79" s="50"/>
      <c r="L79" s="21" t="s">
        <v>3337</v>
      </c>
    </row>
    <row r="80" spans="1:12" ht="15" hidden="1">
      <c r="A80" s="56">
        <v>70</v>
      </c>
      <c r="B80" s="46" t="s">
        <v>3144</v>
      </c>
      <c r="C80" s="43">
        <v>662712</v>
      </c>
      <c r="D80" s="34">
        <f t="shared" si="3"/>
        <v>1.5762608376155955E-3</v>
      </c>
      <c r="E80" s="57">
        <f t="shared" si="4"/>
        <v>0.95522204555535528</v>
      </c>
      <c r="F80" s="59"/>
      <c r="G80" s="49"/>
      <c r="H80" s="50"/>
      <c r="L80" s="21" t="s">
        <v>3337</v>
      </c>
    </row>
    <row r="81" spans="1:12" ht="15" hidden="1">
      <c r="A81" s="56">
        <v>71</v>
      </c>
      <c r="B81" s="55" t="s">
        <v>3297</v>
      </c>
      <c r="C81" s="39">
        <v>654467.34453340014</v>
      </c>
      <c r="D81" s="34">
        <f t="shared" si="3"/>
        <v>1.5566509202885595E-3</v>
      </c>
      <c r="E81" s="57">
        <f t="shared" si="4"/>
        <v>0.95677869647564384</v>
      </c>
      <c r="F81" s="58"/>
      <c r="G81" s="49"/>
      <c r="H81" s="50"/>
      <c r="L81" s="21" t="s">
        <v>3337</v>
      </c>
    </row>
    <row r="82" spans="1:12" ht="15" hidden="1">
      <c r="A82" s="56">
        <v>72</v>
      </c>
      <c r="B82" s="32" t="s">
        <v>3201</v>
      </c>
      <c r="C82" s="47">
        <v>650208</v>
      </c>
      <c r="D82" s="34">
        <f t="shared" si="3"/>
        <v>1.5465200670945465E-3</v>
      </c>
      <c r="E82" s="57">
        <f t="shared" si="4"/>
        <v>0.95832521654273839</v>
      </c>
      <c r="F82" s="59"/>
      <c r="G82" s="49"/>
      <c r="H82" s="50"/>
      <c r="L82" s="21" t="s">
        <v>3337</v>
      </c>
    </row>
    <row r="83" spans="1:12" ht="15" hidden="1">
      <c r="A83" s="56">
        <v>73</v>
      </c>
      <c r="B83" s="55" t="s">
        <v>3300</v>
      </c>
      <c r="C83" s="39">
        <v>620823.51455600013</v>
      </c>
      <c r="D83" s="34">
        <f t="shared" si="3"/>
        <v>1.4766290531414833E-3</v>
      </c>
      <c r="E83" s="57">
        <f t="shared" si="4"/>
        <v>0.95980184559587989</v>
      </c>
      <c r="F83" s="58"/>
      <c r="G83" s="49"/>
      <c r="H83" s="50"/>
      <c r="L83" s="21" t="s">
        <v>3337</v>
      </c>
    </row>
    <row r="84" spans="1:12" ht="15" hidden="1">
      <c r="A84" s="56">
        <v>74</v>
      </c>
      <c r="B84" s="55" t="s">
        <v>3171</v>
      </c>
      <c r="C84" s="47">
        <v>590353.23802000005</v>
      </c>
      <c r="D84" s="34">
        <f t="shared" si="3"/>
        <v>1.404155484509839E-3</v>
      </c>
      <c r="E84" s="57">
        <f t="shared" si="4"/>
        <v>0.96120600108038967</v>
      </c>
      <c r="F84" s="59"/>
      <c r="G84" s="49"/>
      <c r="H84" s="50"/>
      <c r="L84" s="21" t="s">
        <v>3337</v>
      </c>
    </row>
    <row r="85" spans="1:12" ht="15" hidden="1">
      <c r="A85" s="56">
        <v>75</v>
      </c>
      <c r="B85" s="55" t="s">
        <v>3187</v>
      </c>
      <c r="C85" s="33">
        <v>589238.49600000004</v>
      </c>
      <c r="D85" s="34">
        <f t="shared" si="3"/>
        <v>1.4015040700339119E-3</v>
      </c>
      <c r="E85" s="57">
        <f t="shared" si="4"/>
        <v>0.96260750515042359</v>
      </c>
      <c r="F85" s="58"/>
      <c r="G85" s="49"/>
      <c r="H85" s="50"/>
      <c r="L85" s="21" t="s">
        <v>3337</v>
      </c>
    </row>
    <row r="86" spans="1:12" ht="15" hidden="1">
      <c r="A86" s="56">
        <v>76</v>
      </c>
      <c r="B86" s="55" t="s">
        <v>3241</v>
      </c>
      <c r="C86" s="33">
        <v>588147.31359999999</v>
      </c>
      <c r="D86" s="34">
        <f t="shared" si="3"/>
        <v>1.3989086921264416E-3</v>
      </c>
      <c r="E86" s="57">
        <f t="shared" si="4"/>
        <v>0.96400641384255004</v>
      </c>
      <c r="F86" s="58"/>
      <c r="G86" s="49"/>
      <c r="H86" s="50"/>
      <c r="L86" s="21" t="s">
        <v>3337</v>
      </c>
    </row>
    <row r="87" spans="1:12" ht="15" hidden="1">
      <c r="A87" s="56">
        <v>77</v>
      </c>
      <c r="B87" s="32" t="s">
        <v>3281</v>
      </c>
      <c r="C87" s="43">
        <v>576434.4</v>
      </c>
      <c r="D87" s="34">
        <f t="shared" si="3"/>
        <v>1.3710495210203578E-3</v>
      </c>
      <c r="E87" s="57">
        <f t="shared" si="4"/>
        <v>0.96537746336357044</v>
      </c>
      <c r="F87" s="59"/>
      <c r="G87" s="49"/>
      <c r="H87" s="50"/>
      <c r="L87" s="21" t="s">
        <v>3337</v>
      </c>
    </row>
    <row r="88" spans="1:12" ht="15" hidden="1">
      <c r="A88" s="56">
        <v>78</v>
      </c>
      <c r="B88" s="32" t="s">
        <v>1206</v>
      </c>
      <c r="C88" s="47">
        <v>562680</v>
      </c>
      <c r="D88" s="34">
        <f t="shared" si="3"/>
        <v>1.3383346734472039E-3</v>
      </c>
      <c r="E88" s="57">
        <f t="shared" si="4"/>
        <v>0.96671579803701768</v>
      </c>
      <c r="F88" s="59"/>
      <c r="G88" s="49"/>
      <c r="H88" s="50"/>
      <c r="L88" s="21" t="s">
        <v>3337</v>
      </c>
    </row>
    <row r="89" spans="1:12" ht="15" hidden="1">
      <c r="A89" s="56">
        <v>79</v>
      </c>
      <c r="B89" s="32" t="s">
        <v>3282</v>
      </c>
      <c r="C89" s="47">
        <v>557042.78</v>
      </c>
      <c r="D89" s="34">
        <f t="shared" si="3"/>
        <v>1.3249265427372975E-3</v>
      </c>
      <c r="E89" s="57">
        <f t="shared" si="4"/>
        <v>0.96804072457975499</v>
      </c>
      <c r="F89" s="59"/>
      <c r="G89" s="49"/>
      <c r="H89" s="50"/>
      <c r="L89" s="21" t="s">
        <v>3337</v>
      </c>
    </row>
    <row r="90" spans="1:12" ht="15" hidden="1">
      <c r="A90" s="56">
        <v>80</v>
      </c>
      <c r="B90" s="32" t="s">
        <v>3235</v>
      </c>
      <c r="C90" s="43">
        <v>548072.75217600004</v>
      </c>
      <c r="D90" s="34">
        <f t="shared" si="3"/>
        <v>1.3035913268798914E-3</v>
      </c>
      <c r="E90" s="57">
        <f t="shared" si="4"/>
        <v>0.96934431590663483</v>
      </c>
      <c r="F90" s="59"/>
      <c r="G90" s="49"/>
      <c r="H90" s="50"/>
      <c r="L90" s="21" t="s">
        <v>3337</v>
      </c>
    </row>
    <row r="91" spans="1:12" ht="15" hidden="1">
      <c r="A91" s="56">
        <v>81</v>
      </c>
      <c r="B91" s="55" t="s">
        <v>3145</v>
      </c>
      <c r="C91" s="39">
        <v>500459.77193799999</v>
      </c>
      <c r="D91" s="34">
        <f t="shared" si="3"/>
        <v>1.1903438285528281E-3</v>
      </c>
      <c r="E91" s="57">
        <f t="shared" si="4"/>
        <v>0.97053465973518771</v>
      </c>
      <c r="F91" s="58"/>
      <c r="G91" s="49"/>
      <c r="H91" s="50"/>
      <c r="L91" s="21" t="s">
        <v>3337</v>
      </c>
    </row>
    <row r="92" spans="1:12" ht="15" hidden="1">
      <c r="A92" s="56">
        <v>82</v>
      </c>
      <c r="B92" s="55" t="s">
        <v>3255</v>
      </c>
      <c r="C92" s="39">
        <v>467976.99139840005</v>
      </c>
      <c r="D92" s="34">
        <f t="shared" si="3"/>
        <v>1.1130835180990662E-3</v>
      </c>
      <c r="E92" s="57">
        <f t="shared" si="4"/>
        <v>0.97164774325328673</v>
      </c>
      <c r="F92" s="58"/>
      <c r="G92" s="49"/>
      <c r="H92" s="50"/>
      <c r="L92" s="21" t="s">
        <v>3337</v>
      </c>
    </row>
    <row r="93" spans="1:12" ht="15" hidden="1">
      <c r="A93" s="56">
        <v>83</v>
      </c>
      <c r="B93" s="32" t="s">
        <v>3202</v>
      </c>
      <c r="C93" s="43">
        <v>465774</v>
      </c>
      <c r="D93" s="34">
        <f t="shared" si="3"/>
        <v>1.1078437019090743E-3</v>
      </c>
      <c r="E93" s="57">
        <f t="shared" si="4"/>
        <v>0.97275558695519582</v>
      </c>
      <c r="F93" s="59"/>
      <c r="G93" s="49"/>
      <c r="H93" s="50"/>
      <c r="L93" s="21" t="s">
        <v>3337</v>
      </c>
    </row>
    <row r="94" spans="1:12" ht="15" hidden="1">
      <c r="A94" s="56">
        <v>84</v>
      </c>
      <c r="B94" s="55" t="s">
        <v>3258</v>
      </c>
      <c r="C94" s="47">
        <v>458480</v>
      </c>
      <c r="D94" s="34">
        <f t="shared" si="3"/>
        <v>1.090494919105129E-3</v>
      </c>
      <c r="E94" s="57">
        <f t="shared" si="4"/>
        <v>0.973846081874301</v>
      </c>
      <c r="F94" s="59"/>
      <c r="G94" s="49"/>
      <c r="H94" s="50"/>
      <c r="L94" s="21" t="s">
        <v>3337</v>
      </c>
    </row>
    <row r="95" spans="1:12" ht="15" hidden="1">
      <c r="A95" s="56">
        <v>85</v>
      </c>
      <c r="B95" s="32" t="s">
        <v>3214</v>
      </c>
      <c r="C95" s="43">
        <v>420000</v>
      </c>
      <c r="D95" s="34">
        <f t="shared" si="3"/>
        <v>9.989702190371535E-4</v>
      </c>
      <c r="E95" s="57">
        <f t="shared" si="4"/>
        <v>0.97484505209333816</v>
      </c>
      <c r="F95" s="59"/>
      <c r="G95" s="49"/>
      <c r="H95" s="50"/>
      <c r="L95" s="21" t="s">
        <v>3337</v>
      </c>
    </row>
    <row r="96" spans="1:12" ht="15" hidden="1">
      <c r="A96" s="56">
        <v>86</v>
      </c>
      <c r="B96" s="46" t="s">
        <v>3233</v>
      </c>
      <c r="C96" s="43">
        <v>416800</v>
      </c>
      <c r="D96" s="34">
        <f t="shared" si="3"/>
        <v>9.9135901736829911E-4</v>
      </c>
      <c r="E96" s="57">
        <f t="shared" si="4"/>
        <v>0.97583641111070651</v>
      </c>
      <c r="F96" s="59"/>
      <c r="G96" s="49"/>
      <c r="H96" s="50"/>
      <c r="L96" s="21" t="s">
        <v>3337</v>
      </c>
    </row>
    <row r="97" spans="1:12" ht="15" hidden="1">
      <c r="A97" s="56">
        <v>87</v>
      </c>
      <c r="B97" s="32" t="s">
        <v>3177</v>
      </c>
      <c r="C97" s="43">
        <v>412491.95520000003</v>
      </c>
      <c r="D97" s="34">
        <f t="shared" si="3"/>
        <v>9.8111233056478032E-4</v>
      </c>
      <c r="E97" s="57">
        <f t="shared" si="4"/>
        <v>0.97681752344127126</v>
      </c>
      <c r="F97" s="59"/>
      <c r="G97" s="49"/>
      <c r="H97" s="50"/>
      <c r="L97" s="21" t="s">
        <v>3337</v>
      </c>
    </row>
    <row r="98" spans="1:12" ht="15" hidden="1">
      <c r="A98" s="56">
        <v>88</v>
      </c>
      <c r="B98" s="32" t="s">
        <v>3198</v>
      </c>
      <c r="C98" s="39">
        <v>380291.967</v>
      </c>
      <c r="D98" s="34">
        <f t="shared" si="3"/>
        <v>9.0452464183823813E-4</v>
      </c>
      <c r="E98" s="57">
        <f t="shared" si="4"/>
        <v>0.97772204808310947</v>
      </c>
      <c r="F98" s="58"/>
      <c r="G98" s="49"/>
      <c r="H98" s="50"/>
      <c r="L98" s="21" t="s">
        <v>3337</v>
      </c>
    </row>
    <row r="99" spans="1:12" ht="15" hidden="1">
      <c r="A99" s="56">
        <v>89</v>
      </c>
      <c r="B99" s="32" t="s">
        <v>3238</v>
      </c>
      <c r="C99" s="47">
        <v>375120</v>
      </c>
      <c r="D99" s="34">
        <f t="shared" si="3"/>
        <v>8.9222311563146917E-4</v>
      </c>
      <c r="E99" s="57">
        <f t="shared" si="4"/>
        <v>0.97861427119874089</v>
      </c>
      <c r="F99" s="59"/>
      <c r="G99" s="49"/>
      <c r="H99" s="50"/>
      <c r="L99" s="21" t="s">
        <v>3337</v>
      </c>
    </row>
    <row r="100" spans="1:12" ht="15" hidden="1">
      <c r="A100" s="56">
        <v>90</v>
      </c>
      <c r="B100" s="32" t="s">
        <v>3166</v>
      </c>
      <c r="C100" s="47">
        <v>357950.75760000001</v>
      </c>
      <c r="D100" s="34">
        <f t="shared" si="3"/>
        <v>8.5138606362901686E-4</v>
      </c>
      <c r="E100" s="57">
        <f t="shared" si="4"/>
        <v>0.97946565726236989</v>
      </c>
      <c r="F100" s="59"/>
      <c r="G100" s="49"/>
      <c r="H100" s="50"/>
      <c r="L100" s="21" t="s">
        <v>3337</v>
      </c>
    </row>
    <row r="101" spans="1:12" ht="15">
      <c r="A101" s="31">
        <v>91</v>
      </c>
      <c r="B101" s="42" t="s">
        <v>3275</v>
      </c>
      <c r="C101" s="47">
        <v>357668.58400000003</v>
      </c>
      <c r="D101" s="34">
        <f t="shared" si="3"/>
        <v>8.5071491357425859E-4</v>
      </c>
      <c r="E101" s="60">
        <f t="shared" si="4"/>
        <v>0.98031637217594414</v>
      </c>
      <c r="F101" s="59"/>
      <c r="G101" s="49"/>
      <c r="H101" s="50"/>
      <c r="L101" s="21" t="s">
        <v>3334</v>
      </c>
    </row>
    <row r="102" spans="1:12" ht="15" hidden="1">
      <c r="A102" s="56">
        <v>92</v>
      </c>
      <c r="B102" s="55" t="s">
        <v>3101</v>
      </c>
      <c r="C102" s="39">
        <v>329473.60172993701</v>
      </c>
      <c r="D102" s="34">
        <f t="shared" si="3"/>
        <v>7.8365313354075022E-4</v>
      </c>
      <c r="E102" s="57">
        <f t="shared" si="4"/>
        <v>0.98110002530948492</v>
      </c>
      <c r="F102" s="58"/>
      <c r="G102" s="49"/>
      <c r="H102" s="50"/>
      <c r="L102" s="21" t="s">
        <v>3337</v>
      </c>
    </row>
    <row r="103" spans="1:12" ht="15" hidden="1">
      <c r="A103" s="56">
        <v>93</v>
      </c>
      <c r="B103" s="55" t="s">
        <v>3314</v>
      </c>
      <c r="C103" s="39">
        <v>284523.33083999995</v>
      </c>
      <c r="D103" s="34">
        <f t="shared" si="3"/>
        <v>6.7673889078670305E-4</v>
      </c>
      <c r="E103" s="57">
        <f t="shared" si="4"/>
        <v>0.9817767642002716</v>
      </c>
      <c r="F103" s="58"/>
      <c r="G103" s="49"/>
      <c r="H103" s="50"/>
      <c r="L103" s="21" t="s">
        <v>3337</v>
      </c>
    </row>
    <row r="104" spans="1:12" ht="15">
      <c r="A104" s="31">
        <v>94</v>
      </c>
      <c r="B104" s="42" t="s">
        <v>3276</v>
      </c>
      <c r="C104" s="43">
        <v>275713.2</v>
      </c>
      <c r="D104" s="34">
        <f t="shared" si="3"/>
        <v>6.5578398998912991E-4</v>
      </c>
      <c r="E104" s="60">
        <f t="shared" si="4"/>
        <v>0.98243254819026071</v>
      </c>
      <c r="F104" s="59"/>
      <c r="G104" s="49"/>
      <c r="H104" s="50"/>
      <c r="L104" s="21" t="s">
        <v>3334</v>
      </c>
    </row>
    <row r="105" spans="1:12" ht="15" hidden="1">
      <c r="A105" s="56">
        <v>95</v>
      </c>
      <c r="B105" s="55" t="s">
        <v>3209</v>
      </c>
      <c r="C105" s="43">
        <v>266096.04557840002</v>
      </c>
      <c r="D105" s="34">
        <f t="shared" si="3"/>
        <v>6.3290958318184447E-4</v>
      </c>
      <c r="E105" s="57">
        <f t="shared" si="4"/>
        <v>0.98306545777344256</v>
      </c>
      <c r="F105" s="59"/>
      <c r="G105" s="49"/>
      <c r="H105" s="50"/>
      <c r="L105" s="21" t="s">
        <v>3337</v>
      </c>
    </row>
    <row r="106" spans="1:12" ht="15" hidden="1">
      <c r="A106" s="56">
        <v>96</v>
      </c>
      <c r="B106" s="55" t="s">
        <v>2887</v>
      </c>
      <c r="C106" s="43">
        <v>247996</v>
      </c>
      <c r="D106" s="34">
        <f t="shared" si="3"/>
        <v>5.8985861533413799E-4</v>
      </c>
      <c r="E106" s="57">
        <f t="shared" si="4"/>
        <v>0.98365531638877668</v>
      </c>
      <c r="F106" s="59"/>
      <c r="G106" s="49"/>
      <c r="H106" s="50"/>
      <c r="L106" s="21" t="s">
        <v>3337</v>
      </c>
    </row>
    <row r="107" spans="1:12" ht="15" hidden="1">
      <c r="A107" s="56">
        <v>97</v>
      </c>
      <c r="B107" s="55" t="s">
        <v>3158</v>
      </c>
      <c r="C107" s="39">
        <v>241003.04422000004</v>
      </c>
      <c r="D107" s="34">
        <f t="shared" si="3"/>
        <v>5.732258663644625E-4</v>
      </c>
      <c r="E107" s="57">
        <f t="shared" si="4"/>
        <v>0.98422854225514111</v>
      </c>
      <c r="F107" s="58"/>
      <c r="G107" s="49"/>
      <c r="H107" s="50"/>
      <c r="L107" s="21" t="s">
        <v>3337</v>
      </c>
    </row>
    <row r="108" spans="1:12" ht="15" hidden="1">
      <c r="A108" s="56">
        <v>98</v>
      </c>
      <c r="B108" s="55" t="s">
        <v>3212</v>
      </c>
      <c r="C108" s="47">
        <v>236149.23108</v>
      </c>
      <c r="D108" s="34">
        <f t="shared" si="3"/>
        <v>5.6168106927962616E-4</v>
      </c>
      <c r="E108" s="57">
        <f t="shared" si="4"/>
        <v>0.98479022332442079</v>
      </c>
      <c r="F108" s="59"/>
      <c r="G108" s="49"/>
      <c r="H108" s="50"/>
      <c r="L108" s="21" t="s">
        <v>3337</v>
      </c>
    </row>
    <row r="109" spans="1:12" ht="15" hidden="1">
      <c r="A109" s="56">
        <v>99</v>
      </c>
      <c r="B109" s="55" t="s">
        <v>3242</v>
      </c>
      <c r="C109" s="43">
        <v>235461.13145855998</v>
      </c>
      <c r="D109" s="34">
        <f t="shared" si="3"/>
        <v>5.6004442397117543E-4</v>
      </c>
      <c r="E109" s="57">
        <f t="shared" si="4"/>
        <v>0.98535026774839196</v>
      </c>
      <c r="F109" s="59"/>
      <c r="G109" s="49"/>
      <c r="H109" s="50"/>
      <c r="L109" s="21" t="s">
        <v>3337</v>
      </c>
    </row>
    <row r="110" spans="1:12" ht="15" hidden="1">
      <c r="A110" s="56">
        <v>100</v>
      </c>
      <c r="B110" s="55" t="s">
        <v>3154</v>
      </c>
      <c r="C110" s="39">
        <v>216428.23488</v>
      </c>
      <c r="D110" s="34">
        <f t="shared" si="3"/>
        <v>5.1477466953309082E-4</v>
      </c>
      <c r="E110" s="57">
        <f t="shared" si="4"/>
        <v>0.98586504241792505</v>
      </c>
      <c r="F110" s="58"/>
      <c r="G110" s="49"/>
      <c r="H110" s="50"/>
      <c r="L110" s="21" t="s">
        <v>3337</v>
      </c>
    </row>
    <row r="111" spans="1:12" ht="15" hidden="1">
      <c r="A111" s="56">
        <v>101</v>
      </c>
      <c r="B111" s="61" t="s">
        <v>3196</v>
      </c>
      <c r="C111" s="47">
        <v>208608.40000000002</v>
      </c>
      <c r="D111" s="34">
        <f t="shared" si="3"/>
        <v>4.9617518819283378E-4</v>
      </c>
      <c r="E111" s="57">
        <f t="shared" si="4"/>
        <v>0.98636121760611783</v>
      </c>
      <c r="F111" s="59"/>
      <c r="G111" s="49"/>
      <c r="H111" s="50"/>
      <c r="L111" s="21" t="s">
        <v>3337</v>
      </c>
    </row>
    <row r="112" spans="1:12" ht="15" hidden="1">
      <c r="A112" s="56">
        <v>102</v>
      </c>
      <c r="B112" s="55" t="s">
        <v>3211</v>
      </c>
      <c r="C112" s="33">
        <v>206084.67600000004</v>
      </c>
      <c r="D112" s="34">
        <f t="shared" si="3"/>
        <v>4.9017250934266872E-4</v>
      </c>
      <c r="E112" s="57">
        <f t="shared" si="4"/>
        <v>0.98685139011546053</v>
      </c>
      <c r="F112" s="58"/>
      <c r="G112" s="49"/>
      <c r="H112" s="50"/>
      <c r="L112" s="21" t="s">
        <v>3337</v>
      </c>
    </row>
    <row r="113" spans="1:12" ht="15" hidden="1">
      <c r="A113" s="56">
        <v>103</v>
      </c>
      <c r="B113" s="46" t="s">
        <v>3280</v>
      </c>
      <c r="C113" s="43">
        <v>198507.66880000001</v>
      </c>
      <c r="D113" s="34">
        <f t="shared" si="3"/>
        <v>4.7215059376593037E-4</v>
      </c>
      <c r="E113" s="57">
        <f t="shared" si="4"/>
        <v>0.98732354070922645</v>
      </c>
      <c r="F113" s="59"/>
      <c r="G113" s="49"/>
      <c r="H113" s="50"/>
      <c r="L113" s="21" t="s">
        <v>3337</v>
      </c>
    </row>
    <row r="114" spans="1:12" ht="15" hidden="1">
      <c r="A114" s="56">
        <v>104</v>
      </c>
      <c r="B114" s="55" t="s">
        <v>3130</v>
      </c>
      <c r="C114" s="33">
        <v>162528.8155</v>
      </c>
      <c r="D114" s="34">
        <f t="shared" si="3"/>
        <v>3.8657487242829556E-4</v>
      </c>
      <c r="E114" s="57">
        <f t="shared" si="4"/>
        <v>0.98771011558165478</v>
      </c>
      <c r="F114" s="58"/>
      <c r="G114" s="49"/>
      <c r="H114" s="50"/>
      <c r="L114" s="21" t="s">
        <v>3337</v>
      </c>
    </row>
    <row r="115" spans="1:12" ht="15" hidden="1">
      <c r="A115" s="56">
        <v>105</v>
      </c>
      <c r="B115" s="32" t="s">
        <v>3207</v>
      </c>
      <c r="C115" s="39">
        <v>160468</v>
      </c>
      <c r="D115" s="34">
        <f t="shared" si="3"/>
        <v>3.8167322168679513E-4</v>
      </c>
      <c r="E115" s="57">
        <f t="shared" si="4"/>
        <v>0.98809178880334159</v>
      </c>
      <c r="F115" s="58"/>
      <c r="G115" s="49"/>
      <c r="H115" s="50"/>
      <c r="L115" s="21" t="s">
        <v>3337</v>
      </c>
    </row>
    <row r="116" spans="1:12" ht="15" hidden="1">
      <c r="A116" s="56">
        <v>106</v>
      </c>
      <c r="B116" s="46" t="s">
        <v>3178</v>
      </c>
      <c r="C116" s="43">
        <v>160000</v>
      </c>
      <c r="D116" s="34">
        <f t="shared" si="3"/>
        <v>3.8056008344272517E-4</v>
      </c>
      <c r="E116" s="57">
        <f t="shared" si="4"/>
        <v>0.98847234888678426</v>
      </c>
      <c r="F116" s="59"/>
      <c r="G116" s="49"/>
      <c r="H116" s="50"/>
      <c r="L116" s="21" t="s">
        <v>3337</v>
      </c>
    </row>
    <row r="117" spans="1:12" ht="15" hidden="1">
      <c r="A117" s="56">
        <v>107</v>
      </c>
      <c r="B117" s="55" t="s">
        <v>3289</v>
      </c>
      <c r="C117" s="43">
        <v>154967.38620000004</v>
      </c>
      <c r="D117" s="34">
        <f t="shared" si="3"/>
        <v>3.6859000889483145E-4</v>
      </c>
      <c r="E117" s="57">
        <f t="shared" si="4"/>
        <v>0.98884093889567914</v>
      </c>
      <c r="F117" s="59"/>
      <c r="G117" s="49"/>
      <c r="H117" s="50"/>
      <c r="L117" s="21" t="s">
        <v>3337</v>
      </c>
    </row>
    <row r="118" spans="1:12" ht="15" hidden="1">
      <c r="A118" s="56">
        <v>108</v>
      </c>
      <c r="B118" s="32" t="s">
        <v>3117</v>
      </c>
      <c r="C118" s="33">
        <v>153174</v>
      </c>
      <c r="D118" s="34">
        <f t="shared" si="3"/>
        <v>3.6432443888284989E-4</v>
      </c>
      <c r="E118" s="57">
        <f t="shared" si="4"/>
        <v>0.98920526333456205</v>
      </c>
      <c r="F118" s="58"/>
      <c r="G118" s="49"/>
      <c r="H118" s="50"/>
      <c r="L118" s="21" t="s">
        <v>3337</v>
      </c>
    </row>
    <row r="119" spans="1:12" ht="15" hidden="1">
      <c r="A119" s="56">
        <v>109</v>
      </c>
      <c r="B119" s="32" t="s">
        <v>3149</v>
      </c>
      <c r="C119" s="43">
        <v>153174</v>
      </c>
      <c r="D119" s="34">
        <f t="shared" si="3"/>
        <v>3.6432443888284989E-4</v>
      </c>
      <c r="E119" s="57">
        <f t="shared" si="4"/>
        <v>0.98956958777344495</v>
      </c>
      <c r="F119" s="59"/>
      <c r="G119" s="49"/>
      <c r="H119" s="50"/>
      <c r="L119" s="21" t="s">
        <v>3337</v>
      </c>
    </row>
    <row r="120" spans="1:12" ht="15" hidden="1">
      <c r="A120" s="56">
        <v>110</v>
      </c>
      <c r="B120" s="32" t="s">
        <v>3248</v>
      </c>
      <c r="C120" s="43">
        <v>149422.79999999999</v>
      </c>
      <c r="D120" s="34">
        <f t="shared" si="3"/>
        <v>3.5540220772653519E-4</v>
      </c>
      <c r="E120" s="57">
        <f t="shared" si="4"/>
        <v>0.98992498998117151</v>
      </c>
      <c r="F120" s="59"/>
      <c r="G120" s="49"/>
      <c r="H120" s="50"/>
      <c r="L120" s="21" t="s">
        <v>3337</v>
      </c>
    </row>
    <row r="121" spans="1:12" ht="15" hidden="1">
      <c r="A121" s="56">
        <v>111</v>
      </c>
      <c r="B121" s="55" t="s">
        <v>3139</v>
      </c>
      <c r="C121" s="43">
        <v>148797.6</v>
      </c>
      <c r="D121" s="34">
        <f t="shared" si="3"/>
        <v>3.5391516920048278E-4</v>
      </c>
      <c r="E121" s="57">
        <f t="shared" si="4"/>
        <v>0.99027890515037198</v>
      </c>
      <c r="F121" s="59"/>
      <c r="G121" s="49"/>
      <c r="H121" s="50"/>
      <c r="L121" s="21" t="s">
        <v>3337</v>
      </c>
    </row>
    <row r="122" spans="1:12" ht="15" hidden="1">
      <c r="A122" s="56">
        <v>112</v>
      </c>
      <c r="B122" s="55" t="s">
        <v>3119</v>
      </c>
      <c r="C122" s="39">
        <v>146808.77127840003</v>
      </c>
      <c r="D122" s="34">
        <f t="shared" si="3"/>
        <v>3.491847390489492E-4</v>
      </c>
      <c r="E122" s="57">
        <f t="shared" si="4"/>
        <v>0.99062808988942097</v>
      </c>
      <c r="F122" s="58"/>
      <c r="G122" s="49"/>
      <c r="H122" s="50"/>
      <c r="L122" s="21" t="s">
        <v>3337</v>
      </c>
    </row>
    <row r="123" spans="1:12" ht="15" hidden="1">
      <c r="A123" s="56">
        <v>113</v>
      </c>
      <c r="B123" s="55" t="s">
        <v>3180</v>
      </c>
      <c r="C123" s="39">
        <v>145543.12723519999</v>
      </c>
      <c r="D123" s="34">
        <f t="shared" si="3"/>
        <v>3.4617440403214301E-4</v>
      </c>
      <c r="E123" s="57">
        <f t="shared" si="4"/>
        <v>0.99097426429345314</v>
      </c>
      <c r="F123" s="58"/>
      <c r="G123" s="49"/>
      <c r="H123" s="50"/>
      <c r="L123" s="21" t="s">
        <v>3337</v>
      </c>
    </row>
    <row r="124" spans="1:12" ht="15" hidden="1">
      <c r="A124" s="56">
        <v>114</v>
      </c>
      <c r="B124" s="55" t="s">
        <v>3291</v>
      </c>
      <c r="C124" s="33">
        <v>140756.08170399998</v>
      </c>
      <c r="D124" s="34">
        <f t="shared" si="3"/>
        <v>3.3478841373965797E-4</v>
      </c>
      <c r="E124" s="57">
        <f t="shared" si="4"/>
        <v>0.99130905270719283</v>
      </c>
      <c r="F124" s="58"/>
      <c r="G124" s="49"/>
      <c r="H124" s="50"/>
      <c r="L124" s="21" t="s">
        <v>3337</v>
      </c>
    </row>
    <row r="125" spans="1:12" ht="15" hidden="1">
      <c r="A125" s="56">
        <v>115</v>
      </c>
      <c r="B125" s="55" t="s">
        <v>3315</v>
      </c>
      <c r="C125" s="47">
        <v>137811.02292000002</v>
      </c>
      <c r="D125" s="34">
        <f t="shared" si="3"/>
        <v>3.2778358988601574E-4</v>
      </c>
      <c r="E125" s="57">
        <f t="shared" si="4"/>
        <v>0.99163683629707888</v>
      </c>
      <c r="F125" s="59"/>
      <c r="G125" s="49"/>
      <c r="H125" s="50"/>
      <c r="L125" s="21" t="s">
        <v>3337</v>
      </c>
    </row>
    <row r="126" spans="1:12" ht="15" hidden="1">
      <c r="A126" s="56">
        <v>116</v>
      </c>
      <c r="B126" s="32" t="s">
        <v>3134</v>
      </c>
      <c r="C126" s="43">
        <v>131802.58000000005</v>
      </c>
      <c r="D126" s="34">
        <f t="shared" si="3"/>
        <v>3.1349250526729048E-4</v>
      </c>
      <c r="E126" s="57">
        <f t="shared" si="4"/>
        <v>0.99195032880234613</v>
      </c>
      <c r="F126" s="59"/>
      <c r="G126" s="49"/>
      <c r="H126" s="50"/>
      <c r="L126" s="21" t="s">
        <v>3337</v>
      </c>
    </row>
    <row r="127" spans="1:12" ht="15" hidden="1">
      <c r="A127" s="56">
        <v>117</v>
      </c>
      <c r="B127" s="32" t="s">
        <v>3189</v>
      </c>
      <c r="C127" s="43">
        <v>130800</v>
      </c>
      <c r="D127" s="34">
        <f t="shared" si="3"/>
        <v>3.1110786821442784E-4</v>
      </c>
      <c r="E127" s="57">
        <f t="shared" si="4"/>
        <v>0.99226143667056055</v>
      </c>
      <c r="F127" s="59"/>
      <c r="G127" s="49"/>
      <c r="H127" s="50"/>
      <c r="L127" s="21" t="s">
        <v>3337</v>
      </c>
    </row>
    <row r="128" spans="1:12" ht="15" hidden="1">
      <c r="A128" s="56">
        <v>118</v>
      </c>
      <c r="B128" s="32" t="s">
        <v>3190</v>
      </c>
      <c r="C128" s="43">
        <v>124727.40000000001</v>
      </c>
      <c r="D128" s="34">
        <f t="shared" si="3"/>
        <v>2.9666418594746351E-4</v>
      </c>
      <c r="E128" s="57">
        <f t="shared" si="4"/>
        <v>0.99255810085650797</v>
      </c>
      <c r="F128" s="59"/>
      <c r="G128" s="49"/>
      <c r="H128" s="50"/>
      <c r="L128" s="21" t="s">
        <v>3337</v>
      </c>
    </row>
    <row r="129" spans="1:12" ht="15" hidden="1">
      <c r="A129" s="56">
        <v>119</v>
      </c>
      <c r="B129" s="55" t="s">
        <v>3298</v>
      </c>
      <c r="C129" s="43">
        <v>119354.04240374999</v>
      </c>
      <c r="D129" s="34">
        <f t="shared" si="3"/>
        <v>2.8388365210248537E-4</v>
      </c>
      <c r="E129" s="57">
        <f t="shared" si="4"/>
        <v>0.9928419845086105</v>
      </c>
      <c r="F129" s="59"/>
      <c r="G129" s="49"/>
      <c r="H129" s="50"/>
      <c r="L129" s="21" t="s">
        <v>3337</v>
      </c>
    </row>
    <row r="130" spans="1:12" ht="15">
      <c r="A130" s="31">
        <v>120</v>
      </c>
      <c r="B130" s="42" t="s">
        <v>3294</v>
      </c>
      <c r="C130" s="33">
        <v>116820.70400000003</v>
      </c>
      <c r="D130" s="34">
        <f t="shared" si="3"/>
        <v>2.7785810538798693E-4</v>
      </c>
      <c r="E130" s="60">
        <f t="shared" si="4"/>
        <v>0.99311984261399844</v>
      </c>
      <c r="F130" s="58"/>
      <c r="G130" s="49"/>
      <c r="H130" s="50"/>
      <c r="L130" s="21" t="s">
        <v>3334</v>
      </c>
    </row>
    <row r="131" spans="1:12" ht="15" hidden="1">
      <c r="A131" s="56">
        <v>121</v>
      </c>
      <c r="B131" s="32" t="s">
        <v>3133</v>
      </c>
      <c r="C131" s="43">
        <v>116078.80000000002</v>
      </c>
      <c r="D131" s="34">
        <f t="shared" si="3"/>
        <v>2.7609348633707135E-4</v>
      </c>
      <c r="E131" s="57">
        <f t="shared" si="4"/>
        <v>0.9933959361003355</v>
      </c>
      <c r="F131" s="59"/>
      <c r="G131" s="49"/>
      <c r="H131" s="50"/>
      <c r="L131" s="21" t="s">
        <v>3337</v>
      </c>
    </row>
    <row r="132" spans="1:12" ht="15" hidden="1">
      <c r="A132" s="56">
        <v>122</v>
      </c>
      <c r="B132" s="32" t="s">
        <v>3184</v>
      </c>
      <c r="C132" s="39">
        <v>115962.09600000002</v>
      </c>
      <c r="D132" s="34">
        <f t="shared" si="3"/>
        <v>2.7581590581220823E-4</v>
      </c>
      <c r="E132" s="57">
        <f t="shared" si="4"/>
        <v>0.99367175200614766</v>
      </c>
      <c r="F132" s="58"/>
      <c r="G132" s="49"/>
      <c r="H132" s="50"/>
      <c r="L132" s="21" t="s">
        <v>3337</v>
      </c>
    </row>
    <row r="133" spans="1:12" ht="15" hidden="1">
      <c r="A133" s="56">
        <v>123</v>
      </c>
      <c r="B133" s="55" t="s">
        <v>3268</v>
      </c>
      <c r="C133" s="39">
        <v>115345.55452380955</v>
      </c>
      <c r="D133" s="34">
        <f t="shared" si="3"/>
        <v>2.7434946158955229E-4</v>
      </c>
      <c r="E133" s="57">
        <f t="shared" si="4"/>
        <v>0.99394610146773721</v>
      </c>
      <c r="F133" s="58"/>
      <c r="G133" s="49"/>
      <c r="H133" s="50"/>
      <c r="L133" s="21" t="s">
        <v>3337</v>
      </c>
    </row>
    <row r="134" spans="1:12" ht="15" hidden="1">
      <c r="A134" s="56">
        <v>124</v>
      </c>
      <c r="B134" s="32" t="s">
        <v>3138</v>
      </c>
      <c r="C134" s="43">
        <v>92885.297120000003</v>
      </c>
      <c r="D134" s="34">
        <f t="shared" si="3"/>
        <v>2.2092772764118452E-4</v>
      </c>
      <c r="E134" s="57">
        <f t="shared" si="4"/>
        <v>0.99416702919537836</v>
      </c>
      <c r="F134" s="59"/>
      <c r="G134" s="49"/>
      <c r="H134" s="50"/>
      <c r="L134" s="21" t="s">
        <v>3337</v>
      </c>
    </row>
    <row r="135" spans="1:12" ht="15" hidden="1">
      <c r="A135" s="56">
        <v>125</v>
      </c>
      <c r="B135" s="55" t="s">
        <v>3152</v>
      </c>
      <c r="C135" s="39">
        <v>92711.53320000002</v>
      </c>
      <c r="D135" s="34">
        <f t="shared" si="3"/>
        <v>2.2051443006684371E-4</v>
      </c>
      <c r="E135" s="57">
        <f t="shared" si="4"/>
        <v>0.99438754362544524</v>
      </c>
      <c r="F135" s="58"/>
      <c r="G135" s="49"/>
      <c r="H135" s="50"/>
      <c r="L135" s="21" t="s">
        <v>3337</v>
      </c>
    </row>
    <row r="136" spans="1:12" ht="15" hidden="1">
      <c r="A136" s="56">
        <v>126</v>
      </c>
      <c r="B136" s="55" t="s">
        <v>3285</v>
      </c>
      <c r="C136" s="33">
        <v>89254.921361666813</v>
      </c>
      <c r="D136" s="34">
        <f t="shared" si="3"/>
        <v>2.1229287700668623E-4</v>
      </c>
      <c r="E136" s="57">
        <f t="shared" si="4"/>
        <v>0.99459983650245187</v>
      </c>
      <c r="F136" s="58"/>
      <c r="G136" s="49"/>
      <c r="H136" s="50"/>
      <c r="L136" s="21" t="s">
        <v>3337</v>
      </c>
    </row>
    <row r="137" spans="1:12" ht="15" hidden="1">
      <c r="A137" s="56">
        <v>127</v>
      </c>
      <c r="B137" s="32" t="s">
        <v>3179</v>
      </c>
      <c r="C137" s="47">
        <v>88267.199528627185</v>
      </c>
      <c r="D137" s="34">
        <f t="shared" si="3"/>
        <v>2.0994358011168772E-4</v>
      </c>
      <c r="E137" s="57">
        <f t="shared" si="4"/>
        <v>0.9948097800825636</v>
      </c>
      <c r="F137" s="59"/>
      <c r="G137" s="49"/>
      <c r="H137" s="50"/>
      <c r="L137" s="21" t="s">
        <v>3337</v>
      </c>
    </row>
    <row r="138" spans="1:12" ht="15" hidden="1">
      <c r="A138" s="56">
        <v>128</v>
      </c>
      <c r="B138" s="55" t="s">
        <v>3156</v>
      </c>
      <c r="C138" s="39">
        <v>86371.958310000002</v>
      </c>
      <c r="D138" s="34">
        <f t="shared" si="3"/>
        <v>2.0543574788478238E-4</v>
      </c>
      <c r="E138" s="57">
        <f t="shared" si="4"/>
        <v>0.99501521583044839</v>
      </c>
      <c r="F138" s="58"/>
      <c r="G138" s="49"/>
      <c r="H138" s="50"/>
      <c r="L138" s="21" t="s">
        <v>3337</v>
      </c>
    </row>
    <row r="139" spans="1:12" ht="15" hidden="1">
      <c r="A139" s="56">
        <v>129</v>
      </c>
      <c r="B139" s="32" t="s">
        <v>3135</v>
      </c>
      <c r="C139" s="43">
        <v>83574.652000000002</v>
      </c>
      <c r="D139" s="34">
        <f t="shared" si="3"/>
        <v>1.9878235336760449E-4</v>
      </c>
      <c r="E139" s="57">
        <f t="shared" si="4"/>
        <v>0.99521399818381595</v>
      </c>
      <c r="F139" s="59"/>
      <c r="G139" s="49"/>
      <c r="H139" s="50"/>
      <c r="L139" s="21" t="s">
        <v>3337</v>
      </c>
    </row>
    <row r="140" spans="1:12" ht="15" hidden="1">
      <c r="A140" s="56">
        <v>130</v>
      </c>
      <c r="B140" s="32" t="s">
        <v>3309</v>
      </c>
      <c r="C140" s="43">
        <v>83361.375440000003</v>
      </c>
      <c r="D140" s="34">
        <f t="shared" ref="D140:D203" si="5">C140/$B$8</f>
        <v>1.9827507495841714E-4</v>
      </c>
      <c r="E140" s="57">
        <f t="shared" si="4"/>
        <v>0.99541227325877435</v>
      </c>
      <c r="F140" s="59"/>
      <c r="G140" s="49"/>
      <c r="H140" s="50"/>
      <c r="L140" s="21" t="s">
        <v>3337</v>
      </c>
    </row>
    <row r="141" spans="1:12" ht="15" hidden="1">
      <c r="A141" s="56">
        <v>131</v>
      </c>
      <c r="B141" s="55" t="s">
        <v>3254</v>
      </c>
      <c r="C141" s="39">
        <v>82207.690608119985</v>
      </c>
      <c r="D141" s="34">
        <f t="shared" si="5"/>
        <v>1.9553103498412422E-4</v>
      </c>
      <c r="E141" s="57">
        <f t="shared" ref="E141:E204" si="6">+E140+D141</f>
        <v>0.9956078042937585</v>
      </c>
      <c r="F141" s="58"/>
      <c r="G141" s="49"/>
      <c r="H141" s="50"/>
      <c r="L141" s="21" t="s">
        <v>3337</v>
      </c>
    </row>
    <row r="142" spans="1:12" ht="15" hidden="1">
      <c r="A142" s="56">
        <v>132</v>
      </c>
      <c r="B142" s="55" t="s">
        <v>3290</v>
      </c>
      <c r="C142" s="47">
        <v>82051.701310117001</v>
      </c>
      <c r="D142" s="34">
        <f t="shared" si="5"/>
        <v>1.9516001435747305E-4</v>
      </c>
      <c r="E142" s="57">
        <f t="shared" si="6"/>
        <v>0.99580296430811599</v>
      </c>
      <c r="F142" s="59"/>
      <c r="G142" s="49"/>
      <c r="H142" s="50"/>
      <c r="L142" s="21" t="s">
        <v>3337</v>
      </c>
    </row>
    <row r="143" spans="1:12" ht="15" hidden="1">
      <c r="A143" s="56">
        <v>133</v>
      </c>
      <c r="B143" s="55" t="s">
        <v>3288</v>
      </c>
      <c r="C143" s="43">
        <v>79341.301233333157</v>
      </c>
      <c r="D143" s="34">
        <f t="shared" si="5"/>
        <v>1.8871332636132289E-4</v>
      </c>
      <c r="E143" s="57">
        <f t="shared" si="6"/>
        <v>0.99599167763447727</v>
      </c>
      <c r="F143" s="59"/>
      <c r="G143" s="49"/>
      <c r="H143" s="50"/>
      <c r="L143" s="21" t="s">
        <v>3337</v>
      </c>
    </row>
    <row r="144" spans="1:12" ht="15" hidden="1">
      <c r="A144" s="56">
        <v>134</v>
      </c>
      <c r="B144" s="55" t="s">
        <v>3249</v>
      </c>
      <c r="C144" s="43">
        <v>78327.765200000009</v>
      </c>
      <c r="D144" s="34">
        <f t="shared" si="5"/>
        <v>1.8630263037746369E-4</v>
      </c>
      <c r="E144" s="57">
        <f t="shared" si="6"/>
        <v>0.99617798026485471</v>
      </c>
      <c r="F144" s="59"/>
      <c r="G144" s="49"/>
      <c r="H144" s="50"/>
      <c r="L144" s="21" t="s">
        <v>3337</v>
      </c>
    </row>
    <row r="145" spans="1:12" ht="15">
      <c r="A145" s="31">
        <v>135</v>
      </c>
      <c r="B145" s="62" t="s">
        <v>3137</v>
      </c>
      <c r="C145" s="39">
        <v>73523.520000000004</v>
      </c>
      <c r="D145" s="34">
        <f t="shared" si="5"/>
        <v>1.7487573066376797E-4</v>
      </c>
      <c r="E145" s="60">
        <f t="shared" si="6"/>
        <v>0.99635285599551848</v>
      </c>
      <c r="F145" s="58"/>
      <c r="G145" s="49"/>
      <c r="H145" s="50"/>
      <c r="L145" s="21" t="s">
        <v>3334</v>
      </c>
    </row>
    <row r="146" spans="1:12" ht="15" hidden="1">
      <c r="A146" s="56">
        <v>136</v>
      </c>
      <c r="B146" s="55" t="s">
        <v>3206</v>
      </c>
      <c r="C146" s="43">
        <v>69438.880000000019</v>
      </c>
      <c r="D146" s="34">
        <f t="shared" si="5"/>
        <v>1.6516041229355867E-4</v>
      </c>
      <c r="E146" s="57">
        <f t="shared" si="6"/>
        <v>0.99651801640781201</v>
      </c>
      <c r="F146" s="59"/>
      <c r="G146" s="49"/>
      <c r="H146" s="50"/>
      <c r="L146" s="21" t="s">
        <v>3337</v>
      </c>
    </row>
    <row r="147" spans="1:12" ht="15" hidden="1">
      <c r="A147" s="56">
        <v>137</v>
      </c>
      <c r="B147" s="55" t="s">
        <v>3243</v>
      </c>
      <c r="C147" s="43">
        <v>69014.469565439998</v>
      </c>
      <c r="D147" s="34">
        <f t="shared" si="5"/>
        <v>1.641509518536204E-4</v>
      </c>
      <c r="E147" s="57">
        <f t="shared" si="6"/>
        <v>0.99668216735966564</v>
      </c>
      <c r="F147" s="59"/>
      <c r="G147" s="49"/>
      <c r="H147" s="50"/>
      <c r="L147" s="21" t="s">
        <v>3337</v>
      </c>
    </row>
    <row r="148" spans="1:12" ht="15" hidden="1">
      <c r="A148" s="56">
        <v>138</v>
      </c>
      <c r="B148" s="55" t="s">
        <v>3096</v>
      </c>
      <c r="C148" s="39">
        <v>68687.954311900015</v>
      </c>
      <c r="D148" s="34">
        <f t="shared" si="5"/>
        <v>1.6337433515279228E-4</v>
      </c>
      <c r="E148" s="57">
        <f t="shared" si="6"/>
        <v>0.99684554169481843</v>
      </c>
      <c r="F148" s="58"/>
      <c r="G148" s="49"/>
      <c r="H148" s="50"/>
      <c r="L148" s="21" t="s">
        <v>3337</v>
      </c>
    </row>
    <row r="149" spans="1:12" ht="15" hidden="1">
      <c r="A149" s="56">
        <v>139</v>
      </c>
      <c r="B149" s="55" t="s">
        <v>3147</v>
      </c>
      <c r="C149" s="33">
        <v>63375.044014743704</v>
      </c>
      <c r="D149" s="34">
        <f t="shared" si="5"/>
        <v>1.5073757524023277E-4</v>
      </c>
      <c r="E149" s="57">
        <f t="shared" si="6"/>
        <v>0.99699627927005863</v>
      </c>
      <c r="F149" s="58"/>
      <c r="G149" s="49"/>
      <c r="H149" s="50"/>
      <c r="L149" s="21" t="s">
        <v>3337</v>
      </c>
    </row>
    <row r="150" spans="1:12" ht="15" hidden="1">
      <c r="A150" s="56">
        <v>140</v>
      </c>
      <c r="B150" s="55" t="s">
        <v>3257</v>
      </c>
      <c r="C150" s="43">
        <v>59372.598362000004</v>
      </c>
      <c r="D150" s="34">
        <f t="shared" si="5"/>
        <v>1.4121775616783832E-4</v>
      </c>
      <c r="E150" s="57">
        <f t="shared" si="6"/>
        <v>0.99713749702622645</v>
      </c>
      <c r="F150" s="59"/>
      <c r="G150" s="49"/>
      <c r="H150" s="50"/>
      <c r="L150" s="21" t="s">
        <v>3337</v>
      </c>
    </row>
    <row r="151" spans="1:12" ht="15" hidden="1">
      <c r="A151" s="56">
        <v>141</v>
      </c>
      <c r="B151" s="55" t="s">
        <v>3146</v>
      </c>
      <c r="C151" s="43">
        <v>56019.816440000002</v>
      </c>
      <c r="D151" s="34">
        <f t="shared" si="5"/>
        <v>1.3324316261782842E-4</v>
      </c>
      <c r="E151" s="57">
        <f t="shared" si="6"/>
        <v>0.99727074018884432</v>
      </c>
      <c r="F151" s="59"/>
      <c r="G151" s="49"/>
      <c r="H151" s="50"/>
      <c r="L151" s="21" t="s">
        <v>3337</v>
      </c>
    </row>
    <row r="152" spans="1:12" ht="15" hidden="1">
      <c r="A152" s="56">
        <v>142</v>
      </c>
      <c r="B152" s="61" t="s">
        <v>3122</v>
      </c>
      <c r="C152" s="43">
        <v>50016</v>
      </c>
      <c r="D152" s="34">
        <f t="shared" si="5"/>
        <v>1.1896308208419589E-4</v>
      </c>
      <c r="E152" s="57">
        <f t="shared" si="6"/>
        <v>0.99738970327092846</v>
      </c>
      <c r="F152" s="59"/>
      <c r="G152" s="49"/>
      <c r="H152" s="50"/>
      <c r="L152" s="21" t="s">
        <v>3337</v>
      </c>
    </row>
    <row r="153" spans="1:12" ht="15" hidden="1">
      <c r="A153" s="56">
        <v>143</v>
      </c>
      <c r="B153" s="46" t="s">
        <v>3126</v>
      </c>
      <c r="C153" s="47">
        <v>49865.951999999997</v>
      </c>
      <c r="D153" s="34">
        <f t="shared" si="5"/>
        <v>1.186061928379433E-4</v>
      </c>
      <c r="E153" s="57">
        <f t="shared" si="6"/>
        <v>0.99750830946376645</v>
      </c>
      <c r="F153" s="59"/>
      <c r="G153" s="49"/>
      <c r="H153" s="50"/>
      <c r="L153" s="21" t="s">
        <v>3337</v>
      </c>
    </row>
    <row r="154" spans="1:12" ht="15" hidden="1">
      <c r="A154" s="56">
        <v>144</v>
      </c>
      <c r="B154" s="55" t="s">
        <v>2917</v>
      </c>
      <c r="C154" s="39">
        <v>49266.334866434627</v>
      </c>
      <c r="D154" s="34">
        <f t="shared" si="5"/>
        <v>1.1718000317304752E-4</v>
      </c>
      <c r="E154" s="57">
        <f t="shared" si="6"/>
        <v>0.99762548946693952</v>
      </c>
      <c r="F154" s="58"/>
      <c r="G154" s="49"/>
      <c r="H154" s="50"/>
      <c r="L154" s="21" t="s">
        <v>3337</v>
      </c>
    </row>
    <row r="155" spans="1:12" ht="15" hidden="1">
      <c r="A155" s="56">
        <v>145</v>
      </c>
      <c r="B155" s="32" t="s">
        <v>3246</v>
      </c>
      <c r="C155" s="47">
        <v>43764.000000000007</v>
      </c>
      <c r="D155" s="34">
        <f t="shared" si="5"/>
        <v>1.0409269682367143E-4</v>
      </c>
      <c r="E155" s="57">
        <f t="shared" si="6"/>
        <v>0.99772958216376317</v>
      </c>
      <c r="F155" s="59"/>
      <c r="G155" s="49"/>
      <c r="H155" s="50"/>
      <c r="L155" s="21" t="s">
        <v>3337</v>
      </c>
    </row>
    <row r="156" spans="1:12" ht="15" hidden="1">
      <c r="A156" s="56">
        <v>146</v>
      </c>
      <c r="B156" s="55" t="s">
        <v>3208</v>
      </c>
      <c r="C156" s="47">
        <v>43632.416240000006</v>
      </c>
      <c r="D156" s="34">
        <f t="shared" si="5"/>
        <v>1.0377972478188824E-4</v>
      </c>
      <c r="E156" s="57">
        <f t="shared" si="6"/>
        <v>0.9978333618885451</v>
      </c>
      <c r="F156" s="59"/>
      <c r="G156" s="49"/>
      <c r="H156" s="50"/>
      <c r="L156" s="21" t="s">
        <v>3337</v>
      </c>
    </row>
    <row r="157" spans="1:12" ht="15" hidden="1">
      <c r="A157" s="56">
        <v>147</v>
      </c>
      <c r="B157" s="55" t="s">
        <v>3194</v>
      </c>
      <c r="C157" s="47">
        <v>41508.382734157494</v>
      </c>
      <c r="D157" s="34">
        <f t="shared" si="5"/>
        <v>9.8727709980522187E-5</v>
      </c>
      <c r="E157" s="57">
        <f t="shared" si="6"/>
        <v>0.99793208959852564</v>
      </c>
      <c r="F157" s="59"/>
      <c r="G157" s="49"/>
      <c r="H157" s="50"/>
      <c r="L157" s="21" t="s">
        <v>3337</v>
      </c>
    </row>
    <row r="158" spans="1:12" ht="15" hidden="1">
      <c r="A158" s="56">
        <v>148</v>
      </c>
      <c r="B158" s="32" t="s">
        <v>3308</v>
      </c>
      <c r="C158" s="39">
        <v>41316.133600000001</v>
      </c>
      <c r="D158" s="34">
        <f t="shared" si="5"/>
        <v>9.827044531466739E-5</v>
      </c>
      <c r="E158" s="57">
        <f t="shared" si="6"/>
        <v>0.99803036004384027</v>
      </c>
      <c r="F158" s="58"/>
      <c r="G158" s="49"/>
      <c r="H158" s="50"/>
      <c r="L158" s="21" t="s">
        <v>3337</v>
      </c>
    </row>
    <row r="159" spans="1:12" ht="15" hidden="1">
      <c r="A159" s="56">
        <v>149</v>
      </c>
      <c r="B159" s="55" t="s">
        <v>3244</v>
      </c>
      <c r="C159" s="43">
        <v>38389.364000000001</v>
      </c>
      <c r="D159" s="34">
        <f t="shared" si="5"/>
        <v>9.1309122294707187E-5</v>
      </c>
      <c r="E159" s="57">
        <f t="shared" si="6"/>
        <v>0.99812166916613498</v>
      </c>
      <c r="F159" s="59"/>
      <c r="G159" s="49"/>
      <c r="H159" s="50"/>
      <c r="L159" s="21" t="s">
        <v>3337</v>
      </c>
    </row>
    <row r="160" spans="1:12" ht="15" hidden="1">
      <c r="A160" s="56">
        <v>150</v>
      </c>
      <c r="B160" s="32" t="s">
        <v>3236</v>
      </c>
      <c r="C160" s="47">
        <v>37812.095999999998</v>
      </c>
      <c r="D160" s="34">
        <f t="shared" si="5"/>
        <v>8.9936090055652091E-5</v>
      </c>
      <c r="E160" s="57">
        <f t="shared" si="6"/>
        <v>0.99821160525619068</v>
      </c>
      <c r="F160" s="59"/>
      <c r="G160" s="49"/>
      <c r="H160" s="50"/>
      <c r="L160" s="21" t="s">
        <v>3337</v>
      </c>
    </row>
    <row r="161" spans="1:12" ht="15" hidden="1">
      <c r="A161" s="56">
        <v>151</v>
      </c>
      <c r="B161" s="55" t="s">
        <v>3128</v>
      </c>
      <c r="C161" s="43">
        <v>37307.581807104005</v>
      </c>
      <c r="D161" s="34">
        <f t="shared" si="5"/>
        <v>8.873610278473622E-5</v>
      </c>
      <c r="E161" s="57">
        <f t="shared" si="6"/>
        <v>0.99830034135897538</v>
      </c>
      <c r="F161" s="59"/>
      <c r="G161" s="49"/>
      <c r="H161" s="50"/>
      <c r="L161" s="21" t="s">
        <v>3337</v>
      </c>
    </row>
    <row r="162" spans="1:12" ht="15" hidden="1">
      <c r="A162" s="56">
        <v>152</v>
      </c>
      <c r="B162" s="55" t="s">
        <v>3270</v>
      </c>
      <c r="C162" s="39">
        <v>36835.721160000001</v>
      </c>
      <c r="D162" s="34">
        <f t="shared" si="5"/>
        <v>8.7613781989515991E-5</v>
      </c>
      <c r="E162" s="57">
        <f t="shared" si="6"/>
        <v>0.9983879551409649</v>
      </c>
      <c r="F162" s="58"/>
      <c r="G162" s="49"/>
      <c r="H162" s="50"/>
      <c r="L162" s="21" t="s">
        <v>3337</v>
      </c>
    </row>
    <row r="163" spans="1:12" ht="15" hidden="1">
      <c r="A163" s="56">
        <v>153</v>
      </c>
      <c r="B163" s="55" t="s">
        <v>3260</v>
      </c>
      <c r="C163" s="43">
        <v>35041.834799999997</v>
      </c>
      <c r="D163" s="34">
        <f t="shared" si="5"/>
        <v>8.3347022346713686E-5</v>
      </c>
      <c r="E163" s="57">
        <f t="shared" si="6"/>
        <v>0.99847130216331159</v>
      </c>
      <c r="F163" s="59"/>
      <c r="G163" s="49"/>
      <c r="H163" s="50"/>
      <c r="L163" s="21" t="s">
        <v>3337</v>
      </c>
    </row>
    <row r="164" spans="1:12" ht="15" hidden="1">
      <c r="A164" s="56">
        <v>154</v>
      </c>
      <c r="B164" s="55" t="s">
        <v>3157</v>
      </c>
      <c r="C164" s="47">
        <v>33871.647959999995</v>
      </c>
      <c r="D164" s="34">
        <f t="shared" si="5"/>
        <v>8.0563732337501318E-5</v>
      </c>
      <c r="E164" s="57">
        <f t="shared" si="6"/>
        <v>0.99855186589564904</v>
      </c>
      <c r="F164" s="59"/>
      <c r="G164" s="49"/>
      <c r="H164" s="50"/>
      <c r="L164" s="21" t="s">
        <v>3337</v>
      </c>
    </row>
    <row r="165" spans="1:12" ht="15" hidden="1">
      <c r="A165" s="56">
        <v>155</v>
      </c>
      <c r="B165" s="55" t="s">
        <v>3218</v>
      </c>
      <c r="C165" s="47">
        <v>33525.638565517234</v>
      </c>
      <c r="D165" s="34">
        <f t="shared" si="5"/>
        <v>7.9740748812274278E-5</v>
      </c>
      <c r="E165" s="57">
        <f t="shared" si="6"/>
        <v>0.99863160664446127</v>
      </c>
      <c r="F165" s="59"/>
      <c r="G165" s="49"/>
      <c r="H165" s="50"/>
      <c r="L165" s="21" t="s">
        <v>3337</v>
      </c>
    </row>
    <row r="166" spans="1:12" ht="15" hidden="1">
      <c r="A166" s="56">
        <v>156</v>
      </c>
      <c r="B166" s="55" t="s">
        <v>3155</v>
      </c>
      <c r="C166" s="39">
        <v>33191.164650000006</v>
      </c>
      <c r="D166" s="34">
        <f t="shared" si="5"/>
        <v>7.8945202429782705E-5</v>
      </c>
      <c r="E166" s="57">
        <f t="shared" si="6"/>
        <v>0.99871055184689106</v>
      </c>
      <c r="F166" s="58"/>
      <c r="G166" s="49"/>
      <c r="H166" s="50"/>
      <c r="L166" s="21" t="s">
        <v>3337</v>
      </c>
    </row>
    <row r="167" spans="1:12" ht="15" hidden="1">
      <c r="A167" s="56">
        <v>157</v>
      </c>
      <c r="B167" s="55" t="s">
        <v>3098</v>
      </c>
      <c r="C167" s="43">
        <v>29231.235696852007</v>
      </c>
      <c r="D167" s="34">
        <f t="shared" si="5"/>
        <v>6.9526509349549786E-5</v>
      </c>
      <c r="E167" s="57">
        <f t="shared" si="6"/>
        <v>0.99878007835624061</v>
      </c>
      <c r="F167" s="59"/>
      <c r="G167" s="49"/>
      <c r="H167" s="50"/>
      <c r="L167" s="21" t="s">
        <v>3337</v>
      </c>
    </row>
    <row r="168" spans="1:12" ht="15" hidden="1">
      <c r="A168" s="56">
        <v>158</v>
      </c>
      <c r="B168" s="55" t="s">
        <v>3106</v>
      </c>
      <c r="C168" s="47">
        <v>28143.578064000001</v>
      </c>
      <c r="D168" s="34">
        <f t="shared" si="5"/>
        <v>6.6939515102579315E-5</v>
      </c>
      <c r="E168" s="57">
        <f t="shared" si="6"/>
        <v>0.99884701787134322</v>
      </c>
      <c r="F168" s="59"/>
      <c r="G168" s="49"/>
      <c r="H168" s="50"/>
      <c r="L168" s="21" t="s">
        <v>3337</v>
      </c>
    </row>
    <row r="169" spans="1:12" ht="15" hidden="1">
      <c r="A169" s="56">
        <v>159</v>
      </c>
      <c r="B169" s="32" t="s">
        <v>3287</v>
      </c>
      <c r="C169" s="43">
        <v>28097.946800000002</v>
      </c>
      <c r="D169" s="34">
        <f t="shared" si="5"/>
        <v>6.683098111735783E-5</v>
      </c>
      <c r="E169" s="57">
        <f t="shared" si="6"/>
        <v>0.9989138488524606</v>
      </c>
      <c r="F169" s="59"/>
      <c r="G169" s="49"/>
      <c r="H169" s="50"/>
      <c r="L169" s="21" t="s">
        <v>3337</v>
      </c>
    </row>
    <row r="170" spans="1:12" ht="15">
      <c r="A170" s="31">
        <v>160</v>
      </c>
      <c r="B170" s="42" t="s">
        <v>3136</v>
      </c>
      <c r="C170" s="33">
        <v>27658.847999999998</v>
      </c>
      <c r="D170" s="34">
        <f t="shared" si="5"/>
        <v>6.5786584392560327E-5</v>
      </c>
      <c r="E170" s="60">
        <f t="shared" si="6"/>
        <v>0.9989796354368532</v>
      </c>
      <c r="F170" s="58"/>
      <c r="G170" s="49"/>
      <c r="H170" s="50"/>
      <c r="L170" s="21" t="s">
        <v>3334</v>
      </c>
    </row>
    <row r="171" spans="1:12" ht="15" hidden="1">
      <c r="A171" s="56">
        <v>161</v>
      </c>
      <c r="B171" s="55" t="s">
        <v>3105</v>
      </c>
      <c r="C171" s="39">
        <v>27590.763720000006</v>
      </c>
      <c r="D171" s="34">
        <f t="shared" si="5"/>
        <v>6.5624645897073233E-5</v>
      </c>
      <c r="E171" s="57">
        <f t="shared" si="6"/>
        <v>0.9990452600827503</v>
      </c>
      <c r="F171" s="58"/>
      <c r="G171" s="49"/>
      <c r="H171" s="50"/>
      <c r="L171" s="21" t="s">
        <v>3337</v>
      </c>
    </row>
    <row r="172" spans="1:12" ht="15" hidden="1">
      <c r="A172" s="56">
        <v>162</v>
      </c>
      <c r="B172" s="55" t="s">
        <v>3153</v>
      </c>
      <c r="C172" s="43">
        <v>25080.898320000004</v>
      </c>
      <c r="D172" s="34">
        <f t="shared" si="5"/>
        <v>5.9654929734235673E-5</v>
      </c>
      <c r="E172" s="57">
        <f t="shared" si="6"/>
        <v>0.99910491501248455</v>
      </c>
      <c r="F172" s="59"/>
      <c r="G172" s="49"/>
      <c r="H172" s="50"/>
      <c r="L172" s="21" t="s">
        <v>3337</v>
      </c>
    </row>
    <row r="173" spans="1:12" ht="15" hidden="1">
      <c r="A173" s="56">
        <v>163</v>
      </c>
      <c r="B173" s="55" t="s">
        <v>3259</v>
      </c>
      <c r="C173" s="39">
        <v>25065.31</v>
      </c>
      <c r="D173" s="34">
        <f t="shared" si="5"/>
        <v>5.9617852906986088E-5</v>
      </c>
      <c r="E173" s="57">
        <f t="shared" si="6"/>
        <v>0.99916453286539153</v>
      </c>
      <c r="F173" s="58"/>
      <c r="G173" s="49"/>
      <c r="H173" s="50"/>
      <c r="L173" s="21" t="s">
        <v>3337</v>
      </c>
    </row>
    <row r="174" spans="1:12" ht="15">
      <c r="A174" s="31">
        <v>164</v>
      </c>
      <c r="B174" s="42" t="s">
        <v>3277</v>
      </c>
      <c r="C174" s="43">
        <v>24903.8</v>
      </c>
      <c r="D174" s="34">
        <f t="shared" si="5"/>
        <v>5.9233701287755867E-5</v>
      </c>
      <c r="E174" s="60">
        <f t="shared" si="6"/>
        <v>0.99922376656667933</v>
      </c>
      <c r="F174" s="59"/>
      <c r="G174" s="49"/>
      <c r="H174" s="50"/>
      <c r="L174" s="21" t="s">
        <v>3334</v>
      </c>
    </row>
    <row r="175" spans="1:12" ht="15" hidden="1">
      <c r="A175" s="56">
        <v>165</v>
      </c>
      <c r="B175" s="55" t="s">
        <v>3306</v>
      </c>
      <c r="C175" s="43">
        <v>24190.238400000002</v>
      </c>
      <c r="D175" s="34">
        <f t="shared" si="5"/>
        <v>5.7536494650021348E-5</v>
      </c>
      <c r="E175" s="57">
        <f t="shared" si="6"/>
        <v>0.99928130306132934</v>
      </c>
      <c r="F175" s="59"/>
      <c r="G175" s="49"/>
      <c r="H175" s="50"/>
      <c r="L175" s="21" t="s">
        <v>3337</v>
      </c>
    </row>
    <row r="176" spans="1:12" ht="15" hidden="1">
      <c r="A176" s="56">
        <v>166</v>
      </c>
      <c r="B176" s="55" t="s">
        <v>3240</v>
      </c>
      <c r="C176" s="43">
        <v>24168.679406245599</v>
      </c>
      <c r="D176" s="34">
        <f t="shared" si="5"/>
        <v>5.7485216572133121E-5</v>
      </c>
      <c r="E176" s="57">
        <f t="shared" si="6"/>
        <v>0.99933878827790146</v>
      </c>
      <c r="F176" s="59"/>
      <c r="G176" s="49"/>
      <c r="H176" s="50"/>
      <c r="L176" s="21" t="s">
        <v>3337</v>
      </c>
    </row>
    <row r="177" spans="1:12" ht="15" hidden="1">
      <c r="A177" s="56">
        <v>167</v>
      </c>
      <c r="B177" s="55" t="s">
        <v>3223</v>
      </c>
      <c r="C177" s="39">
        <v>23840.071236520002</v>
      </c>
      <c r="D177" s="34">
        <f t="shared" si="5"/>
        <v>5.6703621869066024E-5</v>
      </c>
      <c r="E177" s="57">
        <f t="shared" si="6"/>
        <v>0.99939549189977051</v>
      </c>
      <c r="F177" s="58"/>
      <c r="G177" s="49"/>
      <c r="H177" s="50"/>
      <c r="L177" s="21" t="s">
        <v>3337</v>
      </c>
    </row>
    <row r="178" spans="1:12" ht="15" hidden="1">
      <c r="A178" s="56">
        <v>168</v>
      </c>
      <c r="B178" s="46" t="s">
        <v>3225</v>
      </c>
      <c r="C178" s="43">
        <v>21319.32</v>
      </c>
      <c r="D178" s="34">
        <f t="shared" si="5"/>
        <v>5.0708013738388495E-5</v>
      </c>
      <c r="E178" s="57">
        <f t="shared" si="6"/>
        <v>0.99944619991350891</v>
      </c>
      <c r="F178" s="59"/>
      <c r="G178" s="49"/>
      <c r="H178" s="50"/>
      <c r="L178" s="21" t="s">
        <v>3337</v>
      </c>
    </row>
    <row r="179" spans="1:12" ht="15" hidden="1">
      <c r="A179" s="56">
        <v>169</v>
      </c>
      <c r="B179" s="55" t="s">
        <v>3250</v>
      </c>
      <c r="C179" s="43">
        <v>17926.567999999999</v>
      </c>
      <c r="D179" s="34">
        <f t="shared" si="5"/>
        <v>4.2638351337010545E-5</v>
      </c>
      <c r="E179" s="57">
        <f t="shared" si="6"/>
        <v>0.99948883826484591</v>
      </c>
      <c r="F179" s="59"/>
      <c r="G179" s="49"/>
      <c r="H179" s="50"/>
      <c r="L179" s="21" t="s">
        <v>3337</v>
      </c>
    </row>
    <row r="180" spans="1:12" ht="15" hidden="1">
      <c r="A180" s="56">
        <v>170</v>
      </c>
      <c r="B180" s="32" t="s">
        <v>3160</v>
      </c>
      <c r="C180" s="43">
        <v>17880.511599999998</v>
      </c>
      <c r="D180" s="34">
        <f t="shared" si="5"/>
        <v>4.2528806165591345E-5</v>
      </c>
      <c r="E180" s="57">
        <f t="shared" si="6"/>
        <v>0.99953136707101153</v>
      </c>
      <c r="F180" s="59"/>
      <c r="G180" s="49"/>
      <c r="H180" s="50"/>
      <c r="L180" s="21" t="s">
        <v>3337</v>
      </c>
    </row>
    <row r="181" spans="1:12" ht="15" hidden="1">
      <c r="A181" s="56">
        <v>171</v>
      </c>
      <c r="B181" s="55" t="s">
        <v>3263</v>
      </c>
      <c r="C181" s="39">
        <v>17210.714000000007</v>
      </c>
      <c r="D181" s="34">
        <f t="shared" si="5"/>
        <v>4.093569222468051E-5</v>
      </c>
      <c r="E181" s="57">
        <f t="shared" si="6"/>
        <v>0.99957230276323616</v>
      </c>
      <c r="F181" s="58"/>
      <c r="G181" s="49"/>
      <c r="H181" s="50"/>
      <c r="L181" s="21" t="s">
        <v>3337</v>
      </c>
    </row>
    <row r="182" spans="1:12" ht="15" hidden="1">
      <c r="A182" s="56">
        <v>172</v>
      </c>
      <c r="B182" s="55" t="s">
        <v>3100</v>
      </c>
      <c r="C182" s="43">
        <v>14138.245760100001</v>
      </c>
      <c r="D182" s="34">
        <f t="shared" si="5"/>
        <v>3.3627824913733826E-5</v>
      </c>
      <c r="E182" s="57">
        <f t="shared" si="6"/>
        <v>0.99960593058814995</v>
      </c>
      <c r="F182" s="59"/>
      <c r="G182" s="49"/>
      <c r="H182" s="50"/>
      <c r="L182" s="21" t="s">
        <v>3337</v>
      </c>
    </row>
    <row r="183" spans="1:12" ht="15" hidden="1">
      <c r="A183" s="56">
        <v>173</v>
      </c>
      <c r="B183" s="55" t="s">
        <v>3271</v>
      </c>
      <c r="C183" s="43">
        <v>12204.90432</v>
      </c>
      <c r="D183" s="34">
        <f t="shared" si="5"/>
        <v>2.9029371290185479E-5</v>
      </c>
      <c r="E183" s="57">
        <f t="shared" si="6"/>
        <v>0.99963495995944018</v>
      </c>
      <c r="F183" s="59"/>
      <c r="G183" s="49"/>
      <c r="H183" s="50"/>
      <c r="L183" s="21" t="s">
        <v>3337</v>
      </c>
    </row>
    <row r="184" spans="1:12" ht="15" hidden="1">
      <c r="A184" s="56">
        <v>174</v>
      </c>
      <c r="B184" s="55" t="s">
        <v>3203</v>
      </c>
      <c r="C184" s="47">
        <v>11386.142400000001</v>
      </c>
      <c r="D184" s="34">
        <f t="shared" si="5"/>
        <v>2.7081945636467196E-5</v>
      </c>
      <c r="E184" s="57">
        <f t="shared" si="6"/>
        <v>0.99966204190507668</v>
      </c>
      <c r="F184" s="59"/>
      <c r="G184" s="49"/>
      <c r="H184" s="50"/>
      <c r="L184" s="21" t="s">
        <v>3337</v>
      </c>
    </row>
    <row r="185" spans="1:12" ht="15" hidden="1">
      <c r="A185" s="56">
        <v>175</v>
      </c>
      <c r="B185" s="55" t="s">
        <v>3293</v>
      </c>
      <c r="C185" s="47">
        <v>11164.634040000001</v>
      </c>
      <c r="D185" s="34">
        <f t="shared" si="5"/>
        <v>2.6555087886686815E-5</v>
      </c>
      <c r="E185" s="57">
        <f t="shared" si="6"/>
        <v>0.99968859699296342</v>
      </c>
      <c r="F185" s="59"/>
      <c r="G185" s="49"/>
      <c r="H185" s="50"/>
      <c r="L185" s="21" t="s">
        <v>3337</v>
      </c>
    </row>
    <row r="186" spans="1:12" ht="15" hidden="1">
      <c r="A186" s="56">
        <v>176</v>
      </c>
      <c r="B186" s="55" t="s">
        <v>3161</v>
      </c>
      <c r="C186" s="39">
        <v>10643.514210000001</v>
      </c>
      <c r="D186" s="34">
        <f t="shared" si="5"/>
        <v>2.5315604099258949E-5</v>
      </c>
      <c r="E186" s="57">
        <f t="shared" si="6"/>
        <v>0.99971391259706266</v>
      </c>
      <c r="F186" s="58"/>
      <c r="G186" s="49"/>
      <c r="H186" s="50"/>
      <c r="L186" s="21" t="s">
        <v>3337</v>
      </c>
    </row>
    <row r="187" spans="1:12" ht="15" hidden="1">
      <c r="A187" s="56">
        <v>177</v>
      </c>
      <c r="B187" s="55" t="s">
        <v>3305</v>
      </c>
      <c r="C187" s="43">
        <v>9983.6104000000014</v>
      </c>
      <c r="D187" s="34">
        <f t="shared" si="5"/>
        <v>2.3746022543022871E-5</v>
      </c>
      <c r="E187" s="57">
        <f t="shared" si="6"/>
        <v>0.99973765861960573</v>
      </c>
      <c r="F187" s="59"/>
      <c r="G187" s="49"/>
      <c r="H187" s="50"/>
      <c r="L187" s="21" t="s">
        <v>3337</v>
      </c>
    </row>
    <row r="188" spans="1:12" ht="15" hidden="1">
      <c r="A188" s="56">
        <v>178</v>
      </c>
      <c r="B188" s="55" t="s">
        <v>3108</v>
      </c>
      <c r="C188" s="43">
        <v>9717.7962000000007</v>
      </c>
      <c r="D188" s="34">
        <f t="shared" si="5"/>
        <v>2.3113783329696237E-5</v>
      </c>
      <c r="E188" s="57">
        <f t="shared" si="6"/>
        <v>0.99976077240293537</v>
      </c>
      <c r="F188" s="59"/>
      <c r="G188" s="49"/>
      <c r="H188" s="50"/>
      <c r="L188" s="21" t="s">
        <v>3337</v>
      </c>
    </row>
    <row r="189" spans="1:12" ht="15" hidden="1">
      <c r="A189" s="56">
        <v>179</v>
      </c>
      <c r="B189" s="55" t="s">
        <v>3099</v>
      </c>
      <c r="C189" s="43">
        <v>8727.425632800001</v>
      </c>
      <c r="D189" s="34">
        <f t="shared" si="5"/>
        <v>2.075818641911592E-5</v>
      </c>
      <c r="E189" s="57">
        <f t="shared" si="6"/>
        <v>0.99978153058935448</v>
      </c>
      <c r="F189" s="59"/>
      <c r="G189" s="49"/>
      <c r="H189" s="50"/>
      <c r="L189" s="21" t="s">
        <v>3337</v>
      </c>
    </row>
    <row r="190" spans="1:12" ht="15" hidden="1">
      <c r="A190" s="56">
        <v>180</v>
      </c>
      <c r="B190" s="55" t="s">
        <v>3109</v>
      </c>
      <c r="C190" s="47">
        <v>8626.6346400000002</v>
      </c>
      <c r="D190" s="34">
        <f t="shared" si="5"/>
        <v>2.0518454990176898E-5</v>
      </c>
      <c r="E190" s="57">
        <f t="shared" si="6"/>
        <v>0.99980204904434467</v>
      </c>
      <c r="F190" s="59"/>
      <c r="G190" s="49"/>
      <c r="H190" s="50"/>
      <c r="L190" s="21" t="s">
        <v>3337</v>
      </c>
    </row>
    <row r="191" spans="1:12" ht="15" hidden="1">
      <c r="A191" s="56">
        <v>181</v>
      </c>
      <c r="B191" s="55" t="s">
        <v>3301</v>
      </c>
      <c r="C191" s="39">
        <v>8500.3382857142806</v>
      </c>
      <c r="D191" s="34">
        <f t="shared" si="5"/>
        <v>2.0218059045642614E-5</v>
      </c>
      <c r="E191" s="57">
        <f t="shared" si="6"/>
        <v>0.99982226710339028</v>
      </c>
      <c r="F191" s="58"/>
      <c r="G191" s="49"/>
      <c r="H191" s="50"/>
      <c r="L191" s="21" t="s">
        <v>3337</v>
      </c>
    </row>
    <row r="192" spans="1:12" ht="15" hidden="1">
      <c r="A192" s="56">
        <v>182</v>
      </c>
      <c r="B192" s="55" t="s">
        <v>3295</v>
      </c>
      <c r="C192" s="43">
        <v>8276.589328</v>
      </c>
      <c r="D192" s="34">
        <f t="shared" si="5"/>
        <v>1.9685872033030305E-5</v>
      </c>
      <c r="E192" s="57">
        <f t="shared" si="6"/>
        <v>0.99984195297542333</v>
      </c>
      <c r="F192" s="59"/>
      <c r="G192" s="49"/>
      <c r="H192" s="50"/>
      <c r="L192" s="21" t="s">
        <v>3337</v>
      </c>
    </row>
    <row r="193" spans="1:12" ht="15" hidden="1">
      <c r="A193" s="56">
        <v>183</v>
      </c>
      <c r="B193" s="55" t="s">
        <v>3219</v>
      </c>
      <c r="C193" s="47">
        <v>8179.7632386206878</v>
      </c>
      <c r="D193" s="34">
        <f t="shared" si="5"/>
        <v>1.9455571128945155E-5</v>
      </c>
      <c r="E193" s="57">
        <f t="shared" si="6"/>
        <v>0.99986140854655225</v>
      </c>
      <c r="F193" s="59"/>
      <c r="G193" s="49"/>
      <c r="H193" s="50"/>
      <c r="L193" s="21" t="s">
        <v>3337</v>
      </c>
    </row>
    <row r="194" spans="1:12" ht="15" hidden="1">
      <c r="A194" s="56">
        <v>184</v>
      </c>
      <c r="B194" s="32" t="s">
        <v>3269</v>
      </c>
      <c r="C194" s="43">
        <v>6385.8969999999999</v>
      </c>
      <c r="D194" s="34">
        <f t="shared" si="5"/>
        <v>1.5188859344854053E-5</v>
      </c>
      <c r="E194" s="57">
        <f t="shared" si="6"/>
        <v>0.99987659740589707</v>
      </c>
      <c r="F194" s="59"/>
      <c r="G194" s="49"/>
      <c r="H194" s="50"/>
      <c r="L194" s="21" t="s">
        <v>3337</v>
      </c>
    </row>
    <row r="195" spans="1:12" ht="15" hidden="1">
      <c r="A195" s="56">
        <v>185</v>
      </c>
      <c r="B195" s="55" t="s">
        <v>3107</v>
      </c>
      <c r="C195" s="43">
        <v>5713.3902000000007</v>
      </c>
      <c r="D195" s="34">
        <f t="shared" si="5"/>
        <v>1.3589301570330304E-5</v>
      </c>
      <c r="E195" s="57">
        <f t="shared" si="6"/>
        <v>0.99989018670746743</v>
      </c>
      <c r="F195" s="59"/>
      <c r="G195" s="49"/>
      <c r="H195" s="50"/>
      <c r="L195" s="21" t="s">
        <v>3337</v>
      </c>
    </row>
    <row r="196" spans="1:12" ht="15" hidden="1">
      <c r="A196" s="56">
        <v>186</v>
      </c>
      <c r="B196" s="55" t="s">
        <v>3253</v>
      </c>
      <c r="C196" s="47">
        <v>5574.4540880000004</v>
      </c>
      <c r="D196" s="34">
        <f t="shared" si="5"/>
        <v>1.3258841955480754E-5</v>
      </c>
      <c r="E196" s="57">
        <f t="shared" si="6"/>
        <v>0.9999034455494229</v>
      </c>
      <c r="F196" s="59"/>
      <c r="G196" s="49"/>
      <c r="H196" s="50"/>
      <c r="L196" s="21" t="s">
        <v>3337</v>
      </c>
    </row>
    <row r="197" spans="1:12" ht="15" hidden="1">
      <c r="A197" s="56">
        <v>187</v>
      </c>
      <c r="B197" s="55" t="s">
        <v>3159</v>
      </c>
      <c r="C197" s="43">
        <v>5134.475840000001</v>
      </c>
      <c r="D197" s="34">
        <f t="shared" si="5"/>
        <v>1.2212353463156606E-5</v>
      </c>
      <c r="E197" s="57">
        <f t="shared" si="6"/>
        <v>0.99991565790288606</v>
      </c>
      <c r="F197" s="59"/>
      <c r="G197" s="49"/>
      <c r="H197" s="50"/>
      <c r="L197" s="21" t="s">
        <v>3337</v>
      </c>
    </row>
    <row r="198" spans="1:12" ht="15" hidden="1">
      <c r="A198" s="56">
        <v>188</v>
      </c>
      <c r="B198" s="55" t="s">
        <v>3302</v>
      </c>
      <c r="C198" s="33">
        <v>4989.0959999999995</v>
      </c>
      <c r="D198" s="34">
        <f t="shared" si="5"/>
        <v>1.186656743789854E-5</v>
      </c>
      <c r="E198" s="57">
        <f t="shared" si="6"/>
        <v>0.99992752447032396</v>
      </c>
      <c r="F198" s="58"/>
      <c r="G198" s="49"/>
      <c r="H198" s="50"/>
      <c r="L198" s="21" t="s">
        <v>3337</v>
      </c>
    </row>
    <row r="199" spans="1:12" ht="15" hidden="1">
      <c r="A199" s="56">
        <v>189</v>
      </c>
      <c r="B199" s="55" t="s">
        <v>3170</v>
      </c>
      <c r="C199" s="47">
        <v>4572.0876000000007</v>
      </c>
      <c r="D199" s="34">
        <f t="shared" si="5"/>
        <v>1.0874712741021558E-5</v>
      </c>
      <c r="E199" s="57">
        <f t="shared" si="6"/>
        <v>0.99993839918306493</v>
      </c>
      <c r="F199" s="59"/>
      <c r="G199" s="49"/>
      <c r="H199" s="50"/>
      <c r="L199" s="21" t="s">
        <v>3337</v>
      </c>
    </row>
    <row r="200" spans="1:12" ht="15" hidden="1">
      <c r="A200" s="56">
        <v>190</v>
      </c>
      <c r="B200" s="55" t="s">
        <v>3272</v>
      </c>
      <c r="C200" s="47">
        <v>4205.6203679999999</v>
      </c>
      <c r="D200" s="34">
        <f t="shared" si="5"/>
        <v>1.0003070238590654E-5</v>
      </c>
      <c r="E200" s="57">
        <f t="shared" si="6"/>
        <v>0.9999484022533035</v>
      </c>
      <c r="F200" s="59"/>
      <c r="G200" s="49"/>
      <c r="H200" s="50"/>
      <c r="L200" s="21" t="s">
        <v>3337</v>
      </c>
    </row>
    <row r="201" spans="1:12" ht="15" hidden="1">
      <c r="A201" s="56">
        <v>191</v>
      </c>
      <c r="B201" s="32" t="s">
        <v>3245</v>
      </c>
      <c r="C201" s="47">
        <v>3126</v>
      </c>
      <c r="D201" s="34">
        <f t="shared" si="5"/>
        <v>7.4351926302622432E-6</v>
      </c>
      <c r="E201" s="57">
        <f t="shared" si="6"/>
        <v>0.99995583744593375</v>
      </c>
      <c r="F201" s="59"/>
      <c r="G201" s="49"/>
      <c r="H201" s="50"/>
      <c r="L201" s="21" t="s">
        <v>3337</v>
      </c>
    </row>
    <row r="202" spans="1:12" ht="15" hidden="1">
      <c r="A202" s="56">
        <v>192</v>
      </c>
      <c r="B202" s="32" t="s">
        <v>3307</v>
      </c>
      <c r="C202" s="43">
        <v>2554.3588</v>
      </c>
      <c r="D202" s="34">
        <f t="shared" si="5"/>
        <v>6.0755437379416214E-6</v>
      </c>
      <c r="E202" s="57">
        <f t="shared" si="6"/>
        <v>0.99996191298967174</v>
      </c>
      <c r="F202" s="59"/>
      <c r="G202" s="49"/>
      <c r="H202" s="50"/>
      <c r="L202" s="21" t="s">
        <v>3337</v>
      </c>
    </row>
    <row r="203" spans="1:12" ht="15" hidden="1">
      <c r="A203" s="56">
        <v>193</v>
      </c>
      <c r="B203" s="55" t="s">
        <v>3162</v>
      </c>
      <c r="C203" s="43">
        <v>2429.7225750000002</v>
      </c>
      <c r="D203" s="34">
        <f t="shared" si="5"/>
        <v>5.7790964117792077E-6</v>
      </c>
      <c r="E203" s="57">
        <f t="shared" si="6"/>
        <v>0.99996769208608349</v>
      </c>
      <c r="F203" s="59"/>
      <c r="G203" s="49"/>
      <c r="H203" s="50"/>
      <c r="L203" s="21" t="s">
        <v>3337</v>
      </c>
    </row>
    <row r="204" spans="1:12" ht="15" hidden="1">
      <c r="A204" s="56">
        <v>194</v>
      </c>
      <c r="B204" s="55" t="s">
        <v>3265</v>
      </c>
      <c r="C204" s="39">
        <v>2426.5356180000003</v>
      </c>
      <c r="D204" s="34">
        <f t="shared" ref="D204:D216" si="7">C204/$B$8</f>
        <v>5.7715162328926551E-6</v>
      </c>
      <c r="E204" s="57">
        <f t="shared" si="6"/>
        <v>0.99997346360231643</v>
      </c>
      <c r="F204" s="58"/>
      <c r="G204" s="49"/>
      <c r="H204" s="50"/>
      <c r="L204" s="21" t="s">
        <v>3337</v>
      </c>
    </row>
    <row r="205" spans="1:12" ht="15" hidden="1">
      <c r="A205" s="56">
        <v>195</v>
      </c>
      <c r="B205" s="55" t="s">
        <v>3262</v>
      </c>
      <c r="C205" s="43">
        <v>2048.8001063040001</v>
      </c>
      <c r="D205" s="34">
        <f t="shared" si="7"/>
        <v>4.8730721213282159E-6</v>
      </c>
      <c r="E205" s="57">
        <f t="shared" ref="E205:E216" si="8">+E204+D205</f>
        <v>0.99997833667443781</v>
      </c>
      <c r="F205" s="59"/>
      <c r="G205" s="49"/>
      <c r="H205" s="50"/>
      <c r="L205" s="21" t="s">
        <v>3337</v>
      </c>
    </row>
    <row r="206" spans="1:12" ht="15" hidden="1">
      <c r="A206" s="56">
        <v>196</v>
      </c>
      <c r="B206" s="55" t="s">
        <v>3220</v>
      </c>
      <c r="C206" s="43">
        <v>1769.5035600000001</v>
      </c>
      <c r="D206" s="34">
        <f t="shared" si="7"/>
        <v>4.2087651402862459E-6</v>
      </c>
      <c r="E206" s="57">
        <f t="shared" si="8"/>
        <v>0.9999825454395781</v>
      </c>
      <c r="F206" s="59"/>
      <c r="G206" s="49"/>
      <c r="H206" s="50"/>
      <c r="L206" s="21" t="s">
        <v>3337</v>
      </c>
    </row>
    <row r="207" spans="1:12" ht="15" hidden="1">
      <c r="A207" s="56">
        <v>197</v>
      </c>
      <c r="B207" s="55" t="s">
        <v>3163</v>
      </c>
      <c r="C207" s="47">
        <v>1320.8287800000001</v>
      </c>
      <c r="D207" s="34">
        <f t="shared" si="7"/>
        <v>3.1415919420647056E-6</v>
      </c>
      <c r="E207" s="57">
        <f t="shared" si="8"/>
        <v>0.99998568703152013</v>
      </c>
      <c r="F207" s="59"/>
      <c r="G207" s="49"/>
      <c r="H207" s="50"/>
      <c r="L207" s="21" t="s">
        <v>3337</v>
      </c>
    </row>
    <row r="208" spans="1:12" ht="15" hidden="1">
      <c r="A208" s="56">
        <v>198</v>
      </c>
      <c r="B208" s="32" t="s">
        <v>3261</v>
      </c>
      <c r="C208" s="43">
        <v>1277.1794</v>
      </c>
      <c r="D208" s="34">
        <f t="shared" si="7"/>
        <v>3.0377718689708107E-6</v>
      </c>
      <c r="E208" s="57">
        <f t="shared" si="8"/>
        <v>0.99998872480338907</v>
      </c>
      <c r="F208" s="59"/>
      <c r="G208" s="49"/>
      <c r="H208" s="50"/>
      <c r="L208" s="21" t="s">
        <v>3337</v>
      </c>
    </row>
    <row r="209" spans="1:12" ht="15" hidden="1">
      <c r="A209" s="56">
        <v>199</v>
      </c>
      <c r="B209" s="55" t="s">
        <v>3131</v>
      </c>
      <c r="C209" s="47">
        <v>1159.7772600000001</v>
      </c>
      <c r="D209" s="34">
        <f t="shared" si="7"/>
        <v>2.7585308177535949E-6</v>
      </c>
      <c r="E209" s="57">
        <f t="shared" si="8"/>
        <v>0.99999148333420684</v>
      </c>
      <c r="F209" s="59"/>
      <c r="G209" s="49"/>
      <c r="H209" s="50"/>
      <c r="L209" s="21" t="s">
        <v>3337</v>
      </c>
    </row>
    <row r="210" spans="1:12" ht="15" hidden="1">
      <c r="A210" s="56">
        <v>200</v>
      </c>
      <c r="B210" s="55" t="s">
        <v>3151</v>
      </c>
      <c r="C210" s="39">
        <v>1011.4068800000001</v>
      </c>
      <c r="D210" s="34">
        <f t="shared" si="7"/>
        <v>2.405631791545915E-6</v>
      </c>
      <c r="E210" s="57">
        <f t="shared" si="8"/>
        <v>0.99999388896599839</v>
      </c>
      <c r="F210" s="58"/>
      <c r="G210" s="49"/>
      <c r="H210" s="50"/>
      <c r="L210" s="21" t="s">
        <v>3337</v>
      </c>
    </row>
    <row r="211" spans="1:12" ht="15" hidden="1">
      <c r="A211" s="56">
        <v>201</v>
      </c>
      <c r="B211" s="55" t="s">
        <v>3303</v>
      </c>
      <c r="C211" s="43">
        <v>851.42861999999991</v>
      </c>
      <c r="D211" s="34">
        <f t="shared" si="7"/>
        <v>2.025123416704527E-6</v>
      </c>
      <c r="E211" s="57">
        <f t="shared" si="8"/>
        <v>0.99999591408941513</v>
      </c>
      <c r="F211" s="59"/>
      <c r="G211" s="49"/>
      <c r="H211" s="50"/>
      <c r="L211" s="21" t="s">
        <v>3337</v>
      </c>
    </row>
    <row r="212" spans="1:12" ht="15" hidden="1">
      <c r="A212" s="56">
        <v>202</v>
      </c>
      <c r="B212" s="55" t="s">
        <v>3279</v>
      </c>
      <c r="C212" s="43">
        <v>565.87435520000008</v>
      </c>
      <c r="D212" s="34">
        <f t="shared" si="7"/>
        <v>1.3459324489563147E-6</v>
      </c>
      <c r="E212" s="57">
        <f t="shared" si="8"/>
        <v>0.99999726002186407</v>
      </c>
      <c r="F212" s="59"/>
      <c r="G212" s="49"/>
      <c r="H212" s="50"/>
      <c r="L212" s="21" t="s">
        <v>3337</v>
      </c>
    </row>
    <row r="213" spans="1:12" ht="15" hidden="1">
      <c r="A213" s="56">
        <v>203</v>
      </c>
      <c r="B213" s="55" t="s">
        <v>3304</v>
      </c>
      <c r="C213" s="43">
        <v>383.76860000000005</v>
      </c>
      <c r="D213" s="34">
        <f t="shared" si="7"/>
        <v>9.1279381524186155E-7</v>
      </c>
      <c r="E213" s="57">
        <f t="shared" si="8"/>
        <v>0.99999817281567926</v>
      </c>
      <c r="F213" s="59"/>
      <c r="G213" s="49"/>
      <c r="H213" s="50"/>
      <c r="L213" s="21" t="s">
        <v>3337</v>
      </c>
    </row>
    <row r="214" spans="1:12" ht="15" hidden="1">
      <c r="A214" s="56">
        <v>204</v>
      </c>
      <c r="B214" s="55" t="s">
        <v>3186</v>
      </c>
      <c r="C214" s="47">
        <v>274.4571732</v>
      </c>
      <c r="D214" s="34">
        <f t="shared" si="7"/>
        <v>6.5279652959029052E-7</v>
      </c>
      <c r="E214" s="57">
        <f t="shared" si="8"/>
        <v>0.99999882561220887</v>
      </c>
      <c r="F214" s="59"/>
      <c r="G214" s="49"/>
      <c r="H214" s="50"/>
      <c r="L214" s="21" t="s">
        <v>3337</v>
      </c>
    </row>
    <row r="215" spans="1:12" ht="15" hidden="1">
      <c r="A215" s="56">
        <v>205</v>
      </c>
      <c r="B215" s="55" t="s">
        <v>3267</v>
      </c>
      <c r="C215" s="43">
        <v>251.02524285714196</v>
      </c>
      <c r="D215" s="34">
        <f t="shared" si="7"/>
        <v>5.9706367104965191E-7</v>
      </c>
      <c r="E215" s="57">
        <f t="shared" si="8"/>
        <v>0.99999942267587993</v>
      </c>
      <c r="F215" s="59"/>
      <c r="G215" s="49"/>
      <c r="H215" s="50"/>
      <c r="L215" s="21" t="s">
        <v>3337</v>
      </c>
    </row>
    <row r="216" spans="1:12" ht="15" hidden="1">
      <c r="A216" s="56">
        <v>206</v>
      </c>
      <c r="B216" s="55" t="s">
        <v>3266</v>
      </c>
      <c r="C216" s="43">
        <v>242.72608500000004</v>
      </c>
      <c r="D216" s="34">
        <f t="shared" si="7"/>
        <v>5.7732411975828761E-7</v>
      </c>
      <c r="E216" s="57">
        <f t="shared" si="8"/>
        <v>0.99999999999999967</v>
      </c>
      <c r="F216" s="59"/>
      <c r="G216" s="49"/>
      <c r="H216" s="50"/>
      <c r="L216" s="21" t="s">
        <v>3337</v>
      </c>
    </row>
    <row r="218" spans="1:12" s="17" customFormat="1" ht="12.95" customHeight="1">
      <c r="A218" s="385" t="s">
        <v>3338</v>
      </c>
      <c r="B218" s="386"/>
      <c r="C218" s="386"/>
      <c r="D218" s="386"/>
      <c r="E218" s="386"/>
      <c r="F218" s="386"/>
      <c r="G218" s="386"/>
      <c r="H218" s="386"/>
      <c r="I218" s="386"/>
      <c r="J218" s="386"/>
      <c r="K218" s="387"/>
      <c r="L218" s="63"/>
    </row>
    <row r="219" spans="1:12" s="17" customFormat="1" ht="12.95" customHeight="1">
      <c r="A219" s="388"/>
      <c r="B219" s="389"/>
      <c r="C219" s="389"/>
      <c r="D219" s="389"/>
      <c r="E219" s="389"/>
      <c r="F219" s="389"/>
      <c r="G219" s="389"/>
      <c r="H219" s="389"/>
      <c r="I219" s="389"/>
      <c r="J219" s="389"/>
      <c r="K219" s="390"/>
      <c r="L219" s="63"/>
    </row>
    <row r="220" spans="1:12" s="17" customFormat="1" ht="12.95" customHeight="1">
      <c r="A220" s="388"/>
      <c r="B220" s="389"/>
      <c r="C220" s="389"/>
      <c r="D220" s="389"/>
      <c r="E220" s="389"/>
      <c r="F220" s="389"/>
      <c r="G220" s="389"/>
      <c r="H220" s="389"/>
      <c r="I220" s="389"/>
      <c r="J220" s="389"/>
      <c r="K220" s="390"/>
      <c r="L220" s="63"/>
    </row>
    <row r="221" spans="1:12" s="17" customFormat="1" ht="12.95" customHeight="1">
      <c r="A221" s="388"/>
      <c r="B221" s="389"/>
      <c r="C221" s="389"/>
      <c r="D221" s="389"/>
      <c r="E221" s="389"/>
      <c r="F221" s="389"/>
      <c r="G221" s="389"/>
      <c r="H221" s="389"/>
      <c r="I221" s="389"/>
      <c r="J221" s="389"/>
      <c r="K221" s="390"/>
      <c r="L221" s="63"/>
    </row>
    <row r="222" spans="1:12">
      <c r="A222" s="391"/>
      <c r="B222" s="392"/>
      <c r="C222" s="392"/>
      <c r="D222" s="392"/>
      <c r="E222" s="392"/>
      <c r="F222" s="392"/>
      <c r="G222" s="392"/>
      <c r="H222" s="392"/>
      <c r="I222" s="392"/>
      <c r="J222" s="392"/>
      <c r="K222" s="393"/>
    </row>
    <row r="230" spans="2:8" s="22" customFormat="1">
      <c r="B230" s="21"/>
      <c r="E230" s="21"/>
      <c r="F230" s="21"/>
      <c r="G230" s="21"/>
      <c r="H230" s="21"/>
    </row>
    <row r="231" spans="2:8" s="22" customFormat="1">
      <c r="B231" s="21"/>
      <c r="E231" s="21"/>
      <c r="F231" s="21"/>
      <c r="G231" s="21"/>
      <c r="H231" s="21"/>
    </row>
    <row r="232" spans="2:8" s="22" customFormat="1">
      <c r="B232" s="21"/>
      <c r="E232" s="21"/>
      <c r="F232" s="21"/>
      <c r="G232" s="21"/>
      <c r="H232" s="21"/>
    </row>
    <row r="233" spans="2:8" s="22" customFormat="1">
      <c r="B233" s="21"/>
      <c r="E233" s="21"/>
      <c r="F233" s="21"/>
      <c r="G233" s="21"/>
      <c r="H233" s="21"/>
    </row>
    <row r="234" spans="2:8" s="22" customFormat="1">
      <c r="B234" s="21"/>
      <c r="E234" s="21"/>
      <c r="F234" s="21"/>
      <c r="G234" s="21"/>
      <c r="H234" s="21"/>
    </row>
    <row r="235" spans="2:8" s="22" customFormat="1">
      <c r="B235" s="21"/>
      <c r="E235" s="21"/>
      <c r="F235" s="21"/>
      <c r="G235" s="21"/>
      <c r="H235" s="21"/>
    </row>
    <row r="236" spans="2:8" s="22" customFormat="1">
      <c r="B236" s="21"/>
      <c r="E236" s="21"/>
      <c r="F236" s="21"/>
      <c r="G236" s="21"/>
      <c r="H236" s="21"/>
    </row>
    <row r="237" spans="2:8" s="22" customFormat="1">
      <c r="B237" s="21"/>
      <c r="E237" s="21"/>
      <c r="F237" s="21"/>
      <c r="G237" s="21"/>
      <c r="H237" s="21"/>
    </row>
    <row r="238" spans="2:8" s="22" customFormat="1">
      <c r="B238" s="21"/>
      <c r="E238" s="21"/>
      <c r="F238" s="21"/>
      <c r="G238" s="21"/>
      <c r="H238" s="21"/>
    </row>
    <row r="239" spans="2:8" s="22" customFormat="1">
      <c r="B239" s="21"/>
      <c r="E239" s="21"/>
      <c r="F239" s="21"/>
      <c r="G239" s="21"/>
      <c r="H239" s="21"/>
    </row>
    <row r="240" spans="2:8" s="22" customFormat="1">
      <c r="B240" s="21"/>
      <c r="E240" s="21"/>
      <c r="F240" s="21"/>
      <c r="G240" s="21"/>
      <c r="H240" s="21"/>
    </row>
    <row r="241" spans="2:8" s="22" customFormat="1">
      <c r="B241" s="21"/>
      <c r="E241" s="21"/>
      <c r="F241" s="21"/>
      <c r="G241" s="21"/>
      <c r="H241" s="21"/>
    </row>
    <row r="242" spans="2:8" s="22" customFormat="1">
      <c r="B242" s="21"/>
      <c r="E242" s="21"/>
      <c r="F242" s="21"/>
      <c r="G242" s="21"/>
      <c r="H242" s="21"/>
    </row>
    <row r="243" spans="2:8" s="22" customFormat="1">
      <c r="B243" s="21"/>
      <c r="E243" s="21"/>
      <c r="F243" s="21"/>
      <c r="G243" s="21"/>
      <c r="H243" s="21"/>
    </row>
    <row r="244" spans="2:8" s="22" customFormat="1">
      <c r="B244" s="21"/>
      <c r="E244" s="21"/>
      <c r="F244" s="21"/>
      <c r="G244" s="21"/>
      <c r="H244" s="21"/>
    </row>
    <row r="245" spans="2:8" s="22" customFormat="1">
      <c r="B245" s="21"/>
      <c r="E245" s="21"/>
      <c r="F245" s="21"/>
      <c r="G245" s="21"/>
      <c r="H245" s="21"/>
    </row>
    <row r="246" spans="2:8" s="22" customFormat="1">
      <c r="B246" s="21"/>
      <c r="E246" s="21"/>
      <c r="F246" s="21"/>
      <c r="G246" s="21"/>
      <c r="H246" s="21"/>
    </row>
  </sheetData>
  <autoFilter ref="A9:L216" xr:uid="{6D22F788-D3F6-4EA7-8A8D-476F2BD70CAC}">
    <filterColumn colId="11">
      <filters>
        <filter val="SI"/>
      </filters>
    </filterColumn>
  </autoFilter>
  <dataConsolidate/>
  <mergeCells count="5">
    <mergeCell ref="A2:B2"/>
    <mergeCell ref="A4:C4"/>
    <mergeCell ref="A6:C6"/>
    <mergeCell ref="F10:F38"/>
    <mergeCell ref="A218:K222"/>
  </mergeCells>
  <pageMargins left="0.7" right="0.7" top="0.75" bottom="0.75" header="0.3" footer="0.3"/>
  <pageSetup scale="13" orientation="portrait" horizont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907A7-6E7C-1440-B55E-A658EC043C11}">
  <sheetPr>
    <tabColor rgb="FFFCECD1"/>
  </sheetPr>
  <dimension ref="D4:AB723"/>
  <sheetViews>
    <sheetView topLeftCell="M1" workbookViewId="0">
      <selection activeCell="Q44" sqref="N6:Q44"/>
    </sheetView>
  </sheetViews>
  <sheetFormatPr baseColWidth="10" defaultColWidth="11.42578125" defaultRowHeight="15"/>
  <cols>
    <col min="14" max="14" width="57.5703125" bestFit="1" customWidth="1"/>
    <col min="15" max="16" width="17" bestFit="1" customWidth="1"/>
    <col min="17" max="17" width="12.140625" bestFit="1" customWidth="1"/>
  </cols>
  <sheetData>
    <row r="4" spans="4:28" ht="102">
      <c r="D4" s="159" t="s">
        <v>3339</v>
      </c>
      <c r="E4" s="159" t="s">
        <v>3340</v>
      </c>
      <c r="F4" s="160" t="s">
        <v>3089</v>
      </c>
      <c r="G4" s="160" t="s">
        <v>3341</v>
      </c>
      <c r="H4" s="160" t="s">
        <v>3091</v>
      </c>
      <c r="I4" s="161" t="s">
        <v>3342</v>
      </c>
      <c r="J4" s="161" t="s">
        <v>3343</v>
      </c>
      <c r="N4" s="167" t="s">
        <v>3344</v>
      </c>
      <c r="T4" s="159" t="s">
        <v>3339</v>
      </c>
      <c r="U4" s="159" t="s">
        <v>3340</v>
      </c>
      <c r="V4" s="160" t="s">
        <v>3089</v>
      </c>
      <c r="W4" s="160" t="s">
        <v>3341</v>
      </c>
      <c r="X4" s="160" t="s">
        <v>3091</v>
      </c>
      <c r="Y4" s="161" t="s">
        <v>3342</v>
      </c>
      <c r="Z4" s="161" t="s">
        <v>3343</v>
      </c>
      <c r="AA4" s="166" t="s">
        <v>3345</v>
      </c>
      <c r="AB4" s="161" t="s">
        <v>3346</v>
      </c>
    </row>
    <row r="5" spans="4:28">
      <c r="D5" s="65">
        <v>207</v>
      </c>
      <c r="E5" s="162" t="s">
        <v>3347</v>
      </c>
      <c r="F5" s="155" t="s">
        <v>2728</v>
      </c>
      <c r="G5" s="48" t="s">
        <v>3348</v>
      </c>
      <c r="H5" s="38" t="s">
        <v>3349</v>
      </c>
      <c r="I5" s="163">
        <v>1</v>
      </c>
      <c r="J5" s="81" t="s">
        <v>3337</v>
      </c>
      <c r="N5" s="167" t="s">
        <v>3340</v>
      </c>
      <c r="O5" s="167" t="s">
        <v>3341</v>
      </c>
      <c r="P5" s="167" t="s">
        <v>3091</v>
      </c>
      <c r="Q5" t="s">
        <v>3350</v>
      </c>
      <c r="T5" s="65">
        <v>1</v>
      </c>
      <c r="U5" s="152" t="s">
        <v>3351</v>
      </c>
      <c r="V5" s="153" t="s">
        <v>2815</v>
      </c>
      <c r="W5" s="79" t="s">
        <v>3096</v>
      </c>
      <c r="X5" s="80" t="s">
        <v>3097</v>
      </c>
      <c r="Y5" s="154">
        <v>192.76</v>
      </c>
      <c r="Z5" s="81" t="e">
        <f xml:space="preserve"> VLOOKUP($E5,'T3.Metodologia BNR'!$B$9:$L$216,11,0)</f>
        <v>#N/A</v>
      </c>
      <c r="AA5" s="48"/>
      <c r="AB5" s="48">
        <f>ROUND((AA5*Y5),0)</f>
        <v>0</v>
      </c>
    </row>
    <row r="6" spans="4:28">
      <c r="D6" s="65">
        <v>208</v>
      </c>
      <c r="E6" s="162" t="s">
        <v>3347</v>
      </c>
      <c r="F6" s="155" t="s">
        <v>2728</v>
      </c>
      <c r="G6" s="36" t="s">
        <v>3352</v>
      </c>
      <c r="H6" s="38" t="s">
        <v>3353</v>
      </c>
      <c r="I6" s="164">
        <v>0</v>
      </c>
      <c r="J6" s="81" t="s">
        <v>3337</v>
      </c>
      <c r="N6" t="s">
        <v>3347</v>
      </c>
      <c r="O6" t="s">
        <v>3354</v>
      </c>
      <c r="P6" t="s">
        <v>3355</v>
      </c>
      <c r="Q6">
        <v>22</v>
      </c>
      <c r="T6" s="65">
        <v>2</v>
      </c>
      <c r="U6" s="152" t="s">
        <v>3351</v>
      </c>
      <c r="V6" s="153" t="s">
        <v>2844</v>
      </c>
      <c r="W6" s="79" t="s">
        <v>3098</v>
      </c>
      <c r="X6" s="80" t="s">
        <v>3097</v>
      </c>
      <c r="Y6" s="154">
        <v>33.380000000000003</v>
      </c>
      <c r="Z6" s="81" t="e">
        <f xml:space="preserve"> VLOOKUP($E6,'T3.Metodologia BNR'!$B$9:$L$216,11,0)</f>
        <v>#N/A</v>
      </c>
      <c r="AA6" s="48"/>
      <c r="AB6" s="48">
        <f t="shared" ref="AB6:AB69" si="0">ROUND((AA6*Y6),0)</f>
        <v>0</v>
      </c>
    </row>
    <row r="7" spans="4:28">
      <c r="D7" s="65">
        <v>209</v>
      </c>
      <c r="E7" s="162" t="s">
        <v>3356</v>
      </c>
      <c r="F7" s="155" t="s">
        <v>2728</v>
      </c>
      <c r="G7" s="48" t="s">
        <v>3357</v>
      </c>
      <c r="H7" s="38" t="s">
        <v>3358</v>
      </c>
      <c r="I7" s="163">
        <v>1</v>
      </c>
      <c r="J7" s="81" t="s">
        <v>3337</v>
      </c>
      <c r="O7" t="s">
        <v>3359</v>
      </c>
      <c r="P7" t="s">
        <v>3097</v>
      </c>
      <c r="Q7">
        <v>5</v>
      </c>
      <c r="T7" s="65">
        <v>3</v>
      </c>
      <c r="U7" s="152" t="s">
        <v>3351</v>
      </c>
      <c r="V7" s="153" t="s">
        <v>2846</v>
      </c>
      <c r="W7" s="79" t="s">
        <v>3099</v>
      </c>
      <c r="X7" s="80" t="s">
        <v>3097</v>
      </c>
      <c r="Y7" s="154">
        <v>7.35</v>
      </c>
      <c r="Z7" s="81" t="e">
        <f xml:space="preserve"> VLOOKUP($E7,'T3.Metodologia BNR'!$B$9:$L$216,11,0)</f>
        <v>#N/A</v>
      </c>
      <c r="AA7" s="48"/>
      <c r="AB7" s="48">
        <f t="shared" si="0"/>
        <v>0</v>
      </c>
    </row>
    <row r="8" spans="4:28">
      <c r="D8" s="65">
        <v>210</v>
      </c>
      <c r="E8" s="162" t="s">
        <v>3356</v>
      </c>
      <c r="F8" s="155" t="s">
        <v>2728</v>
      </c>
      <c r="G8" s="48" t="s">
        <v>3360</v>
      </c>
      <c r="H8" s="38" t="s">
        <v>3358</v>
      </c>
      <c r="I8" s="163">
        <v>1</v>
      </c>
      <c r="J8" s="81" t="s">
        <v>3337</v>
      </c>
      <c r="O8" t="s">
        <v>3361</v>
      </c>
      <c r="P8" t="s">
        <v>3097</v>
      </c>
      <c r="Q8">
        <v>1</v>
      </c>
      <c r="T8" s="65">
        <v>4</v>
      </c>
      <c r="U8" s="152" t="s">
        <v>3351</v>
      </c>
      <c r="V8" s="153" t="s">
        <v>2878</v>
      </c>
      <c r="W8" s="79" t="s">
        <v>3100</v>
      </c>
      <c r="X8" s="80" t="s">
        <v>3097</v>
      </c>
      <c r="Y8" s="154">
        <v>36.369999999999997</v>
      </c>
      <c r="Z8" s="81" t="e">
        <f xml:space="preserve"> VLOOKUP($E8,'T3.Metodologia BNR'!$B$9:$L$216,11,0)</f>
        <v>#N/A</v>
      </c>
      <c r="AA8" s="48"/>
      <c r="AB8" s="48">
        <f t="shared" si="0"/>
        <v>0</v>
      </c>
    </row>
    <row r="9" spans="4:28">
      <c r="D9" s="65">
        <v>211</v>
      </c>
      <c r="E9" s="162" t="s">
        <v>3356</v>
      </c>
      <c r="F9" s="155" t="s">
        <v>2728</v>
      </c>
      <c r="G9" s="48" t="s">
        <v>3362</v>
      </c>
      <c r="H9" s="38" t="s">
        <v>3358</v>
      </c>
      <c r="I9" s="163">
        <v>1</v>
      </c>
      <c r="J9" s="81" t="s">
        <v>3337</v>
      </c>
      <c r="O9" t="s">
        <v>3363</v>
      </c>
      <c r="P9" t="s">
        <v>3097</v>
      </c>
      <c r="Q9">
        <v>2</v>
      </c>
      <c r="T9" s="65">
        <v>5</v>
      </c>
      <c r="U9" s="152" t="s">
        <v>3351</v>
      </c>
      <c r="V9" s="153" t="s">
        <v>2869</v>
      </c>
      <c r="W9" s="79" t="s">
        <v>3101</v>
      </c>
      <c r="X9" s="80" t="s">
        <v>3097</v>
      </c>
      <c r="Y9" s="154">
        <v>230.03</v>
      </c>
      <c r="Z9" s="81" t="e">
        <f xml:space="preserve"> VLOOKUP($E9,'T3.Metodologia BNR'!$B$9:$L$216,11,0)</f>
        <v>#N/A</v>
      </c>
      <c r="AA9" s="48"/>
      <c r="AB9" s="48">
        <f t="shared" si="0"/>
        <v>0</v>
      </c>
    </row>
    <row r="10" spans="4:28">
      <c r="D10" s="65">
        <v>212</v>
      </c>
      <c r="E10" s="162" t="s">
        <v>3356</v>
      </c>
      <c r="F10" s="155" t="s">
        <v>2728</v>
      </c>
      <c r="G10" s="48" t="s">
        <v>3364</v>
      </c>
      <c r="H10" s="38" t="s">
        <v>3358</v>
      </c>
      <c r="I10" s="163">
        <v>1</v>
      </c>
      <c r="J10" s="81" t="s">
        <v>3337</v>
      </c>
      <c r="O10" t="s">
        <v>3365</v>
      </c>
      <c r="P10" t="s">
        <v>3355</v>
      </c>
      <c r="Q10">
        <v>5</v>
      </c>
      <c r="T10" s="65">
        <v>6</v>
      </c>
      <c r="U10" s="152" t="s">
        <v>3351</v>
      </c>
      <c r="V10" s="153" t="s">
        <v>2786</v>
      </c>
      <c r="W10" s="79" t="s">
        <v>3102</v>
      </c>
      <c r="X10" s="64" t="s">
        <v>3103</v>
      </c>
      <c r="Y10" s="154">
        <v>12396.063805</v>
      </c>
      <c r="Z10" s="81" t="e">
        <f xml:space="preserve"> VLOOKUP($E10,'T3.Metodologia BNR'!$B$9:$L$216,11,0)</f>
        <v>#N/A</v>
      </c>
      <c r="AA10" s="48"/>
      <c r="AB10" s="48">
        <f t="shared" si="0"/>
        <v>0</v>
      </c>
    </row>
    <row r="11" spans="4:28">
      <c r="D11" s="65">
        <v>213</v>
      </c>
      <c r="E11" s="162" t="s">
        <v>3347</v>
      </c>
      <c r="F11" s="155" t="s">
        <v>2730</v>
      </c>
      <c r="G11" s="36" t="s">
        <v>3352</v>
      </c>
      <c r="H11" s="38" t="s">
        <v>3353</v>
      </c>
      <c r="I11" s="164">
        <v>0</v>
      </c>
      <c r="J11" s="81" t="s">
        <v>3337</v>
      </c>
      <c r="O11" t="s">
        <v>3366</v>
      </c>
      <c r="P11" t="s">
        <v>3355</v>
      </c>
      <c r="Q11">
        <v>1</v>
      </c>
      <c r="T11" s="65">
        <v>7</v>
      </c>
      <c r="U11" s="152" t="s">
        <v>3351</v>
      </c>
      <c r="V11" s="153" t="s">
        <v>3002</v>
      </c>
      <c r="W11" s="79" t="s">
        <v>3104</v>
      </c>
      <c r="X11" s="38" t="s">
        <v>2957</v>
      </c>
      <c r="Y11" s="154">
        <v>16</v>
      </c>
      <c r="Z11" s="81" t="e">
        <f xml:space="preserve"> VLOOKUP($E11,'T3.Metodologia BNR'!$B$9:$L$216,11,0)</f>
        <v>#N/A</v>
      </c>
      <c r="AA11" s="48"/>
      <c r="AB11" s="48">
        <f t="shared" si="0"/>
        <v>0</v>
      </c>
    </row>
    <row r="12" spans="4:28">
      <c r="D12" s="65">
        <v>214</v>
      </c>
      <c r="E12" s="162" t="s">
        <v>3356</v>
      </c>
      <c r="F12" s="155" t="s">
        <v>2730</v>
      </c>
      <c r="G12" s="36" t="s">
        <v>3367</v>
      </c>
      <c r="H12" s="38" t="s">
        <v>3358</v>
      </c>
      <c r="I12" s="163">
        <v>1</v>
      </c>
      <c r="J12" s="81" t="s">
        <v>3337</v>
      </c>
      <c r="O12" t="s">
        <v>3368</v>
      </c>
      <c r="P12" t="s">
        <v>3355</v>
      </c>
      <c r="Q12">
        <v>2</v>
      </c>
      <c r="T12" s="65">
        <v>8</v>
      </c>
      <c r="U12" s="152" t="s">
        <v>3351</v>
      </c>
      <c r="V12" s="153" t="s">
        <v>2798</v>
      </c>
      <c r="W12" s="79" t="s">
        <v>3105</v>
      </c>
      <c r="X12" s="80" t="s">
        <v>3097</v>
      </c>
      <c r="Y12" s="154">
        <v>54</v>
      </c>
      <c r="Z12" s="81" t="e">
        <f xml:space="preserve"> VLOOKUP($E12,'T3.Metodologia BNR'!$B$9:$L$216,11,0)</f>
        <v>#N/A</v>
      </c>
      <c r="AA12" s="48"/>
      <c r="AB12" s="48">
        <f t="shared" si="0"/>
        <v>0</v>
      </c>
    </row>
    <row r="13" spans="4:28">
      <c r="D13" s="65">
        <v>215</v>
      </c>
      <c r="E13" s="162" t="s">
        <v>3356</v>
      </c>
      <c r="F13" s="155" t="s">
        <v>2731</v>
      </c>
      <c r="G13" s="36" t="s">
        <v>3367</v>
      </c>
      <c r="H13" s="38" t="s">
        <v>3358</v>
      </c>
      <c r="I13" s="163">
        <v>1</v>
      </c>
      <c r="J13" s="81" t="s">
        <v>3337</v>
      </c>
      <c r="O13" t="s">
        <v>3369</v>
      </c>
      <c r="P13" t="s">
        <v>3355</v>
      </c>
      <c r="Q13">
        <v>7</v>
      </c>
      <c r="T13" s="65">
        <v>9</v>
      </c>
      <c r="U13" s="152" t="s">
        <v>3351</v>
      </c>
      <c r="V13" s="153" t="s">
        <v>2884</v>
      </c>
      <c r="W13" s="79" t="s">
        <v>3106</v>
      </c>
      <c r="X13" s="80" t="s">
        <v>3097</v>
      </c>
      <c r="Y13" s="154">
        <v>2</v>
      </c>
      <c r="Z13" s="81" t="e">
        <f xml:space="preserve"> VLOOKUP($E13,'T3.Metodologia BNR'!$B$9:$L$216,11,0)</f>
        <v>#N/A</v>
      </c>
      <c r="AA13" s="48"/>
      <c r="AB13" s="48">
        <f t="shared" si="0"/>
        <v>0</v>
      </c>
    </row>
    <row r="14" spans="4:28">
      <c r="D14" s="65">
        <v>216</v>
      </c>
      <c r="E14" s="162" t="s">
        <v>3356</v>
      </c>
      <c r="F14" s="155" t="s">
        <v>2731</v>
      </c>
      <c r="G14" s="36" t="s">
        <v>3367</v>
      </c>
      <c r="H14" s="38" t="s">
        <v>3358</v>
      </c>
      <c r="I14" s="163">
        <v>1</v>
      </c>
      <c r="J14" s="81" t="s">
        <v>3337</v>
      </c>
      <c r="O14" t="s">
        <v>3348</v>
      </c>
      <c r="P14" t="s">
        <v>3349</v>
      </c>
      <c r="Q14">
        <v>1</v>
      </c>
      <c r="T14" s="65">
        <v>10</v>
      </c>
      <c r="U14" s="152" t="s">
        <v>3351</v>
      </c>
      <c r="V14" s="153" t="s">
        <v>2804</v>
      </c>
      <c r="W14" s="79" t="s">
        <v>3107</v>
      </c>
      <c r="X14" s="80" t="s">
        <v>3097</v>
      </c>
      <c r="Y14" s="154">
        <v>2</v>
      </c>
      <c r="Z14" s="81" t="e">
        <f xml:space="preserve"> VLOOKUP($E14,'T3.Metodologia BNR'!$B$9:$L$216,11,0)</f>
        <v>#N/A</v>
      </c>
      <c r="AA14" s="48"/>
      <c r="AB14" s="48">
        <f t="shared" si="0"/>
        <v>0</v>
      </c>
    </row>
    <row r="15" spans="4:28">
      <c r="D15" s="65">
        <v>217</v>
      </c>
      <c r="E15" s="162" t="s">
        <v>3347</v>
      </c>
      <c r="F15" s="155" t="s">
        <v>2732</v>
      </c>
      <c r="G15" s="36" t="s">
        <v>3352</v>
      </c>
      <c r="H15" s="38" t="s">
        <v>3353</v>
      </c>
      <c r="I15" s="164">
        <v>0</v>
      </c>
      <c r="J15" s="81" t="s">
        <v>3337</v>
      </c>
      <c r="O15" t="s">
        <v>3352</v>
      </c>
      <c r="P15" t="s">
        <v>3353</v>
      </c>
      <c r="Q15">
        <v>1</v>
      </c>
      <c r="T15" s="65">
        <v>11</v>
      </c>
      <c r="U15" s="152" t="s">
        <v>3351</v>
      </c>
      <c r="V15" s="153" t="s">
        <v>2886</v>
      </c>
      <c r="W15" s="79" t="s">
        <v>3108</v>
      </c>
      <c r="X15" s="80" t="s">
        <v>3097</v>
      </c>
      <c r="Y15" s="154">
        <v>1</v>
      </c>
      <c r="Z15" s="81" t="e">
        <f xml:space="preserve"> VLOOKUP($E15,'T3.Metodologia BNR'!$B$9:$L$216,11,0)</f>
        <v>#N/A</v>
      </c>
      <c r="AA15" s="48"/>
      <c r="AB15" s="48">
        <f t="shared" si="0"/>
        <v>0</v>
      </c>
    </row>
    <row r="16" spans="4:28">
      <c r="D16" s="65">
        <v>218</v>
      </c>
      <c r="E16" s="162" t="s">
        <v>3356</v>
      </c>
      <c r="F16" s="155" t="s">
        <v>2732</v>
      </c>
      <c r="G16" s="48" t="s">
        <v>3370</v>
      </c>
      <c r="H16" s="38" t="s">
        <v>3358</v>
      </c>
      <c r="I16" s="163">
        <v>1</v>
      </c>
      <c r="J16" s="81" t="s">
        <v>3337</v>
      </c>
      <c r="O16" t="s">
        <v>3371</v>
      </c>
      <c r="P16" t="s">
        <v>3355</v>
      </c>
      <c r="Q16">
        <v>1</v>
      </c>
      <c r="T16" s="65">
        <v>12</v>
      </c>
      <c r="U16" s="152" t="s">
        <v>3351</v>
      </c>
      <c r="V16" s="153" t="s">
        <v>2804</v>
      </c>
      <c r="W16" s="79" t="s">
        <v>3109</v>
      </c>
      <c r="X16" s="80" t="s">
        <v>3097</v>
      </c>
      <c r="Y16" s="154">
        <v>2</v>
      </c>
      <c r="Z16" s="81" t="e">
        <f xml:space="preserve"> VLOOKUP($E16,'T3.Metodologia BNR'!$B$9:$L$216,11,0)</f>
        <v>#N/A</v>
      </c>
      <c r="AA16" s="48"/>
      <c r="AB16" s="48">
        <f t="shared" si="0"/>
        <v>0</v>
      </c>
    </row>
    <row r="17" spans="4:28">
      <c r="D17" s="65">
        <v>219</v>
      </c>
      <c r="E17" s="162" t="s">
        <v>3356</v>
      </c>
      <c r="F17" s="155" t="s">
        <v>2732</v>
      </c>
      <c r="G17" s="48" t="s">
        <v>3372</v>
      </c>
      <c r="H17" s="38" t="s">
        <v>3358</v>
      </c>
      <c r="I17" s="163">
        <v>1</v>
      </c>
      <c r="J17" s="81" t="s">
        <v>3337</v>
      </c>
      <c r="O17" t="s">
        <v>3373</v>
      </c>
      <c r="P17" t="s">
        <v>3355</v>
      </c>
      <c r="Q17">
        <v>1</v>
      </c>
      <c r="T17" s="65">
        <v>13</v>
      </c>
      <c r="U17" s="152" t="s">
        <v>3351</v>
      </c>
      <c r="V17" s="153" t="s">
        <v>3005</v>
      </c>
      <c r="W17" s="79" t="s">
        <v>3110</v>
      </c>
      <c r="X17" s="38" t="s">
        <v>2957</v>
      </c>
      <c r="Y17" s="154">
        <v>80</v>
      </c>
      <c r="Z17" s="81" t="e">
        <f xml:space="preserve"> VLOOKUP($E17,'T3.Metodologia BNR'!$B$9:$L$216,11,0)</f>
        <v>#N/A</v>
      </c>
      <c r="AA17" s="48"/>
      <c r="AB17" s="48">
        <f t="shared" si="0"/>
        <v>0</v>
      </c>
    </row>
    <row r="18" spans="4:28">
      <c r="D18" s="65">
        <v>220</v>
      </c>
      <c r="E18" s="162" t="s">
        <v>3351</v>
      </c>
      <c r="F18" s="155" t="s">
        <v>2733</v>
      </c>
      <c r="G18" s="48" t="s">
        <v>3374</v>
      </c>
      <c r="H18" s="64" t="s">
        <v>3355</v>
      </c>
      <c r="I18" s="163">
        <v>1</v>
      </c>
      <c r="J18" s="81" t="s">
        <v>3337</v>
      </c>
      <c r="O18" t="s">
        <v>3375</v>
      </c>
      <c r="P18" t="s">
        <v>3355</v>
      </c>
      <c r="Q18">
        <v>1</v>
      </c>
      <c r="T18" s="65">
        <v>14</v>
      </c>
      <c r="U18" s="152" t="s">
        <v>3351</v>
      </c>
      <c r="V18" s="153" t="s">
        <v>2771</v>
      </c>
      <c r="W18" s="79" t="s">
        <v>3111</v>
      </c>
      <c r="X18" s="64" t="s">
        <v>3112</v>
      </c>
      <c r="Y18" s="154">
        <v>99.300000000000011</v>
      </c>
      <c r="Z18" s="81" t="e">
        <f xml:space="preserve"> VLOOKUP($E18,'T3.Metodologia BNR'!$B$9:$L$216,11,0)</f>
        <v>#N/A</v>
      </c>
      <c r="AA18" s="48"/>
      <c r="AB18" s="48">
        <f t="shared" si="0"/>
        <v>0</v>
      </c>
    </row>
    <row r="19" spans="4:28">
      <c r="D19" s="65">
        <v>221</v>
      </c>
      <c r="E19" s="162" t="s">
        <v>3347</v>
      </c>
      <c r="F19" s="155" t="s">
        <v>2733</v>
      </c>
      <c r="G19" s="36" t="s">
        <v>3352</v>
      </c>
      <c r="H19" s="38" t="s">
        <v>3353</v>
      </c>
      <c r="I19" s="164">
        <v>0</v>
      </c>
      <c r="J19" s="81" t="s">
        <v>3337</v>
      </c>
      <c r="N19" t="s">
        <v>3356</v>
      </c>
      <c r="O19" t="s">
        <v>3367</v>
      </c>
      <c r="P19" t="s">
        <v>3358</v>
      </c>
      <c r="Q19">
        <v>89</v>
      </c>
      <c r="T19" s="65">
        <v>15</v>
      </c>
      <c r="U19" s="152" t="s">
        <v>3351</v>
      </c>
      <c r="V19" s="153" t="s">
        <v>2771</v>
      </c>
      <c r="W19" s="79" t="s">
        <v>3113</v>
      </c>
      <c r="X19" s="64" t="s">
        <v>3114</v>
      </c>
      <c r="Y19" s="154">
        <v>2146.8000000000002</v>
      </c>
      <c r="Z19" s="81" t="e">
        <f xml:space="preserve"> VLOOKUP($E19,'T3.Metodologia BNR'!$B$9:$L$216,11,0)</f>
        <v>#N/A</v>
      </c>
      <c r="AA19" s="48"/>
      <c r="AB19" s="48">
        <f t="shared" si="0"/>
        <v>0</v>
      </c>
    </row>
    <row r="20" spans="4:28">
      <c r="D20" s="65">
        <v>222</v>
      </c>
      <c r="E20" s="162" t="s">
        <v>3356</v>
      </c>
      <c r="F20" s="155" t="s">
        <v>2733</v>
      </c>
      <c r="G20" s="36" t="s">
        <v>3367</v>
      </c>
      <c r="H20" s="38" t="s">
        <v>3358</v>
      </c>
      <c r="I20" s="163">
        <v>1</v>
      </c>
      <c r="J20" s="81" t="s">
        <v>3337</v>
      </c>
      <c r="O20" t="s">
        <v>3376</v>
      </c>
      <c r="P20" t="s">
        <v>3358</v>
      </c>
      <c r="Q20">
        <v>23</v>
      </c>
      <c r="T20" s="65">
        <v>16</v>
      </c>
      <c r="U20" s="152" t="s">
        <v>3351</v>
      </c>
      <c r="V20" s="153" t="s">
        <v>2786</v>
      </c>
      <c r="W20" s="79" t="s">
        <v>3116</v>
      </c>
      <c r="X20" s="64" t="s">
        <v>3103</v>
      </c>
      <c r="Y20" s="154">
        <v>12616.063805</v>
      </c>
      <c r="Z20" s="81" t="e">
        <f xml:space="preserve"> VLOOKUP($E20,'T3.Metodologia BNR'!$B$9:$L$216,11,0)</f>
        <v>#N/A</v>
      </c>
      <c r="AA20" s="48"/>
      <c r="AB20" s="48">
        <f t="shared" si="0"/>
        <v>0</v>
      </c>
    </row>
    <row r="21" spans="4:28">
      <c r="D21" s="65">
        <v>223</v>
      </c>
      <c r="E21" s="162" t="s">
        <v>3356</v>
      </c>
      <c r="F21" s="155" t="s">
        <v>2733</v>
      </c>
      <c r="G21" s="36" t="s">
        <v>3367</v>
      </c>
      <c r="H21" s="38" t="s">
        <v>3358</v>
      </c>
      <c r="I21" s="163">
        <v>1</v>
      </c>
      <c r="J21" s="81" t="s">
        <v>3337</v>
      </c>
      <c r="O21" t="s">
        <v>3372</v>
      </c>
      <c r="P21" t="s">
        <v>3358</v>
      </c>
      <c r="Q21">
        <v>51</v>
      </c>
      <c r="T21" s="65">
        <v>17</v>
      </c>
      <c r="U21" s="152" t="s">
        <v>3351</v>
      </c>
      <c r="V21" s="153" t="s">
        <v>2992</v>
      </c>
      <c r="W21" s="79" t="s">
        <v>3117</v>
      </c>
      <c r="X21" s="65" t="s">
        <v>3118</v>
      </c>
      <c r="Y21" s="154">
        <v>14</v>
      </c>
      <c r="Z21" s="81" t="e">
        <f xml:space="preserve"> VLOOKUP($E21,'T3.Metodologia BNR'!$B$9:$L$216,11,0)</f>
        <v>#N/A</v>
      </c>
      <c r="AA21" s="48"/>
      <c r="AB21" s="48">
        <f t="shared" si="0"/>
        <v>0</v>
      </c>
    </row>
    <row r="22" spans="4:28">
      <c r="D22" s="65">
        <v>224</v>
      </c>
      <c r="E22" s="162" t="s">
        <v>3347</v>
      </c>
      <c r="F22" s="155" t="s">
        <v>2734</v>
      </c>
      <c r="G22" s="36" t="s">
        <v>3352</v>
      </c>
      <c r="H22" s="38" t="s">
        <v>3353</v>
      </c>
      <c r="I22" s="164">
        <v>0</v>
      </c>
      <c r="J22" s="81" t="s">
        <v>3337</v>
      </c>
      <c r="O22" t="s">
        <v>3360</v>
      </c>
      <c r="P22" t="s">
        <v>3358</v>
      </c>
      <c r="Q22">
        <v>1</v>
      </c>
      <c r="T22" s="65">
        <v>18</v>
      </c>
      <c r="U22" s="152" t="s">
        <v>3351</v>
      </c>
      <c r="V22" s="153" t="s">
        <v>2907</v>
      </c>
      <c r="W22" s="79" t="s">
        <v>3119</v>
      </c>
      <c r="X22" s="80" t="s">
        <v>3112</v>
      </c>
      <c r="Y22" s="154">
        <v>22</v>
      </c>
      <c r="Z22" s="81" t="e">
        <f xml:space="preserve"> VLOOKUP($E22,'T3.Metodologia BNR'!$B$9:$L$216,11,0)</f>
        <v>#N/A</v>
      </c>
      <c r="AA22" s="48"/>
      <c r="AB22" s="48">
        <f t="shared" si="0"/>
        <v>0</v>
      </c>
    </row>
    <row r="23" spans="4:28">
      <c r="D23" s="65">
        <v>225</v>
      </c>
      <c r="E23" s="162" t="s">
        <v>3356</v>
      </c>
      <c r="F23" s="155" t="s">
        <v>2734</v>
      </c>
      <c r="G23" s="36" t="s">
        <v>3377</v>
      </c>
      <c r="H23" s="38" t="s">
        <v>3358</v>
      </c>
      <c r="I23" s="163">
        <v>1</v>
      </c>
      <c r="J23" s="81" t="s">
        <v>3337</v>
      </c>
      <c r="O23" t="s">
        <v>3362</v>
      </c>
      <c r="P23" t="s">
        <v>3358</v>
      </c>
      <c r="Q23">
        <v>1</v>
      </c>
      <c r="T23" s="65">
        <v>19</v>
      </c>
      <c r="U23" s="152" t="s">
        <v>3351</v>
      </c>
      <c r="V23" s="153" t="s">
        <v>2771</v>
      </c>
      <c r="W23" s="79" t="s">
        <v>3120</v>
      </c>
      <c r="X23" s="64" t="s">
        <v>3112</v>
      </c>
      <c r="Y23" s="154">
        <v>99.300000000000011</v>
      </c>
      <c r="Z23" s="81" t="e">
        <f xml:space="preserve"> VLOOKUP($E23,'T3.Metodologia BNR'!$B$9:$L$216,11,0)</f>
        <v>#N/A</v>
      </c>
      <c r="AA23" s="48"/>
      <c r="AB23" s="48">
        <f t="shared" si="0"/>
        <v>0</v>
      </c>
    </row>
    <row r="24" spans="4:28">
      <c r="D24" s="65">
        <v>226</v>
      </c>
      <c r="E24" s="162" t="s">
        <v>3356</v>
      </c>
      <c r="F24" s="155" t="s">
        <v>2734</v>
      </c>
      <c r="G24" s="36" t="s">
        <v>3367</v>
      </c>
      <c r="H24" s="38" t="s">
        <v>3358</v>
      </c>
      <c r="I24" s="163">
        <v>1</v>
      </c>
      <c r="J24" s="81" t="s">
        <v>3337</v>
      </c>
      <c r="O24" t="s">
        <v>3364</v>
      </c>
      <c r="P24" t="s">
        <v>3358</v>
      </c>
      <c r="Q24">
        <v>1</v>
      </c>
      <c r="T24" s="65">
        <v>20</v>
      </c>
      <c r="U24" s="152" t="s">
        <v>3351</v>
      </c>
      <c r="V24" s="153" t="s">
        <v>2907</v>
      </c>
      <c r="W24" s="79" t="s">
        <v>3121</v>
      </c>
      <c r="X24" s="80" t="s">
        <v>3112</v>
      </c>
      <c r="Y24" s="154">
        <v>22</v>
      </c>
      <c r="Z24" s="81" t="e">
        <f xml:space="preserve"> VLOOKUP($E24,'T3.Metodologia BNR'!$B$9:$L$216,11,0)</f>
        <v>#N/A</v>
      </c>
      <c r="AA24" s="48"/>
      <c r="AB24" s="48">
        <f t="shared" si="0"/>
        <v>0</v>
      </c>
    </row>
    <row r="25" spans="4:28">
      <c r="D25" s="65">
        <v>227</v>
      </c>
      <c r="E25" s="162" t="s">
        <v>3347</v>
      </c>
      <c r="F25" s="155" t="s">
        <v>2735</v>
      </c>
      <c r="G25" s="36" t="s">
        <v>3352</v>
      </c>
      <c r="H25" s="38" t="s">
        <v>3353</v>
      </c>
      <c r="I25" s="164">
        <v>0</v>
      </c>
      <c r="J25" s="81" t="s">
        <v>3337</v>
      </c>
      <c r="O25" t="s">
        <v>3377</v>
      </c>
      <c r="P25" t="s">
        <v>3358</v>
      </c>
      <c r="Q25">
        <v>56</v>
      </c>
      <c r="T25" s="65">
        <v>21</v>
      </c>
      <c r="U25" s="152" t="s">
        <v>3351</v>
      </c>
      <c r="V25" s="153" t="s">
        <v>3031</v>
      </c>
      <c r="W25" s="79" t="s">
        <v>3122</v>
      </c>
      <c r="X25" s="64" t="s">
        <v>3123</v>
      </c>
      <c r="Y25" s="154">
        <v>3</v>
      </c>
      <c r="Z25" s="81" t="e">
        <f xml:space="preserve"> VLOOKUP($E25,'T3.Metodologia BNR'!$B$9:$L$216,11,0)</f>
        <v>#N/A</v>
      </c>
      <c r="AA25" s="48"/>
      <c r="AB25" s="48">
        <f t="shared" si="0"/>
        <v>0</v>
      </c>
    </row>
    <row r="26" spans="4:28">
      <c r="D26" s="65">
        <v>228</v>
      </c>
      <c r="E26" s="162" t="s">
        <v>3356</v>
      </c>
      <c r="F26" s="155" t="s">
        <v>2735</v>
      </c>
      <c r="G26" s="36" t="s">
        <v>3377</v>
      </c>
      <c r="H26" s="38" t="s">
        <v>3358</v>
      </c>
      <c r="I26" s="163">
        <v>1</v>
      </c>
      <c r="J26" s="81" t="s">
        <v>3337</v>
      </c>
      <c r="O26" t="s">
        <v>3378</v>
      </c>
      <c r="P26" t="s">
        <v>3358</v>
      </c>
      <c r="Q26">
        <v>23</v>
      </c>
      <c r="T26" s="65">
        <v>22</v>
      </c>
      <c r="U26" s="152" t="s">
        <v>3351</v>
      </c>
      <c r="V26" s="153" t="s">
        <v>3065</v>
      </c>
      <c r="W26" s="79" t="s">
        <v>3124</v>
      </c>
      <c r="X26" s="64" t="s">
        <v>3125</v>
      </c>
      <c r="Y26" s="154">
        <v>45</v>
      </c>
      <c r="Z26" s="81" t="e">
        <f xml:space="preserve"> VLOOKUP($E26,'T3.Metodologia BNR'!$B$9:$L$216,11,0)</f>
        <v>#N/A</v>
      </c>
      <c r="AA26" s="48"/>
      <c r="AB26" s="48">
        <f t="shared" si="0"/>
        <v>0</v>
      </c>
    </row>
    <row r="27" spans="4:28">
      <c r="D27" s="65">
        <v>229</v>
      </c>
      <c r="E27" s="162" t="s">
        <v>3356</v>
      </c>
      <c r="F27" s="155" t="s">
        <v>2735</v>
      </c>
      <c r="G27" s="36" t="s">
        <v>3367</v>
      </c>
      <c r="H27" s="38" t="s">
        <v>3358</v>
      </c>
      <c r="I27" s="163">
        <v>1</v>
      </c>
      <c r="J27" s="81" t="s">
        <v>3337</v>
      </c>
      <c r="O27" t="s">
        <v>3379</v>
      </c>
      <c r="P27" t="s">
        <v>3358</v>
      </c>
      <c r="Q27">
        <v>4</v>
      </c>
      <c r="T27" s="65">
        <v>23</v>
      </c>
      <c r="U27" s="152" t="s">
        <v>3351</v>
      </c>
      <c r="V27" s="153" t="s">
        <v>2979</v>
      </c>
      <c r="W27" s="79" t="s">
        <v>3126</v>
      </c>
      <c r="X27" s="64" t="s">
        <v>3123</v>
      </c>
      <c r="Y27" s="154">
        <v>8</v>
      </c>
      <c r="Z27" s="81" t="e">
        <f xml:space="preserve"> VLOOKUP($E27,'T3.Metodologia BNR'!$B$9:$L$216,11,0)</f>
        <v>#N/A</v>
      </c>
      <c r="AA27" s="48"/>
      <c r="AB27" s="48">
        <f t="shared" si="0"/>
        <v>0</v>
      </c>
    </row>
    <row r="28" spans="4:28">
      <c r="D28" s="65">
        <v>230</v>
      </c>
      <c r="E28" s="162" t="s">
        <v>3347</v>
      </c>
      <c r="F28" s="155" t="s">
        <v>2736</v>
      </c>
      <c r="G28" s="36" t="s">
        <v>3352</v>
      </c>
      <c r="H28" s="38" t="s">
        <v>3353</v>
      </c>
      <c r="I28" s="164">
        <v>0</v>
      </c>
      <c r="J28" s="81" t="s">
        <v>3337</v>
      </c>
      <c r="O28" t="s">
        <v>3370</v>
      </c>
      <c r="P28" t="s">
        <v>3358</v>
      </c>
      <c r="Q28">
        <v>48</v>
      </c>
      <c r="T28" s="65">
        <v>24</v>
      </c>
      <c r="U28" s="152" t="s">
        <v>3351</v>
      </c>
      <c r="V28" s="153" t="s">
        <v>2941</v>
      </c>
      <c r="W28" s="79" t="s">
        <v>3127</v>
      </c>
      <c r="X28" s="64" t="s">
        <v>3097</v>
      </c>
      <c r="Y28" s="154">
        <v>209.7</v>
      </c>
      <c r="Z28" s="81" t="e">
        <f xml:space="preserve"> VLOOKUP($E28,'T3.Metodologia BNR'!$B$9:$L$216,11,0)</f>
        <v>#N/A</v>
      </c>
      <c r="AA28" s="48"/>
      <c r="AB28" s="48">
        <f t="shared" si="0"/>
        <v>0</v>
      </c>
    </row>
    <row r="29" spans="4:28">
      <c r="D29" s="65">
        <v>231</v>
      </c>
      <c r="E29" s="162" t="s">
        <v>3356</v>
      </c>
      <c r="F29" s="155" t="s">
        <v>2736</v>
      </c>
      <c r="G29" s="36" t="s">
        <v>3377</v>
      </c>
      <c r="H29" s="38" t="s">
        <v>3358</v>
      </c>
      <c r="I29" s="163">
        <v>1</v>
      </c>
      <c r="J29" s="81" t="s">
        <v>3337</v>
      </c>
      <c r="O29" t="s">
        <v>3357</v>
      </c>
      <c r="P29" t="s">
        <v>3358</v>
      </c>
      <c r="Q29">
        <v>1</v>
      </c>
      <c r="T29" s="65">
        <v>25</v>
      </c>
      <c r="U29" s="152" t="s">
        <v>3351</v>
      </c>
      <c r="V29" s="153" t="s">
        <v>2914</v>
      </c>
      <c r="W29" s="79" t="s">
        <v>3128</v>
      </c>
      <c r="X29" s="80" t="s">
        <v>3097</v>
      </c>
      <c r="Y29" s="154">
        <v>1</v>
      </c>
      <c r="Z29" s="81" t="e">
        <f xml:space="preserve"> VLOOKUP($E29,'T3.Metodologia BNR'!$B$9:$L$216,11,0)</f>
        <v>#N/A</v>
      </c>
      <c r="AA29" s="48"/>
      <c r="AB29" s="48">
        <f t="shared" si="0"/>
        <v>0</v>
      </c>
    </row>
    <row r="30" spans="4:28">
      <c r="D30" s="65">
        <v>232</v>
      </c>
      <c r="E30" s="162" t="s">
        <v>3356</v>
      </c>
      <c r="F30" s="155" t="s">
        <v>2736</v>
      </c>
      <c r="G30" s="36" t="s">
        <v>3367</v>
      </c>
      <c r="H30" s="38" t="s">
        <v>3358</v>
      </c>
      <c r="I30" s="163">
        <v>1</v>
      </c>
      <c r="J30" s="81" t="s">
        <v>3337</v>
      </c>
      <c r="N30" t="s">
        <v>3351</v>
      </c>
      <c r="O30" t="s">
        <v>3374</v>
      </c>
      <c r="P30" t="s">
        <v>3355</v>
      </c>
      <c r="Q30">
        <v>3</v>
      </c>
      <c r="T30" s="65">
        <v>26</v>
      </c>
      <c r="U30" s="152" t="s">
        <v>3351</v>
      </c>
      <c r="V30" s="153" t="s">
        <v>2927</v>
      </c>
      <c r="W30" s="79" t="s">
        <v>3129</v>
      </c>
      <c r="X30" s="64" t="s">
        <v>3103</v>
      </c>
      <c r="Y30" s="154">
        <v>1056</v>
      </c>
      <c r="Z30" s="81" t="e">
        <f xml:space="preserve"> VLOOKUP($E30,'T3.Metodologia BNR'!$B$9:$L$216,11,0)</f>
        <v>#N/A</v>
      </c>
      <c r="AA30" s="48"/>
      <c r="AB30" s="48">
        <f t="shared" si="0"/>
        <v>0</v>
      </c>
    </row>
    <row r="31" spans="4:28">
      <c r="D31" s="65">
        <v>233</v>
      </c>
      <c r="E31" s="162" t="s">
        <v>3347</v>
      </c>
      <c r="F31" s="155" t="s">
        <v>2737</v>
      </c>
      <c r="G31" s="36" t="s">
        <v>3352</v>
      </c>
      <c r="H31" s="38" t="s">
        <v>3353</v>
      </c>
      <c r="I31" s="164">
        <v>0</v>
      </c>
      <c r="J31" s="81" t="s">
        <v>3337</v>
      </c>
      <c r="O31" t="s">
        <v>3147</v>
      </c>
      <c r="P31" t="s">
        <v>3148</v>
      </c>
      <c r="Q31">
        <v>0.05</v>
      </c>
      <c r="T31" s="65">
        <v>27</v>
      </c>
      <c r="U31" s="152" t="s">
        <v>3351</v>
      </c>
      <c r="V31" s="153" t="s">
        <v>2831</v>
      </c>
      <c r="W31" s="79" t="s">
        <v>3130</v>
      </c>
      <c r="X31" s="80" t="s">
        <v>3097</v>
      </c>
      <c r="Y31" s="154">
        <v>25</v>
      </c>
      <c r="Z31" s="81" t="e">
        <f xml:space="preserve"> VLOOKUP($E31,'T3.Metodologia BNR'!$B$9:$L$216,11,0)</f>
        <v>#N/A</v>
      </c>
      <c r="AA31" s="48"/>
      <c r="AB31" s="48">
        <f t="shared" si="0"/>
        <v>0</v>
      </c>
    </row>
    <row r="32" spans="4:28">
      <c r="D32" s="65">
        <v>234</v>
      </c>
      <c r="E32" s="162" t="s">
        <v>3356</v>
      </c>
      <c r="F32" s="155" t="s">
        <v>2737</v>
      </c>
      <c r="G32" s="36" t="s">
        <v>3377</v>
      </c>
      <c r="H32" s="38" t="s">
        <v>3358</v>
      </c>
      <c r="I32" s="163">
        <v>1</v>
      </c>
      <c r="J32" s="81" t="s">
        <v>3337</v>
      </c>
      <c r="O32" t="s">
        <v>3380</v>
      </c>
      <c r="P32" t="s">
        <v>3112</v>
      </c>
      <c r="Q32">
        <v>0.3</v>
      </c>
      <c r="T32" s="65">
        <v>28</v>
      </c>
      <c r="U32" s="152" t="s">
        <v>3351</v>
      </c>
      <c r="V32" s="153" t="s">
        <v>2914</v>
      </c>
      <c r="W32" s="79" t="s">
        <v>3131</v>
      </c>
      <c r="X32" s="80" t="s">
        <v>3103</v>
      </c>
      <c r="Y32" s="154">
        <v>1</v>
      </c>
      <c r="Z32" s="81" t="e">
        <f xml:space="preserve"> VLOOKUP($E32,'T3.Metodologia BNR'!$B$9:$L$216,11,0)</f>
        <v>#N/A</v>
      </c>
      <c r="AA32" s="48"/>
      <c r="AB32" s="48">
        <f t="shared" si="0"/>
        <v>0</v>
      </c>
    </row>
    <row r="33" spans="4:28">
      <c r="D33" s="65">
        <v>235</v>
      </c>
      <c r="E33" s="162" t="s">
        <v>3356</v>
      </c>
      <c r="F33" s="155" t="s">
        <v>2737</v>
      </c>
      <c r="G33" s="36" t="s">
        <v>3367</v>
      </c>
      <c r="H33" s="38" t="s">
        <v>3358</v>
      </c>
      <c r="I33" s="163">
        <v>1</v>
      </c>
      <c r="J33" s="81" t="s">
        <v>3337</v>
      </c>
      <c r="O33" t="s">
        <v>3381</v>
      </c>
      <c r="P33" t="s">
        <v>30</v>
      </c>
      <c r="Q33">
        <v>1</v>
      </c>
      <c r="T33" s="65">
        <v>29</v>
      </c>
      <c r="U33" s="152" t="s">
        <v>3351</v>
      </c>
      <c r="V33" s="153" t="s">
        <v>3069</v>
      </c>
      <c r="W33" s="79" t="s">
        <v>3132</v>
      </c>
      <c r="X33" s="64" t="s">
        <v>3125</v>
      </c>
      <c r="Y33" s="154">
        <v>715.75</v>
      </c>
      <c r="Z33" s="81" t="e">
        <f xml:space="preserve"> VLOOKUP($E33,'T3.Metodologia BNR'!$B$9:$L$216,11,0)</f>
        <v>#N/A</v>
      </c>
      <c r="AA33" s="48"/>
      <c r="AB33" s="48">
        <f t="shared" si="0"/>
        <v>0</v>
      </c>
    </row>
    <row r="34" spans="4:28">
      <c r="D34" s="65">
        <v>236</v>
      </c>
      <c r="E34" s="162" t="s">
        <v>3347</v>
      </c>
      <c r="F34" s="155" t="s">
        <v>2739</v>
      </c>
      <c r="G34" s="36" t="s">
        <v>3352</v>
      </c>
      <c r="H34" s="38" t="s">
        <v>3353</v>
      </c>
      <c r="I34" s="164">
        <v>0</v>
      </c>
      <c r="J34" s="81" t="s">
        <v>3337</v>
      </c>
      <c r="O34" t="s">
        <v>3180</v>
      </c>
      <c r="P34" t="s">
        <v>3097</v>
      </c>
      <c r="Q34">
        <v>0.15000000000000002</v>
      </c>
      <c r="T34" s="65">
        <v>30</v>
      </c>
      <c r="U34" s="152" t="s">
        <v>3351</v>
      </c>
      <c r="V34" s="153" t="s">
        <v>3071</v>
      </c>
      <c r="W34" s="79" t="s">
        <v>3133</v>
      </c>
      <c r="X34" s="64" t="s">
        <v>3125</v>
      </c>
      <c r="Y34" s="154">
        <v>111.4</v>
      </c>
      <c r="Z34" s="81" t="e">
        <f xml:space="preserve"> VLOOKUP($E34,'T3.Metodologia BNR'!$B$9:$L$216,11,0)</f>
        <v>#N/A</v>
      </c>
      <c r="AA34" s="48"/>
      <c r="AB34" s="48">
        <f t="shared" si="0"/>
        <v>0</v>
      </c>
    </row>
    <row r="35" spans="4:28">
      <c r="D35" s="65">
        <v>237</v>
      </c>
      <c r="E35" s="162" t="s">
        <v>3356</v>
      </c>
      <c r="F35" s="155" t="s">
        <v>2739</v>
      </c>
      <c r="G35" s="36" t="s">
        <v>3370</v>
      </c>
      <c r="H35" s="38" t="s">
        <v>3358</v>
      </c>
      <c r="I35" s="163">
        <v>1</v>
      </c>
      <c r="J35" s="81" t="s">
        <v>3337</v>
      </c>
      <c r="O35" t="s">
        <v>3183</v>
      </c>
      <c r="P35" t="s">
        <v>2957</v>
      </c>
      <c r="Q35">
        <v>0.3</v>
      </c>
      <c r="T35" s="65">
        <v>31</v>
      </c>
      <c r="U35" s="152" t="s">
        <v>3351</v>
      </c>
      <c r="V35" s="153" t="s">
        <v>3073</v>
      </c>
      <c r="W35" s="79" t="s">
        <v>3134</v>
      </c>
      <c r="X35" s="64" t="s">
        <v>3125</v>
      </c>
      <c r="Y35" s="154">
        <v>48.650000000000006</v>
      </c>
      <c r="Z35" s="81" t="e">
        <f xml:space="preserve"> VLOOKUP($E35,'T3.Metodologia BNR'!$B$9:$L$216,11,0)</f>
        <v>#N/A</v>
      </c>
      <c r="AA35" s="48"/>
      <c r="AB35" s="48">
        <f t="shared" si="0"/>
        <v>0</v>
      </c>
    </row>
    <row r="36" spans="4:28">
      <c r="D36" s="65">
        <v>238</v>
      </c>
      <c r="E36" s="162" t="s">
        <v>3356</v>
      </c>
      <c r="F36" s="155" t="s">
        <v>2739</v>
      </c>
      <c r="G36" s="36" t="s">
        <v>3372</v>
      </c>
      <c r="H36" s="38" t="s">
        <v>3358</v>
      </c>
      <c r="I36" s="163">
        <v>1</v>
      </c>
      <c r="J36" s="81" t="s">
        <v>3337</v>
      </c>
      <c r="O36" t="s">
        <v>3199</v>
      </c>
      <c r="P36" t="s">
        <v>3097</v>
      </c>
      <c r="Q36">
        <v>7.3333333333333334E-2</v>
      </c>
      <c r="T36" s="65">
        <v>32</v>
      </c>
      <c r="U36" s="152" t="s">
        <v>3351</v>
      </c>
      <c r="V36" s="153" t="s">
        <v>2826</v>
      </c>
      <c r="W36" s="79" t="s">
        <v>3135</v>
      </c>
      <c r="X36" s="38" t="s">
        <v>3097</v>
      </c>
      <c r="Y36" s="154">
        <v>1</v>
      </c>
      <c r="Z36" s="81" t="e">
        <f xml:space="preserve"> VLOOKUP($E36,'T3.Metodologia BNR'!$B$9:$L$216,11,0)</f>
        <v>#N/A</v>
      </c>
      <c r="AA36" s="48"/>
      <c r="AB36" s="48">
        <f t="shared" si="0"/>
        <v>0</v>
      </c>
    </row>
    <row r="37" spans="4:28">
      <c r="D37" s="65">
        <v>239</v>
      </c>
      <c r="E37" s="162" t="s">
        <v>3347</v>
      </c>
      <c r="F37" s="155" t="s">
        <v>2741</v>
      </c>
      <c r="G37" s="36" t="s">
        <v>3352</v>
      </c>
      <c r="H37" s="38" t="s">
        <v>3353</v>
      </c>
      <c r="I37" s="164">
        <v>0</v>
      </c>
      <c r="J37" s="81" t="s">
        <v>3337</v>
      </c>
      <c r="O37" t="s">
        <v>3230</v>
      </c>
      <c r="P37" t="s">
        <v>3103</v>
      </c>
      <c r="Q37">
        <v>165</v>
      </c>
      <c r="T37" s="65">
        <v>33</v>
      </c>
      <c r="U37" s="152" t="s">
        <v>3351</v>
      </c>
      <c r="V37" s="153" t="s">
        <v>3011</v>
      </c>
      <c r="W37" s="79" t="s">
        <v>3136</v>
      </c>
      <c r="X37" s="68" t="s">
        <v>3097</v>
      </c>
      <c r="Y37" s="154">
        <v>56</v>
      </c>
      <c r="Z37" s="81" t="e">
        <f xml:space="preserve"> VLOOKUP($E37,'T3.Metodologia BNR'!$B$9:$L$216,11,0)</f>
        <v>#N/A</v>
      </c>
      <c r="AA37" s="48"/>
      <c r="AB37" s="48">
        <f t="shared" si="0"/>
        <v>0</v>
      </c>
    </row>
    <row r="38" spans="4:28">
      <c r="D38" s="65">
        <v>240</v>
      </c>
      <c r="E38" s="162" t="s">
        <v>3356</v>
      </c>
      <c r="F38" s="155" t="s">
        <v>2741</v>
      </c>
      <c r="G38" s="36" t="s">
        <v>3370</v>
      </c>
      <c r="H38" s="38" t="s">
        <v>3358</v>
      </c>
      <c r="I38" s="163">
        <v>1</v>
      </c>
      <c r="J38" s="81" t="s">
        <v>3337</v>
      </c>
      <c r="O38" t="s">
        <v>2915</v>
      </c>
      <c r="P38" t="s">
        <v>3097</v>
      </c>
      <c r="Q38">
        <v>1</v>
      </c>
      <c r="T38" s="65">
        <v>34</v>
      </c>
      <c r="U38" s="152" t="s">
        <v>3351</v>
      </c>
      <c r="V38" s="153" t="s">
        <v>3011</v>
      </c>
      <c r="W38" s="79" t="s">
        <v>3137</v>
      </c>
      <c r="X38" s="64" t="s">
        <v>3123</v>
      </c>
      <c r="Y38" s="154">
        <v>56</v>
      </c>
      <c r="Z38" s="81" t="e">
        <f xml:space="preserve"> VLOOKUP($E38,'T3.Metodologia BNR'!$B$9:$L$216,11,0)</f>
        <v>#N/A</v>
      </c>
      <c r="AA38" s="48"/>
      <c r="AB38" s="48">
        <f t="shared" si="0"/>
        <v>0</v>
      </c>
    </row>
    <row r="39" spans="4:28">
      <c r="D39" s="65">
        <v>241</v>
      </c>
      <c r="E39" s="162" t="s">
        <v>3356</v>
      </c>
      <c r="F39" s="155" t="s">
        <v>2741</v>
      </c>
      <c r="G39" s="36" t="s">
        <v>3372</v>
      </c>
      <c r="H39" s="38" t="s">
        <v>3358</v>
      </c>
      <c r="I39" s="163">
        <v>1</v>
      </c>
      <c r="J39" s="81" t="s">
        <v>3337</v>
      </c>
      <c r="O39" t="s">
        <v>3256</v>
      </c>
      <c r="P39" t="s">
        <v>3148</v>
      </c>
      <c r="Q39">
        <v>0.1</v>
      </c>
      <c r="T39" s="65">
        <v>35</v>
      </c>
      <c r="U39" s="152" t="s">
        <v>3351</v>
      </c>
      <c r="V39" s="153" t="s">
        <v>2793</v>
      </c>
      <c r="W39" s="79" t="s">
        <v>3138</v>
      </c>
      <c r="X39" s="65" t="s">
        <v>3097</v>
      </c>
      <c r="Y39" s="154">
        <v>1</v>
      </c>
      <c r="Z39" s="81" t="e">
        <f xml:space="preserve"> VLOOKUP($E39,'T3.Metodologia BNR'!$B$9:$L$216,11,0)</f>
        <v>#N/A</v>
      </c>
      <c r="AA39" s="48"/>
      <c r="AB39" s="48">
        <f t="shared" si="0"/>
        <v>0</v>
      </c>
    </row>
    <row r="40" spans="4:28">
      <c r="D40" s="65">
        <v>242</v>
      </c>
      <c r="E40" s="162" t="s">
        <v>3347</v>
      </c>
      <c r="F40" s="155" t="s">
        <v>2742</v>
      </c>
      <c r="G40" s="36" t="s">
        <v>3352</v>
      </c>
      <c r="H40" s="38" t="s">
        <v>3353</v>
      </c>
      <c r="I40" s="164">
        <v>0</v>
      </c>
      <c r="J40" s="81" t="s">
        <v>3337</v>
      </c>
      <c r="O40" t="s">
        <v>3264</v>
      </c>
      <c r="P40" t="s">
        <v>3097</v>
      </c>
      <c r="Q40">
        <v>1</v>
      </c>
      <c r="T40" s="65">
        <v>36</v>
      </c>
      <c r="U40" s="152" t="s">
        <v>3351</v>
      </c>
      <c r="V40" s="153" t="s">
        <v>2824</v>
      </c>
      <c r="W40" s="79" t="s">
        <v>3139</v>
      </c>
      <c r="X40" s="80" t="s">
        <v>3097</v>
      </c>
      <c r="Y40" s="154">
        <v>1</v>
      </c>
      <c r="Z40" s="81" t="e">
        <f xml:space="preserve"> VLOOKUP($E40,'T3.Metodologia BNR'!$B$9:$L$216,11,0)</f>
        <v>#N/A</v>
      </c>
      <c r="AA40" s="48"/>
      <c r="AB40" s="48">
        <f t="shared" si="0"/>
        <v>0</v>
      </c>
    </row>
    <row r="41" spans="4:28">
      <c r="D41" s="65">
        <v>243</v>
      </c>
      <c r="E41" s="162" t="s">
        <v>3356</v>
      </c>
      <c r="F41" s="155" t="s">
        <v>2742</v>
      </c>
      <c r="G41" s="36" t="s">
        <v>3370</v>
      </c>
      <c r="H41" s="38" t="s">
        <v>3358</v>
      </c>
      <c r="I41" s="163">
        <v>1</v>
      </c>
      <c r="J41" s="81" t="s">
        <v>3337</v>
      </c>
      <c r="O41" t="s">
        <v>3301</v>
      </c>
      <c r="P41" t="s">
        <v>3097</v>
      </c>
      <c r="Q41">
        <v>0.60000000000000009</v>
      </c>
      <c r="T41" s="65">
        <v>37</v>
      </c>
      <c r="U41" s="152" t="s">
        <v>3351</v>
      </c>
      <c r="V41" s="153" t="s">
        <v>3059</v>
      </c>
      <c r="W41" s="79" t="s">
        <v>3140</v>
      </c>
      <c r="X41" s="64" t="s">
        <v>3097</v>
      </c>
      <c r="Y41" s="154">
        <v>6</v>
      </c>
      <c r="Z41" s="81" t="e">
        <f xml:space="preserve"> VLOOKUP($E41,'T3.Metodologia BNR'!$B$9:$L$216,11,0)</f>
        <v>#N/A</v>
      </c>
      <c r="AA41" s="48"/>
      <c r="AB41" s="48">
        <f t="shared" si="0"/>
        <v>0</v>
      </c>
    </row>
    <row r="42" spans="4:28">
      <c r="D42" s="65">
        <v>244</v>
      </c>
      <c r="E42" s="162" t="s">
        <v>3356</v>
      </c>
      <c r="F42" s="155" t="s">
        <v>2742</v>
      </c>
      <c r="G42" s="36" t="s">
        <v>3372</v>
      </c>
      <c r="H42" s="38" t="s">
        <v>3358</v>
      </c>
      <c r="I42" s="163">
        <v>1</v>
      </c>
      <c r="J42" s="81" t="s">
        <v>3337</v>
      </c>
      <c r="N42" t="s">
        <v>3382</v>
      </c>
      <c r="O42" t="s">
        <v>3383</v>
      </c>
      <c r="P42" t="s">
        <v>3355</v>
      </c>
      <c r="Q42">
        <v>6</v>
      </c>
      <c r="T42" s="65">
        <v>38</v>
      </c>
      <c r="U42" s="152" t="s">
        <v>3351</v>
      </c>
      <c r="V42" s="153" t="s">
        <v>3061</v>
      </c>
      <c r="W42" s="79" t="s">
        <v>3141</v>
      </c>
      <c r="X42" s="64" t="s">
        <v>3097</v>
      </c>
      <c r="Y42" s="154">
        <v>31</v>
      </c>
      <c r="Z42" s="81" t="e">
        <f xml:space="preserve"> VLOOKUP($E42,'T3.Metodologia BNR'!$B$9:$L$216,11,0)</f>
        <v>#N/A</v>
      </c>
      <c r="AA42" s="48"/>
      <c r="AB42" s="48">
        <f t="shared" si="0"/>
        <v>0</v>
      </c>
    </row>
    <row r="43" spans="4:28">
      <c r="D43" s="65">
        <v>245</v>
      </c>
      <c r="E43" s="162" t="s">
        <v>3347</v>
      </c>
      <c r="F43" s="155" t="s">
        <v>2743</v>
      </c>
      <c r="G43" s="36" t="s">
        <v>3352</v>
      </c>
      <c r="H43" s="38" t="s">
        <v>3353</v>
      </c>
      <c r="I43" s="164">
        <v>0</v>
      </c>
      <c r="J43" s="81" t="s">
        <v>3337</v>
      </c>
      <c r="O43" t="s">
        <v>3384</v>
      </c>
      <c r="P43" t="s">
        <v>3355</v>
      </c>
      <c r="Q43">
        <v>20</v>
      </c>
      <c r="T43" s="65">
        <v>39</v>
      </c>
      <c r="U43" s="152" t="s">
        <v>3351</v>
      </c>
      <c r="V43" s="153" t="s">
        <v>2771</v>
      </c>
      <c r="W43" s="79" t="s">
        <v>3142</v>
      </c>
      <c r="X43" s="64" t="s">
        <v>3103</v>
      </c>
      <c r="Y43" s="154">
        <v>121.30000000000001</v>
      </c>
      <c r="Z43" s="81" t="e">
        <f xml:space="preserve"> VLOOKUP($E43,'T3.Metodologia BNR'!$B$9:$L$216,11,0)</f>
        <v>#N/A</v>
      </c>
      <c r="AA43" s="48"/>
      <c r="AB43" s="48">
        <f t="shared" si="0"/>
        <v>0</v>
      </c>
    </row>
    <row r="44" spans="4:28">
      <c r="D44" s="65">
        <v>246</v>
      </c>
      <c r="E44" s="162" t="s">
        <v>3356</v>
      </c>
      <c r="F44" s="155" t="s">
        <v>2743</v>
      </c>
      <c r="G44" s="36" t="s">
        <v>3377</v>
      </c>
      <c r="H44" s="38" t="s">
        <v>3358</v>
      </c>
      <c r="I44" s="163">
        <v>1</v>
      </c>
      <c r="J44" s="81" t="s">
        <v>3337</v>
      </c>
      <c r="O44" t="s">
        <v>3385</v>
      </c>
      <c r="P44" t="s">
        <v>3355</v>
      </c>
      <c r="Q44">
        <v>10</v>
      </c>
      <c r="T44" s="65">
        <v>40</v>
      </c>
      <c r="U44" s="152" t="s">
        <v>3351</v>
      </c>
      <c r="V44" s="153" t="s">
        <v>2927</v>
      </c>
      <c r="W44" s="79" t="s">
        <v>3143</v>
      </c>
      <c r="X44" s="64" t="s">
        <v>2957</v>
      </c>
      <c r="Y44" s="154">
        <v>1056</v>
      </c>
      <c r="Z44" s="81" t="e">
        <f xml:space="preserve"> VLOOKUP($E44,'T3.Metodologia BNR'!$B$9:$L$216,11,0)</f>
        <v>#N/A</v>
      </c>
      <c r="AA44" s="48"/>
      <c r="AB44" s="48">
        <f t="shared" si="0"/>
        <v>0</v>
      </c>
    </row>
    <row r="45" spans="4:28">
      <c r="D45" s="65">
        <v>247</v>
      </c>
      <c r="E45" s="162" t="s">
        <v>3356</v>
      </c>
      <c r="F45" s="155" t="s">
        <v>2743</v>
      </c>
      <c r="G45" s="36" t="s">
        <v>3367</v>
      </c>
      <c r="H45" s="38" t="s">
        <v>3358</v>
      </c>
      <c r="I45" s="163">
        <v>1</v>
      </c>
      <c r="J45" s="81" t="s">
        <v>3337</v>
      </c>
      <c r="N45" t="s">
        <v>3386</v>
      </c>
      <c r="Q45">
        <v>556.57333333333338</v>
      </c>
      <c r="T45" s="65">
        <v>41</v>
      </c>
      <c r="U45" s="152" t="s">
        <v>3351</v>
      </c>
      <c r="V45" s="153" t="s">
        <v>2981</v>
      </c>
      <c r="W45" s="79" t="s">
        <v>3144</v>
      </c>
      <c r="X45" s="64" t="s">
        <v>3097</v>
      </c>
      <c r="Y45" s="154">
        <v>20</v>
      </c>
      <c r="Z45" s="81" t="e">
        <f xml:space="preserve"> VLOOKUP($E45,'T3.Metodologia BNR'!$B$9:$L$216,11,0)</f>
        <v>#N/A</v>
      </c>
      <c r="AA45" s="48"/>
      <c r="AB45" s="48">
        <f t="shared" si="0"/>
        <v>0</v>
      </c>
    </row>
    <row r="46" spans="4:28">
      <c r="D46" s="65">
        <v>248</v>
      </c>
      <c r="E46" s="162" t="s">
        <v>3347</v>
      </c>
      <c r="F46" s="155" t="s">
        <v>2744</v>
      </c>
      <c r="G46" s="36" t="s">
        <v>3352</v>
      </c>
      <c r="H46" s="38" t="s">
        <v>3353</v>
      </c>
      <c r="I46" s="164">
        <v>0</v>
      </c>
      <c r="J46" s="81" t="s">
        <v>3337</v>
      </c>
      <c r="T46" s="65">
        <v>42</v>
      </c>
      <c r="U46" s="152" t="s">
        <v>3351</v>
      </c>
      <c r="V46" s="153" t="s">
        <v>2815</v>
      </c>
      <c r="W46" s="79" t="s">
        <v>3145</v>
      </c>
      <c r="X46" s="80" t="s">
        <v>3097</v>
      </c>
      <c r="Y46" s="154">
        <v>510.89</v>
      </c>
      <c r="Z46" s="81" t="e">
        <f xml:space="preserve"> VLOOKUP($E46,'T3.Metodologia BNR'!$B$9:$L$216,11,0)</f>
        <v>#N/A</v>
      </c>
      <c r="AA46" s="48"/>
      <c r="AB46" s="48">
        <f t="shared" si="0"/>
        <v>0</v>
      </c>
    </row>
    <row r="47" spans="4:28">
      <c r="D47" s="65">
        <v>249</v>
      </c>
      <c r="E47" s="162" t="s">
        <v>3356</v>
      </c>
      <c r="F47" s="155" t="s">
        <v>2744</v>
      </c>
      <c r="G47" s="36" t="s">
        <v>3377</v>
      </c>
      <c r="H47" s="38" t="s">
        <v>3358</v>
      </c>
      <c r="I47" s="163">
        <v>1</v>
      </c>
      <c r="J47" s="81" t="s">
        <v>3337</v>
      </c>
      <c r="T47" s="65">
        <v>43</v>
      </c>
      <c r="U47" s="152" t="s">
        <v>3351</v>
      </c>
      <c r="V47" s="153" t="s">
        <v>2914</v>
      </c>
      <c r="W47" s="79" t="s">
        <v>3146</v>
      </c>
      <c r="X47" s="80" t="s">
        <v>3114</v>
      </c>
      <c r="Y47" s="154">
        <v>1</v>
      </c>
      <c r="Z47" s="81" t="e">
        <f xml:space="preserve"> VLOOKUP($E47,'T3.Metodologia BNR'!$B$9:$L$216,11,0)</f>
        <v>#N/A</v>
      </c>
      <c r="AA47" s="48"/>
      <c r="AB47" s="48">
        <f t="shared" si="0"/>
        <v>0</v>
      </c>
    </row>
    <row r="48" spans="4:28">
      <c r="D48" s="65">
        <v>250</v>
      </c>
      <c r="E48" s="162" t="s">
        <v>3356</v>
      </c>
      <c r="F48" s="155" t="s">
        <v>2744</v>
      </c>
      <c r="G48" s="36" t="s">
        <v>3367</v>
      </c>
      <c r="H48" s="38" t="s">
        <v>3358</v>
      </c>
      <c r="I48" s="163">
        <v>1</v>
      </c>
      <c r="J48" s="81" t="s">
        <v>3337</v>
      </c>
      <c r="T48" s="65">
        <v>44</v>
      </c>
      <c r="U48" s="152" t="s">
        <v>3351</v>
      </c>
      <c r="V48" s="153" t="s">
        <v>2878</v>
      </c>
      <c r="W48" s="79" t="s">
        <v>3147</v>
      </c>
      <c r="X48" s="80" t="s">
        <v>3097</v>
      </c>
      <c r="Y48" s="154">
        <v>66.13</v>
      </c>
      <c r="Z48" s="81" t="e">
        <f xml:space="preserve"> VLOOKUP($E48,'T3.Metodologia BNR'!$B$9:$L$216,11,0)</f>
        <v>#N/A</v>
      </c>
      <c r="AA48" s="48"/>
      <c r="AB48" s="48">
        <f t="shared" si="0"/>
        <v>0</v>
      </c>
    </row>
    <row r="49" spans="4:28">
      <c r="D49" s="65">
        <v>251</v>
      </c>
      <c r="E49" s="162" t="s">
        <v>3347</v>
      </c>
      <c r="F49" s="155" t="s">
        <v>2745</v>
      </c>
      <c r="G49" s="36" t="s">
        <v>3352</v>
      </c>
      <c r="H49" s="38" t="s">
        <v>3353</v>
      </c>
      <c r="I49" s="164">
        <v>0</v>
      </c>
      <c r="J49" s="81" t="s">
        <v>3337</v>
      </c>
      <c r="T49" s="65">
        <v>45</v>
      </c>
      <c r="U49" s="152" t="s">
        <v>3351</v>
      </c>
      <c r="V49" s="153" t="s">
        <v>2728</v>
      </c>
      <c r="W49" s="79" t="s">
        <v>3149</v>
      </c>
      <c r="X49" s="64" t="s">
        <v>3150</v>
      </c>
      <c r="Y49" s="154">
        <v>800</v>
      </c>
      <c r="Z49" s="81" t="e">
        <f xml:space="preserve"> VLOOKUP($E49,'T3.Metodologia BNR'!$B$9:$L$216,11,0)</f>
        <v>#N/A</v>
      </c>
      <c r="AA49" s="48"/>
      <c r="AB49" s="48">
        <f t="shared" si="0"/>
        <v>0</v>
      </c>
    </row>
    <row r="50" spans="4:28">
      <c r="D50" s="65">
        <v>252</v>
      </c>
      <c r="E50" s="162" t="s">
        <v>3356</v>
      </c>
      <c r="F50" s="155" t="s">
        <v>2745</v>
      </c>
      <c r="G50" s="36" t="s">
        <v>3377</v>
      </c>
      <c r="H50" s="38" t="s">
        <v>3358</v>
      </c>
      <c r="I50" s="163">
        <v>1</v>
      </c>
      <c r="J50" s="81" t="s">
        <v>3337</v>
      </c>
      <c r="T50" s="65">
        <v>46</v>
      </c>
      <c r="U50" s="152" t="s">
        <v>3351</v>
      </c>
      <c r="V50" s="153" t="s">
        <v>2822</v>
      </c>
      <c r="W50" s="79" t="s">
        <v>3151</v>
      </c>
      <c r="X50" s="80" t="s">
        <v>3097</v>
      </c>
      <c r="Y50" s="154">
        <v>11</v>
      </c>
      <c r="Z50" s="81" t="e">
        <f xml:space="preserve"> VLOOKUP($E50,'T3.Metodologia BNR'!$B$9:$L$216,11,0)</f>
        <v>#N/A</v>
      </c>
      <c r="AA50" s="48"/>
      <c r="AB50" s="48">
        <f t="shared" si="0"/>
        <v>0</v>
      </c>
    </row>
    <row r="51" spans="4:28">
      <c r="D51" s="65">
        <v>253</v>
      </c>
      <c r="E51" s="162" t="s">
        <v>3356</v>
      </c>
      <c r="F51" s="155" t="s">
        <v>2745</v>
      </c>
      <c r="G51" s="36" t="s">
        <v>3367</v>
      </c>
      <c r="H51" s="38" t="s">
        <v>3358</v>
      </c>
      <c r="I51" s="163">
        <v>1</v>
      </c>
      <c r="J51" s="81" t="s">
        <v>3337</v>
      </c>
      <c r="T51" s="65">
        <v>47</v>
      </c>
      <c r="U51" s="152" t="s">
        <v>3351</v>
      </c>
      <c r="V51" s="153" t="s">
        <v>2850</v>
      </c>
      <c r="W51" s="79" t="s">
        <v>3152</v>
      </c>
      <c r="X51" s="80" t="s">
        <v>3097</v>
      </c>
      <c r="Y51" s="154">
        <v>93</v>
      </c>
      <c r="Z51" s="81" t="e">
        <f xml:space="preserve"> VLOOKUP($E51,'T3.Metodologia BNR'!$B$9:$L$216,11,0)</f>
        <v>#N/A</v>
      </c>
      <c r="AA51" s="48"/>
      <c r="AB51" s="48">
        <f t="shared" si="0"/>
        <v>0</v>
      </c>
    </row>
    <row r="52" spans="4:28">
      <c r="D52" s="65">
        <v>254</v>
      </c>
      <c r="E52" s="162" t="s">
        <v>3351</v>
      </c>
      <c r="F52" s="155" t="s">
        <v>2746</v>
      </c>
      <c r="G52" s="48" t="s">
        <v>3374</v>
      </c>
      <c r="H52" s="64" t="s">
        <v>3355</v>
      </c>
      <c r="I52" s="163">
        <v>1</v>
      </c>
      <c r="J52" s="81" t="s">
        <v>3337</v>
      </c>
      <c r="T52" s="65">
        <v>48</v>
      </c>
      <c r="U52" s="152" t="s">
        <v>3351</v>
      </c>
      <c r="V52" s="153" t="s">
        <v>2852</v>
      </c>
      <c r="W52" s="79" t="s">
        <v>3153</v>
      </c>
      <c r="X52" s="80" t="s">
        <v>3097</v>
      </c>
      <c r="Y52" s="154">
        <v>18</v>
      </c>
      <c r="Z52" s="81" t="e">
        <f xml:space="preserve"> VLOOKUP($E52,'T3.Metodologia BNR'!$B$9:$L$216,11,0)</f>
        <v>#N/A</v>
      </c>
      <c r="AA52" s="48"/>
      <c r="AB52" s="48">
        <f t="shared" si="0"/>
        <v>0</v>
      </c>
    </row>
    <row r="53" spans="4:28">
      <c r="D53" s="65">
        <v>255</v>
      </c>
      <c r="E53" s="162" t="s">
        <v>3347</v>
      </c>
      <c r="F53" s="155" t="s">
        <v>2746</v>
      </c>
      <c r="G53" s="36" t="s">
        <v>3352</v>
      </c>
      <c r="H53" s="38" t="s">
        <v>3353</v>
      </c>
      <c r="I53" s="164">
        <v>0</v>
      </c>
      <c r="J53" s="81" t="s">
        <v>3337</v>
      </c>
      <c r="T53" s="65">
        <v>49</v>
      </c>
      <c r="U53" s="152" t="s">
        <v>3351</v>
      </c>
      <c r="V53" s="153" t="s">
        <v>2835</v>
      </c>
      <c r="W53" s="79" t="s">
        <v>3154</v>
      </c>
      <c r="X53" s="80" t="s">
        <v>3097</v>
      </c>
      <c r="Y53" s="154">
        <v>61</v>
      </c>
      <c r="Z53" s="81" t="e">
        <f xml:space="preserve"> VLOOKUP($E53,'T3.Metodologia BNR'!$B$9:$L$216,11,0)</f>
        <v>#N/A</v>
      </c>
      <c r="AA53" s="48"/>
      <c r="AB53" s="48">
        <f t="shared" si="0"/>
        <v>0</v>
      </c>
    </row>
    <row r="54" spans="4:28">
      <c r="D54" s="65">
        <v>256</v>
      </c>
      <c r="E54" s="162" t="s">
        <v>3356</v>
      </c>
      <c r="F54" s="155" t="s">
        <v>2746</v>
      </c>
      <c r="G54" s="36" t="s">
        <v>3377</v>
      </c>
      <c r="H54" s="38" t="s">
        <v>3358</v>
      </c>
      <c r="I54" s="163">
        <v>1</v>
      </c>
      <c r="J54" s="81" t="s">
        <v>3337</v>
      </c>
      <c r="T54" s="65">
        <v>50</v>
      </c>
      <c r="U54" s="152" t="s">
        <v>3351</v>
      </c>
      <c r="V54" s="153" t="s">
        <v>2817</v>
      </c>
      <c r="W54" s="79" t="s">
        <v>3155</v>
      </c>
      <c r="X54" s="80" t="s">
        <v>3097</v>
      </c>
      <c r="Y54" s="154">
        <v>186</v>
      </c>
      <c r="Z54" s="81" t="e">
        <f xml:space="preserve"> VLOOKUP($E54,'T3.Metodologia BNR'!$B$9:$L$216,11,0)</f>
        <v>#N/A</v>
      </c>
      <c r="AA54" s="48"/>
      <c r="AB54" s="48">
        <f t="shared" si="0"/>
        <v>0</v>
      </c>
    </row>
    <row r="55" spans="4:28">
      <c r="D55" s="65">
        <v>257</v>
      </c>
      <c r="E55" s="162" t="s">
        <v>3356</v>
      </c>
      <c r="F55" s="155" t="s">
        <v>2746</v>
      </c>
      <c r="G55" s="36" t="s">
        <v>3367</v>
      </c>
      <c r="H55" s="38" t="s">
        <v>3358</v>
      </c>
      <c r="I55" s="163">
        <v>1</v>
      </c>
      <c r="J55" s="81" t="s">
        <v>3337</v>
      </c>
      <c r="T55" s="65">
        <v>51</v>
      </c>
      <c r="U55" s="152" t="s">
        <v>3351</v>
      </c>
      <c r="V55" s="153" t="s">
        <v>2850</v>
      </c>
      <c r="W55" s="79" t="s">
        <v>3156</v>
      </c>
      <c r="X55" s="80" t="s">
        <v>3097</v>
      </c>
      <c r="Y55" s="154">
        <v>97</v>
      </c>
      <c r="Z55" s="81" t="e">
        <f xml:space="preserve"> VLOOKUP($E55,'T3.Metodologia BNR'!$B$9:$L$216,11,0)</f>
        <v>#N/A</v>
      </c>
      <c r="AA55" s="48"/>
      <c r="AB55" s="48">
        <f t="shared" si="0"/>
        <v>0</v>
      </c>
    </row>
    <row r="56" spans="4:28">
      <c r="D56" s="65">
        <v>258</v>
      </c>
      <c r="E56" s="162" t="s">
        <v>3351</v>
      </c>
      <c r="F56" s="155" t="s">
        <v>2747</v>
      </c>
      <c r="G56" s="48" t="s">
        <v>3374</v>
      </c>
      <c r="H56" s="64" t="s">
        <v>3355</v>
      </c>
      <c r="I56" s="163">
        <v>1</v>
      </c>
      <c r="J56" s="81" t="s">
        <v>3337</v>
      </c>
      <c r="T56" s="65">
        <v>52</v>
      </c>
      <c r="U56" s="152" t="s">
        <v>3351</v>
      </c>
      <c r="V56" s="153" t="s">
        <v>2852</v>
      </c>
      <c r="W56" s="79" t="s">
        <v>3157</v>
      </c>
      <c r="X56" s="80" t="s">
        <v>3097</v>
      </c>
      <c r="Y56" s="154">
        <v>18</v>
      </c>
      <c r="Z56" s="81" t="e">
        <f xml:space="preserve"> VLOOKUP($E56,'T3.Metodologia BNR'!$B$9:$L$216,11,0)</f>
        <v>#N/A</v>
      </c>
      <c r="AA56" s="48"/>
      <c r="AB56" s="48">
        <f t="shared" si="0"/>
        <v>0</v>
      </c>
    </row>
    <row r="57" spans="4:28">
      <c r="D57" s="65">
        <v>259</v>
      </c>
      <c r="E57" s="162" t="s">
        <v>3347</v>
      </c>
      <c r="F57" s="155" t="s">
        <v>2747</v>
      </c>
      <c r="G57" s="36" t="s">
        <v>3352</v>
      </c>
      <c r="H57" s="38" t="s">
        <v>3353</v>
      </c>
      <c r="I57" s="164">
        <v>0</v>
      </c>
      <c r="J57" s="81" t="s">
        <v>3337</v>
      </c>
      <c r="T57" s="65">
        <v>53</v>
      </c>
      <c r="U57" s="152" t="s">
        <v>3351</v>
      </c>
      <c r="V57" s="153" t="s">
        <v>2854</v>
      </c>
      <c r="W57" s="79" t="s">
        <v>3158</v>
      </c>
      <c r="X57" s="80" t="s">
        <v>3097</v>
      </c>
      <c r="Y57" s="154">
        <v>65</v>
      </c>
      <c r="Z57" s="81" t="e">
        <f xml:space="preserve"> VLOOKUP($E57,'T3.Metodologia BNR'!$B$9:$L$216,11,0)</f>
        <v>#N/A</v>
      </c>
      <c r="AA57" s="48"/>
      <c r="AB57" s="48">
        <f t="shared" si="0"/>
        <v>0</v>
      </c>
    </row>
    <row r="58" spans="4:28">
      <c r="D58" s="65">
        <v>260</v>
      </c>
      <c r="E58" s="162" t="s">
        <v>3356</v>
      </c>
      <c r="F58" s="155" t="s">
        <v>2747</v>
      </c>
      <c r="G58" s="36" t="s">
        <v>3377</v>
      </c>
      <c r="H58" s="38" t="s">
        <v>3358</v>
      </c>
      <c r="I58" s="163">
        <v>1</v>
      </c>
      <c r="J58" s="81" t="s">
        <v>3337</v>
      </c>
      <c r="T58" s="65">
        <v>54</v>
      </c>
      <c r="U58" s="152" t="s">
        <v>3351</v>
      </c>
      <c r="V58" s="153" t="s">
        <v>2916</v>
      </c>
      <c r="W58" s="79" t="s">
        <v>3159</v>
      </c>
      <c r="X58" s="80" t="s">
        <v>3097</v>
      </c>
      <c r="Y58" s="154">
        <v>1</v>
      </c>
      <c r="Z58" s="81" t="e">
        <f xml:space="preserve"> VLOOKUP($E58,'T3.Metodologia BNR'!$B$9:$L$216,11,0)</f>
        <v>#N/A</v>
      </c>
      <c r="AA58" s="48"/>
      <c r="AB58" s="48">
        <f t="shared" si="0"/>
        <v>0</v>
      </c>
    </row>
    <row r="59" spans="4:28">
      <c r="D59" s="65">
        <v>261</v>
      </c>
      <c r="E59" s="162" t="s">
        <v>3356</v>
      </c>
      <c r="F59" s="155" t="s">
        <v>2747</v>
      </c>
      <c r="G59" s="36" t="s">
        <v>3367</v>
      </c>
      <c r="H59" s="38" t="s">
        <v>3358</v>
      </c>
      <c r="I59" s="163">
        <v>1</v>
      </c>
      <c r="J59" s="81" t="s">
        <v>3337</v>
      </c>
      <c r="T59" s="65">
        <v>55</v>
      </c>
      <c r="U59" s="152" t="s">
        <v>3351</v>
      </c>
      <c r="V59" s="153" t="s">
        <v>2793</v>
      </c>
      <c r="W59" s="79" t="s">
        <v>3160</v>
      </c>
      <c r="X59" s="65" t="s">
        <v>3097</v>
      </c>
      <c r="Y59" s="154">
        <v>1</v>
      </c>
      <c r="Z59" s="81" t="e">
        <f xml:space="preserve"> VLOOKUP($E59,'T3.Metodologia BNR'!$B$9:$L$216,11,0)</f>
        <v>#N/A</v>
      </c>
      <c r="AA59" s="48"/>
      <c r="AB59" s="48">
        <f t="shared" si="0"/>
        <v>0</v>
      </c>
    </row>
    <row r="60" spans="4:28">
      <c r="D60" s="65">
        <v>262</v>
      </c>
      <c r="E60" s="162" t="s">
        <v>3347</v>
      </c>
      <c r="F60" s="155" t="s">
        <v>2751</v>
      </c>
      <c r="G60" s="36" t="s">
        <v>3352</v>
      </c>
      <c r="H60" s="38" t="s">
        <v>3353</v>
      </c>
      <c r="I60" s="164">
        <v>0</v>
      </c>
      <c r="J60" s="81" t="s">
        <v>3337</v>
      </c>
      <c r="T60" s="65">
        <v>56</v>
      </c>
      <c r="U60" s="152" t="s">
        <v>3351</v>
      </c>
      <c r="V60" s="153" t="s">
        <v>2880</v>
      </c>
      <c r="W60" s="79" t="s">
        <v>3161</v>
      </c>
      <c r="X60" s="80" t="s">
        <v>3097</v>
      </c>
      <c r="Y60" s="154">
        <v>18</v>
      </c>
      <c r="Z60" s="81" t="e">
        <f xml:space="preserve"> VLOOKUP($E60,'T3.Metodologia BNR'!$B$9:$L$216,11,0)</f>
        <v>#N/A</v>
      </c>
      <c r="AA60" s="48"/>
      <c r="AB60" s="48">
        <f t="shared" si="0"/>
        <v>0</v>
      </c>
    </row>
    <row r="61" spans="4:28">
      <c r="D61" s="65">
        <v>263</v>
      </c>
      <c r="E61" s="162" t="s">
        <v>3356</v>
      </c>
      <c r="F61" s="155" t="s">
        <v>2751</v>
      </c>
      <c r="G61" s="36" t="s">
        <v>3367</v>
      </c>
      <c r="H61" s="38" t="s">
        <v>3358</v>
      </c>
      <c r="I61" s="163">
        <v>1</v>
      </c>
      <c r="J61" s="81" t="s">
        <v>3337</v>
      </c>
      <c r="T61" s="65">
        <v>57</v>
      </c>
      <c r="U61" s="152" t="s">
        <v>3351</v>
      </c>
      <c r="V61" s="153" t="s">
        <v>2882</v>
      </c>
      <c r="W61" s="79" t="s">
        <v>3162</v>
      </c>
      <c r="X61" s="80" t="s">
        <v>3097</v>
      </c>
      <c r="Y61" s="154">
        <v>3</v>
      </c>
      <c r="Z61" s="81" t="e">
        <f xml:space="preserve"> VLOOKUP($E61,'T3.Metodologia BNR'!$B$9:$L$216,11,0)</f>
        <v>#N/A</v>
      </c>
      <c r="AA61" s="48"/>
      <c r="AB61" s="48">
        <f t="shared" si="0"/>
        <v>0</v>
      </c>
    </row>
    <row r="62" spans="4:28">
      <c r="D62" s="65">
        <v>264</v>
      </c>
      <c r="E62" s="162" t="s">
        <v>3356</v>
      </c>
      <c r="F62" s="155" t="s">
        <v>2751</v>
      </c>
      <c r="G62" s="36" t="s">
        <v>3367</v>
      </c>
      <c r="H62" s="38" t="s">
        <v>3358</v>
      </c>
      <c r="I62" s="163">
        <v>1</v>
      </c>
      <c r="J62" s="81" t="s">
        <v>3337</v>
      </c>
      <c r="T62" s="65">
        <v>58</v>
      </c>
      <c r="U62" s="152" t="s">
        <v>3351</v>
      </c>
      <c r="V62" s="153" t="s">
        <v>2804</v>
      </c>
      <c r="W62" s="79" t="s">
        <v>3163</v>
      </c>
      <c r="X62" s="80" t="s">
        <v>3097</v>
      </c>
      <c r="Y62" s="154">
        <v>2</v>
      </c>
      <c r="Z62" s="81" t="e">
        <f xml:space="preserve"> VLOOKUP($E62,'T3.Metodologia BNR'!$B$9:$L$216,11,0)</f>
        <v>#N/A</v>
      </c>
      <c r="AA62" s="48"/>
      <c r="AB62" s="48">
        <f t="shared" si="0"/>
        <v>0</v>
      </c>
    </row>
    <row r="63" spans="4:28">
      <c r="D63" s="65">
        <v>265</v>
      </c>
      <c r="E63" s="162" t="s">
        <v>3356</v>
      </c>
      <c r="F63" s="155" t="s">
        <v>2751</v>
      </c>
      <c r="G63" s="36" t="s">
        <v>3367</v>
      </c>
      <c r="H63" s="38" t="s">
        <v>3358</v>
      </c>
      <c r="I63" s="163">
        <v>1</v>
      </c>
      <c r="J63" s="81" t="s">
        <v>3337</v>
      </c>
      <c r="T63" s="65">
        <v>59</v>
      </c>
      <c r="U63" s="152" t="s">
        <v>3351</v>
      </c>
      <c r="V63" s="153" t="s">
        <v>2773</v>
      </c>
      <c r="W63" s="79" t="s">
        <v>3164</v>
      </c>
      <c r="X63" s="64" t="s">
        <v>3165</v>
      </c>
      <c r="Y63" s="154">
        <v>62</v>
      </c>
      <c r="Z63" s="81" t="e">
        <f xml:space="preserve"> VLOOKUP($E63,'T3.Metodologia BNR'!$B$9:$L$216,11,0)</f>
        <v>#N/A</v>
      </c>
      <c r="AA63" s="48"/>
      <c r="AB63" s="48">
        <f t="shared" si="0"/>
        <v>0</v>
      </c>
    </row>
    <row r="64" spans="4:28">
      <c r="D64" s="65">
        <v>266</v>
      </c>
      <c r="E64" s="162" t="s">
        <v>3356</v>
      </c>
      <c r="F64" s="155" t="s">
        <v>2751</v>
      </c>
      <c r="G64" s="36" t="s">
        <v>3367</v>
      </c>
      <c r="H64" s="38" t="s">
        <v>3358</v>
      </c>
      <c r="I64" s="163">
        <v>1</v>
      </c>
      <c r="J64" s="81" t="s">
        <v>3337</v>
      </c>
      <c r="T64" s="65">
        <v>60</v>
      </c>
      <c r="U64" s="152" t="s">
        <v>3351</v>
      </c>
      <c r="V64" s="153" t="s">
        <v>2781</v>
      </c>
      <c r="W64" s="79" t="s">
        <v>3166</v>
      </c>
      <c r="X64" s="64" t="s">
        <v>3112</v>
      </c>
      <c r="Y64" s="154">
        <v>9</v>
      </c>
      <c r="Z64" s="81" t="e">
        <f xml:space="preserve"> VLOOKUP($E64,'T3.Metodologia BNR'!$B$9:$L$216,11,0)</f>
        <v>#N/A</v>
      </c>
      <c r="AA64" s="48"/>
      <c r="AB64" s="48">
        <f t="shared" si="0"/>
        <v>0</v>
      </c>
    </row>
    <row r="65" spans="4:28">
      <c r="D65" s="65">
        <v>267</v>
      </c>
      <c r="E65" s="162" t="s">
        <v>3347</v>
      </c>
      <c r="F65" s="155" t="s">
        <v>2753</v>
      </c>
      <c r="G65" s="48" t="s">
        <v>3371</v>
      </c>
      <c r="H65" s="38" t="s">
        <v>3355</v>
      </c>
      <c r="I65" s="163">
        <v>1</v>
      </c>
      <c r="J65" s="81" t="s">
        <v>3337</v>
      </c>
      <c r="T65" s="65">
        <v>61</v>
      </c>
      <c r="U65" s="152" t="s">
        <v>3351</v>
      </c>
      <c r="V65" s="153" t="s">
        <v>2932</v>
      </c>
      <c r="W65" s="79" t="s">
        <v>3167</v>
      </c>
      <c r="X65" s="64" t="s">
        <v>3112</v>
      </c>
      <c r="Y65" s="154">
        <v>776</v>
      </c>
      <c r="Z65" s="81" t="e">
        <f xml:space="preserve"> VLOOKUP($E65,'T3.Metodologia BNR'!$B$9:$L$216,11,0)</f>
        <v>#N/A</v>
      </c>
      <c r="AA65" s="48"/>
      <c r="AB65" s="48">
        <f t="shared" si="0"/>
        <v>0</v>
      </c>
    </row>
    <row r="66" spans="4:28">
      <c r="D66" s="65">
        <v>268</v>
      </c>
      <c r="E66" s="162" t="s">
        <v>3347</v>
      </c>
      <c r="F66" s="155" t="s">
        <v>2753</v>
      </c>
      <c r="G66" s="48" t="s">
        <v>3375</v>
      </c>
      <c r="H66" s="38" t="s">
        <v>3387</v>
      </c>
      <c r="I66" s="163">
        <v>1</v>
      </c>
      <c r="J66" s="81" t="s">
        <v>3337</v>
      </c>
      <c r="T66" s="65">
        <v>62</v>
      </c>
      <c r="U66" s="152" t="s">
        <v>3351</v>
      </c>
      <c r="V66" s="153" t="s">
        <v>2777</v>
      </c>
      <c r="W66" s="79" t="s">
        <v>3168</v>
      </c>
      <c r="X66" s="64" t="s">
        <v>3169</v>
      </c>
      <c r="Y66" s="154">
        <v>92.740000000000009</v>
      </c>
      <c r="Z66" s="81" t="e">
        <f xml:space="preserve"> VLOOKUP($E66,'T3.Metodologia BNR'!$B$9:$L$216,11,0)</f>
        <v>#N/A</v>
      </c>
      <c r="AA66" s="48"/>
      <c r="AB66" s="48">
        <f t="shared" si="0"/>
        <v>0</v>
      </c>
    </row>
    <row r="67" spans="4:28">
      <c r="D67" s="65">
        <v>269</v>
      </c>
      <c r="E67" s="162" t="s">
        <v>3347</v>
      </c>
      <c r="F67" s="155" t="s">
        <v>2753</v>
      </c>
      <c r="G67" s="36" t="s">
        <v>3352</v>
      </c>
      <c r="H67" s="38" t="s">
        <v>3353</v>
      </c>
      <c r="I67" s="164">
        <v>0</v>
      </c>
      <c r="J67" s="81" t="s">
        <v>3337</v>
      </c>
      <c r="T67" s="65">
        <v>63</v>
      </c>
      <c r="U67" s="152" t="s">
        <v>3351</v>
      </c>
      <c r="V67" s="153" t="s">
        <v>2916</v>
      </c>
      <c r="W67" s="79" t="s">
        <v>3170</v>
      </c>
      <c r="X67" s="80" t="s">
        <v>3097</v>
      </c>
      <c r="Y67" s="154">
        <v>1</v>
      </c>
      <c r="Z67" s="81" t="e">
        <f xml:space="preserve"> VLOOKUP($E67,'T3.Metodologia BNR'!$B$9:$L$216,11,0)</f>
        <v>#N/A</v>
      </c>
      <c r="AA67" s="48"/>
      <c r="AB67" s="48">
        <f t="shared" si="0"/>
        <v>0</v>
      </c>
    </row>
    <row r="68" spans="4:28">
      <c r="D68" s="65">
        <v>270</v>
      </c>
      <c r="E68" s="162" t="s">
        <v>3356</v>
      </c>
      <c r="F68" s="155" t="s">
        <v>2753</v>
      </c>
      <c r="G68" s="36" t="s">
        <v>3377</v>
      </c>
      <c r="H68" s="38" t="s">
        <v>3358</v>
      </c>
      <c r="I68" s="163">
        <v>1</v>
      </c>
      <c r="J68" s="81" t="s">
        <v>3337</v>
      </c>
      <c r="T68" s="65">
        <v>64</v>
      </c>
      <c r="U68" s="152" t="s">
        <v>3351</v>
      </c>
      <c r="V68" s="153" t="s">
        <v>2888</v>
      </c>
      <c r="W68" s="79" t="s">
        <v>3171</v>
      </c>
      <c r="X68" s="80" t="s">
        <v>3097</v>
      </c>
      <c r="Y68" s="154">
        <v>1</v>
      </c>
      <c r="Z68" s="81" t="e">
        <f xml:space="preserve"> VLOOKUP($E68,'T3.Metodologia BNR'!$B$9:$L$216,11,0)</f>
        <v>#N/A</v>
      </c>
      <c r="AA68" s="48"/>
      <c r="AB68" s="48">
        <f t="shared" si="0"/>
        <v>0</v>
      </c>
    </row>
    <row r="69" spans="4:28">
      <c r="D69" s="65">
        <v>271</v>
      </c>
      <c r="E69" s="162" t="s">
        <v>3356</v>
      </c>
      <c r="F69" s="155" t="s">
        <v>2753</v>
      </c>
      <c r="G69" s="36" t="s">
        <v>3367</v>
      </c>
      <c r="H69" s="38" t="s">
        <v>3358</v>
      </c>
      <c r="I69" s="163">
        <v>1</v>
      </c>
      <c r="J69" s="81" t="s">
        <v>3337</v>
      </c>
      <c r="T69" s="65">
        <v>65</v>
      </c>
      <c r="U69" s="152" t="s">
        <v>3351</v>
      </c>
      <c r="V69" s="153" t="s">
        <v>3049</v>
      </c>
      <c r="W69" s="79" t="s">
        <v>3172</v>
      </c>
      <c r="X69" s="64" t="s">
        <v>3097</v>
      </c>
      <c r="Y69" s="154">
        <v>27</v>
      </c>
      <c r="Z69" s="81" t="e">
        <f xml:space="preserve"> VLOOKUP($E69,'T3.Metodologia BNR'!$B$9:$L$216,11,0)</f>
        <v>#N/A</v>
      </c>
      <c r="AA69" s="48"/>
      <c r="AB69" s="48">
        <f t="shared" si="0"/>
        <v>0</v>
      </c>
    </row>
    <row r="70" spans="4:28">
      <c r="D70" s="65">
        <v>272</v>
      </c>
      <c r="E70" s="162" t="s">
        <v>3347</v>
      </c>
      <c r="F70" s="155" t="s">
        <v>2756</v>
      </c>
      <c r="G70" s="36" t="s">
        <v>3352</v>
      </c>
      <c r="H70" s="38" t="s">
        <v>3353</v>
      </c>
      <c r="I70" s="164">
        <v>0</v>
      </c>
      <c r="J70" s="81" t="s">
        <v>3337</v>
      </c>
      <c r="T70" s="65">
        <v>66</v>
      </c>
      <c r="U70" s="152" t="s">
        <v>3351</v>
      </c>
      <c r="V70" s="153" t="s">
        <v>3051</v>
      </c>
      <c r="W70" s="79" t="s">
        <v>3173</v>
      </c>
      <c r="X70" s="64" t="s">
        <v>3097</v>
      </c>
      <c r="Y70" s="154">
        <v>8</v>
      </c>
      <c r="Z70" s="81" t="e">
        <f xml:space="preserve"> VLOOKUP($E70,'T3.Metodologia BNR'!$B$9:$L$216,11,0)</f>
        <v>#N/A</v>
      </c>
      <c r="AA70" s="48"/>
      <c r="AB70" s="48">
        <f t="shared" ref="AB70:AB133" si="1">ROUND((AA70*Y70),0)</f>
        <v>0</v>
      </c>
    </row>
    <row r="71" spans="4:28">
      <c r="D71" s="65">
        <v>273</v>
      </c>
      <c r="E71" s="162" t="s">
        <v>3356</v>
      </c>
      <c r="F71" s="155" t="s">
        <v>2756</v>
      </c>
      <c r="G71" s="36" t="s">
        <v>3377</v>
      </c>
      <c r="H71" s="38" t="s">
        <v>3358</v>
      </c>
      <c r="I71" s="163">
        <v>1</v>
      </c>
      <c r="J71" s="81" t="s">
        <v>3337</v>
      </c>
      <c r="T71" s="65">
        <v>67</v>
      </c>
      <c r="U71" s="152" t="s">
        <v>3351</v>
      </c>
      <c r="V71" s="153" t="s">
        <v>2775</v>
      </c>
      <c r="W71" s="79" t="s">
        <v>3174</v>
      </c>
      <c r="X71" s="64" t="s">
        <v>3165</v>
      </c>
      <c r="Y71" s="154">
        <v>41</v>
      </c>
      <c r="Z71" s="81" t="e">
        <f xml:space="preserve"> VLOOKUP($E71,'T3.Metodologia BNR'!$B$9:$L$216,11,0)</f>
        <v>#N/A</v>
      </c>
      <c r="AA71" s="48"/>
      <c r="AB71" s="48">
        <f t="shared" si="1"/>
        <v>0</v>
      </c>
    </row>
    <row r="72" spans="4:28">
      <c r="D72" s="65">
        <v>274</v>
      </c>
      <c r="E72" s="162" t="s">
        <v>3356</v>
      </c>
      <c r="F72" s="155" t="s">
        <v>2756</v>
      </c>
      <c r="G72" s="36" t="s">
        <v>3367</v>
      </c>
      <c r="H72" s="38" t="s">
        <v>3358</v>
      </c>
      <c r="I72" s="163">
        <v>1</v>
      </c>
      <c r="J72" s="81" t="s">
        <v>3337</v>
      </c>
      <c r="T72" s="65">
        <v>68</v>
      </c>
      <c r="U72" s="152" t="s">
        <v>3351</v>
      </c>
      <c r="V72" s="153" t="s">
        <v>2953</v>
      </c>
      <c r="W72" s="79" t="s">
        <v>3175</v>
      </c>
      <c r="X72" s="64" t="s">
        <v>3097</v>
      </c>
      <c r="Y72" s="154">
        <v>4512</v>
      </c>
      <c r="Z72" s="81" t="e">
        <f xml:space="preserve"> VLOOKUP($E72,'T3.Metodologia BNR'!$B$9:$L$216,11,0)</f>
        <v>#N/A</v>
      </c>
      <c r="AA72" s="48"/>
      <c r="AB72" s="48">
        <f t="shared" si="1"/>
        <v>0</v>
      </c>
    </row>
    <row r="73" spans="4:28">
      <c r="D73" s="65">
        <v>275</v>
      </c>
      <c r="E73" s="162" t="s">
        <v>3347</v>
      </c>
      <c r="F73" s="92" t="s">
        <v>2764</v>
      </c>
      <c r="G73" s="48" t="s">
        <v>3373</v>
      </c>
      <c r="H73" s="64" t="s">
        <v>3355</v>
      </c>
      <c r="I73" s="163">
        <v>1</v>
      </c>
      <c r="J73" s="81" t="s">
        <v>3337</v>
      </c>
      <c r="T73" s="65">
        <v>69</v>
      </c>
      <c r="U73" s="152" t="s">
        <v>3351</v>
      </c>
      <c r="V73" s="153" t="s">
        <v>2756</v>
      </c>
      <c r="W73" s="79" t="s">
        <v>3177</v>
      </c>
      <c r="X73" s="64" t="s">
        <v>3112</v>
      </c>
      <c r="Y73" s="154">
        <v>122</v>
      </c>
      <c r="Z73" s="81" t="e">
        <f xml:space="preserve"> VLOOKUP($E73,'T3.Metodologia BNR'!$B$9:$L$216,11,0)</f>
        <v>#N/A</v>
      </c>
      <c r="AA73" s="48"/>
      <c r="AB73" s="48">
        <f t="shared" si="1"/>
        <v>0</v>
      </c>
    </row>
    <row r="74" spans="4:28">
      <c r="D74" s="65">
        <v>276</v>
      </c>
      <c r="E74" s="162" t="s">
        <v>3347</v>
      </c>
      <c r="F74" s="92" t="s">
        <v>2764</v>
      </c>
      <c r="G74" s="36" t="s">
        <v>3352</v>
      </c>
      <c r="H74" s="38" t="s">
        <v>3353</v>
      </c>
      <c r="I74" s="164">
        <v>0</v>
      </c>
      <c r="J74" s="81" t="s">
        <v>3337</v>
      </c>
      <c r="T74" s="65">
        <v>70</v>
      </c>
      <c r="U74" s="152" t="s">
        <v>3351</v>
      </c>
      <c r="V74" s="153" t="s">
        <v>3004</v>
      </c>
      <c r="W74" s="79" t="s">
        <v>3178</v>
      </c>
      <c r="X74" s="38" t="s">
        <v>3123</v>
      </c>
      <c r="Y74" s="154">
        <v>2</v>
      </c>
      <c r="Z74" s="81" t="e">
        <f xml:space="preserve"> VLOOKUP($E74,'T3.Metodologia BNR'!$B$9:$L$216,11,0)</f>
        <v>#N/A</v>
      </c>
      <c r="AA74" s="48"/>
      <c r="AB74" s="48">
        <f t="shared" si="1"/>
        <v>0</v>
      </c>
    </row>
    <row r="75" spans="4:28">
      <c r="D75" s="65">
        <v>277</v>
      </c>
      <c r="E75" s="162" t="s">
        <v>3356</v>
      </c>
      <c r="F75" s="92" t="s">
        <v>2764</v>
      </c>
      <c r="G75" s="36" t="s">
        <v>3377</v>
      </c>
      <c r="H75" s="38" t="s">
        <v>3358</v>
      </c>
      <c r="I75" s="163">
        <v>1</v>
      </c>
      <c r="J75" s="81" t="s">
        <v>3337</v>
      </c>
      <c r="T75" s="65">
        <v>71</v>
      </c>
      <c r="U75" s="152" t="s">
        <v>3351</v>
      </c>
      <c r="V75" s="153" t="s">
        <v>2728</v>
      </c>
      <c r="W75" s="79" t="s">
        <v>3179</v>
      </c>
      <c r="X75" s="64" t="s">
        <v>3148</v>
      </c>
      <c r="Y75" s="154">
        <v>800</v>
      </c>
      <c r="Z75" s="81" t="e">
        <f xml:space="preserve"> VLOOKUP($E75,'T3.Metodologia BNR'!$B$9:$L$216,11,0)</f>
        <v>#N/A</v>
      </c>
      <c r="AA75" s="48"/>
      <c r="AB75" s="48">
        <f t="shared" si="1"/>
        <v>0</v>
      </c>
    </row>
    <row r="76" spans="4:28">
      <c r="D76" s="65">
        <v>278</v>
      </c>
      <c r="E76" s="162" t="s">
        <v>3356</v>
      </c>
      <c r="F76" s="92" t="s">
        <v>2764</v>
      </c>
      <c r="G76" s="36" t="s">
        <v>3367</v>
      </c>
      <c r="H76" s="38" t="s">
        <v>3358</v>
      </c>
      <c r="I76" s="163">
        <v>1</v>
      </c>
      <c r="J76" s="81" t="s">
        <v>3337</v>
      </c>
      <c r="T76" s="65">
        <v>72</v>
      </c>
      <c r="U76" s="152" t="s">
        <v>3351</v>
      </c>
      <c r="V76" s="153" t="s">
        <v>2869</v>
      </c>
      <c r="W76" s="79" t="s">
        <v>3180</v>
      </c>
      <c r="X76" s="80" t="s">
        <v>3097</v>
      </c>
      <c r="Y76" s="154">
        <v>830.76</v>
      </c>
      <c r="Z76" s="81" t="e">
        <f xml:space="preserve"> VLOOKUP($E76,'T3.Metodologia BNR'!$B$9:$L$216,11,0)</f>
        <v>#N/A</v>
      </c>
      <c r="AA76" s="48"/>
      <c r="AB76" s="48">
        <f t="shared" si="1"/>
        <v>0</v>
      </c>
    </row>
    <row r="77" spans="4:28">
      <c r="D77" s="65">
        <v>279</v>
      </c>
      <c r="E77" s="162" t="s">
        <v>3356</v>
      </c>
      <c r="F77" s="92" t="s">
        <v>2764</v>
      </c>
      <c r="G77" s="36" t="s">
        <v>3367</v>
      </c>
      <c r="H77" s="38" t="s">
        <v>3358</v>
      </c>
      <c r="I77" s="163">
        <v>1</v>
      </c>
      <c r="J77" s="81" t="s">
        <v>3337</v>
      </c>
      <c r="T77" s="65">
        <v>73</v>
      </c>
      <c r="U77" s="152" t="s">
        <v>3351</v>
      </c>
      <c r="V77" s="153" t="s">
        <v>2948</v>
      </c>
      <c r="W77" s="79" t="s">
        <v>3181</v>
      </c>
      <c r="X77" s="64" t="s">
        <v>3103</v>
      </c>
      <c r="Y77" s="154">
        <v>300</v>
      </c>
      <c r="Z77" s="81" t="e">
        <f xml:space="preserve"> VLOOKUP($E77,'T3.Metodologia BNR'!$B$9:$L$216,11,0)</f>
        <v>#N/A</v>
      </c>
      <c r="AA77" s="48"/>
      <c r="AB77" s="48">
        <f t="shared" si="1"/>
        <v>0</v>
      </c>
    </row>
    <row r="78" spans="4:28">
      <c r="D78" s="65">
        <v>280</v>
      </c>
      <c r="E78" s="162" t="s">
        <v>3356</v>
      </c>
      <c r="F78" s="92" t="s">
        <v>2764</v>
      </c>
      <c r="G78" s="36" t="s">
        <v>3367</v>
      </c>
      <c r="H78" s="38" t="s">
        <v>3358</v>
      </c>
      <c r="I78" s="163">
        <v>1</v>
      </c>
      <c r="J78" s="81" t="s">
        <v>3337</v>
      </c>
      <c r="T78" s="65">
        <v>74</v>
      </c>
      <c r="U78" s="152" t="s">
        <v>3351</v>
      </c>
      <c r="V78" s="153" t="s">
        <v>2771</v>
      </c>
      <c r="W78" s="79" t="s">
        <v>3182</v>
      </c>
      <c r="X78" s="64" t="s">
        <v>2957</v>
      </c>
      <c r="Y78" s="154">
        <v>869.3</v>
      </c>
      <c r="Z78" s="81" t="e">
        <f xml:space="preserve"> VLOOKUP($E78,'T3.Metodologia BNR'!$B$9:$L$216,11,0)</f>
        <v>#N/A</v>
      </c>
      <c r="AA78" s="48"/>
      <c r="AB78" s="48">
        <f t="shared" si="1"/>
        <v>0</v>
      </c>
    </row>
    <row r="79" spans="4:28">
      <c r="D79" s="65">
        <v>281</v>
      </c>
      <c r="E79" s="162" t="s">
        <v>3356</v>
      </c>
      <c r="F79" s="92" t="s">
        <v>2764</v>
      </c>
      <c r="G79" s="36" t="s">
        <v>3367</v>
      </c>
      <c r="H79" s="38" t="s">
        <v>3358</v>
      </c>
      <c r="I79" s="163">
        <v>1</v>
      </c>
      <c r="J79" s="81" t="s">
        <v>3337</v>
      </c>
      <c r="T79" s="65">
        <v>75</v>
      </c>
      <c r="U79" s="152" t="s">
        <v>3351</v>
      </c>
      <c r="V79" s="153" t="s">
        <v>2777</v>
      </c>
      <c r="W79" s="79" t="s">
        <v>3184</v>
      </c>
      <c r="X79" s="64" t="s">
        <v>2957</v>
      </c>
      <c r="Y79" s="154">
        <v>92.740000000000009</v>
      </c>
      <c r="Z79" s="81" t="e">
        <f xml:space="preserve"> VLOOKUP($E79,'T3.Metodologia BNR'!$B$9:$L$216,11,0)</f>
        <v>#N/A</v>
      </c>
      <c r="AA79" s="48"/>
      <c r="AB79" s="48">
        <f t="shared" si="1"/>
        <v>0</v>
      </c>
    </row>
    <row r="80" spans="4:28">
      <c r="D80" s="65">
        <v>282</v>
      </c>
      <c r="E80" s="162" t="s">
        <v>3347</v>
      </c>
      <c r="F80" s="92" t="s">
        <v>2769</v>
      </c>
      <c r="G80" s="36" t="s">
        <v>3352</v>
      </c>
      <c r="H80" s="38" t="s">
        <v>3353</v>
      </c>
      <c r="I80" s="164">
        <v>0</v>
      </c>
      <c r="J80" s="81" t="s">
        <v>3337</v>
      </c>
      <c r="T80" s="65">
        <v>76</v>
      </c>
      <c r="U80" s="152" t="s">
        <v>3351</v>
      </c>
      <c r="V80" s="153" t="s">
        <v>2958</v>
      </c>
      <c r="W80" s="79" t="s">
        <v>3185</v>
      </c>
      <c r="X80" s="80" t="s">
        <v>3097</v>
      </c>
      <c r="Y80" s="154">
        <v>570</v>
      </c>
      <c r="Z80" s="81" t="e">
        <f xml:space="preserve"> VLOOKUP($E80,'T3.Metodologia BNR'!$B$9:$L$216,11,0)</f>
        <v>#N/A</v>
      </c>
      <c r="AA80" s="48"/>
      <c r="AB80" s="48">
        <f t="shared" si="1"/>
        <v>0</v>
      </c>
    </row>
    <row r="81" spans="4:28">
      <c r="D81" s="65">
        <v>283</v>
      </c>
      <c r="E81" s="162" t="s">
        <v>3356</v>
      </c>
      <c r="F81" s="92" t="s">
        <v>2769</v>
      </c>
      <c r="G81" s="36" t="s">
        <v>3379</v>
      </c>
      <c r="H81" s="38" t="s">
        <v>3358</v>
      </c>
      <c r="I81" s="163">
        <v>1</v>
      </c>
      <c r="J81" s="81" t="s">
        <v>3337</v>
      </c>
      <c r="T81" s="65">
        <v>77</v>
      </c>
      <c r="U81" s="152" t="s">
        <v>3351</v>
      </c>
      <c r="V81" s="153" t="s">
        <v>2888</v>
      </c>
      <c r="W81" s="79" t="s">
        <v>3186</v>
      </c>
      <c r="X81" s="80" t="s">
        <v>3097</v>
      </c>
      <c r="Y81" s="154">
        <v>1</v>
      </c>
      <c r="Z81" s="81" t="e">
        <f xml:space="preserve"> VLOOKUP($E81,'T3.Metodologia BNR'!$B$9:$L$216,11,0)</f>
        <v>#N/A</v>
      </c>
      <c r="AA81" s="48"/>
      <c r="AB81" s="48">
        <f t="shared" si="1"/>
        <v>0</v>
      </c>
    </row>
    <row r="82" spans="4:28">
      <c r="D82" s="65">
        <v>284</v>
      </c>
      <c r="E82" s="162" t="s">
        <v>3356</v>
      </c>
      <c r="F82" s="92" t="s">
        <v>2769</v>
      </c>
      <c r="G82" s="36" t="s">
        <v>3377</v>
      </c>
      <c r="H82" s="38" t="s">
        <v>3358</v>
      </c>
      <c r="I82" s="163">
        <v>1</v>
      </c>
      <c r="J82" s="81" t="s">
        <v>3337</v>
      </c>
      <c r="T82" s="65">
        <v>78</v>
      </c>
      <c r="U82" s="152" t="s">
        <v>3351</v>
      </c>
      <c r="V82" s="153" t="s">
        <v>2907</v>
      </c>
      <c r="W82" s="79" t="s">
        <v>3187</v>
      </c>
      <c r="X82" s="80" t="s">
        <v>3112</v>
      </c>
      <c r="Y82" s="154">
        <v>22</v>
      </c>
      <c r="Z82" s="81" t="e">
        <f xml:space="preserve"> VLOOKUP($E82,'T3.Metodologia BNR'!$B$9:$L$216,11,0)</f>
        <v>#N/A</v>
      </c>
      <c r="AA82" s="48"/>
      <c r="AB82" s="48">
        <f t="shared" si="1"/>
        <v>0</v>
      </c>
    </row>
    <row r="83" spans="4:28">
      <c r="D83" s="65">
        <v>285</v>
      </c>
      <c r="E83" s="162" t="s">
        <v>3356</v>
      </c>
      <c r="F83" s="92" t="s">
        <v>2769</v>
      </c>
      <c r="G83" s="36" t="s">
        <v>3367</v>
      </c>
      <c r="H83" s="38" t="s">
        <v>3358</v>
      </c>
      <c r="I83" s="163">
        <v>1</v>
      </c>
      <c r="J83" s="81" t="s">
        <v>3337</v>
      </c>
      <c r="T83" s="65">
        <v>79</v>
      </c>
      <c r="U83" s="152" t="s">
        <v>3351</v>
      </c>
      <c r="V83" s="153" t="s">
        <v>2777</v>
      </c>
      <c r="W83" s="79" t="s">
        <v>3188</v>
      </c>
      <c r="X83" s="64" t="s">
        <v>3103</v>
      </c>
      <c r="Y83" s="154">
        <v>186.04</v>
      </c>
      <c r="Z83" s="81" t="e">
        <f xml:space="preserve"> VLOOKUP($E83,'T3.Metodologia BNR'!$B$9:$L$216,11,0)</f>
        <v>#N/A</v>
      </c>
      <c r="AA83" s="48"/>
      <c r="AB83" s="48">
        <f t="shared" si="1"/>
        <v>0</v>
      </c>
    </row>
    <row r="84" spans="4:28">
      <c r="D84" s="65">
        <v>286</v>
      </c>
      <c r="E84" s="162" t="s">
        <v>3347</v>
      </c>
      <c r="F84" s="92" t="s">
        <v>2771</v>
      </c>
      <c r="G84" s="36" t="s">
        <v>3352</v>
      </c>
      <c r="H84" s="38" t="s">
        <v>3353</v>
      </c>
      <c r="I84" s="164">
        <v>0</v>
      </c>
      <c r="J84" s="81" t="s">
        <v>3337</v>
      </c>
      <c r="T84" s="65">
        <v>80</v>
      </c>
      <c r="U84" s="152" t="s">
        <v>3351</v>
      </c>
      <c r="V84" s="153" t="s">
        <v>3045</v>
      </c>
      <c r="W84" s="79" t="s">
        <v>3189</v>
      </c>
      <c r="X84" s="64" t="s">
        <v>3097</v>
      </c>
      <c r="Y84" s="154">
        <v>12</v>
      </c>
      <c r="Z84" s="81" t="e">
        <f xml:space="preserve"> VLOOKUP($E84,'T3.Metodologia BNR'!$B$9:$L$216,11,0)</f>
        <v>#N/A</v>
      </c>
      <c r="AA84" s="48"/>
      <c r="AB84" s="48">
        <f t="shared" si="1"/>
        <v>0</v>
      </c>
    </row>
    <row r="85" spans="4:28">
      <c r="D85" s="65">
        <v>287</v>
      </c>
      <c r="E85" s="162" t="s">
        <v>3356</v>
      </c>
      <c r="F85" s="92" t="s">
        <v>2771</v>
      </c>
      <c r="G85" s="36" t="s">
        <v>3379</v>
      </c>
      <c r="H85" s="38" t="s">
        <v>3358</v>
      </c>
      <c r="I85" s="163">
        <v>1</v>
      </c>
      <c r="J85" s="81" t="s">
        <v>3337</v>
      </c>
      <c r="T85" s="65">
        <v>81</v>
      </c>
      <c r="U85" s="152" t="s">
        <v>3351</v>
      </c>
      <c r="V85" s="153" t="s">
        <v>3043</v>
      </c>
      <c r="W85" s="79" t="s">
        <v>3190</v>
      </c>
      <c r="X85" s="64" t="s">
        <v>3097</v>
      </c>
      <c r="Y85" s="154">
        <v>19</v>
      </c>
      <c r="Z85" s="81" t="e">
        <f xml:space="preserve"> VLOOKUP($E85,'T3.Metodologia BNR'!$B$9:$L$216,11,0)</f>
        <v>#N/A</v>
      </c>
      <c r="AA85" s="48"/>
      <c r="AB85" s="48">
        <f t="shared" si="1"/>
        <v>0</v>
      </c>
    </row>
    <row r="86" spans="4:28">
      <c r="D86" s="65">
        <v>288</v>
      </c>
      <c r="E86" s="162" t="s">
        <v>3356</v>
      </c>
      <c r="F86" s="92" t="s">
        <v>2771</v>
      </c>
      <c r="G86" s="36" t="s">
        <v>3377</v>
      </c>
      <c r="H86" s="38" t="s">
        <v>3358</v>
      </c>
      <c r="I86" s="163">
        <v>1</v>
      </c>
      <c r="J86" s="81" t="s">
        <v>3337</v>
      </c>
      <c r="T86" s="65">
        <v>82</v>
      </c>
      <c r="U86" s="152" t="s">
        <v>3351</v>
      </c>
      <c r="V86" s="153" t="s">
        <v>2966</v>
      </c>
      <c r="W86" s="79" t="s">
        <v>3191</v>
      </c>
      <c r="X86" s="64" t="s">
        <v>3148</v>
      </c>
      <c r="Y86" s="154">
        <v>357.5</v>
      </c>
      <c r="Z86" s="81" t="e">
        <f xml:space="preserve"> VLOOKUP($E86,'T3.Metodologia BNR'!$B$9:$L$216,11,0)</f>
        <v>#N/A</v>
      </c>
      <c r="AA86" s="48"/>
      <c r="AB86" s="48">
        <f t="shared" si="1"/>
        <v>0</v>
      </c>
    </row>
    <row r="87" spans="4:28">
      <c r="D87" s="65">
        <v>289</v>
      </c>
      <c r="E87" s="162" t="s">
        <v>3356</v>
      </c>
      <c r="F87" s="92" t="s">
        <v>2771</v>
      </c>
      <c r="G87" s="36" t="s">
        <v>3367</v>
      </c>
      <c r="H87" s="38" t="s">
        <v>3358</v>
      </c>
      <c r="I87" s="163">
        <v>1</v>
      </c>
      <c r="J87" s="81" t="s">
        <v>3337</v>
      </c>
      <c r="T87" s="65">
        <v>83</v>
      </c>
      <c r="U87" s="152" t="s">
        <v>3351</v>
      </c>
      <c r="V87" s="153" t="s">
        <v>2939</v>
      </c>
      <c r="W87" s="79" t="s">
        <v>3192</v>
      </c>
      <c r="X87" s="64" t="s">
        <v>3097</v>
      </c>
      <c r="Y87" s="154">
        <v>10.029424499999999</v>
      </c>
      <c r="Z87" s="81" t="e">
        <f xml:space="preserve"> VLOOKUP($E87,'T3.Metodologia BNR'!$B$9:$L$216,11,0)</f>
        <v>#N/A</v>
      </c>
      <c r="AA87" s="48"/>
      <c r="AB87" s="48">
        <f t="shared" si="1"/>
        <v>0</v>
      </c>
    </row>
    <row r="88" spans="4:28">
      <c r="D88" s="65">
        <v>290</v>
      </c>
      <c r="E88" s="162" t="s">
        <v>3347</v>
      </c>
      <c r="F88" s="92" t="s">
        <v>2773</v>
      </c>
      <c r="G88" s="36" t="s">
        <v>3352</v>
      </c>
      <c r="H88" s="38" t="s">
        <v>3353</v>
      </c>
      <c r="I88" s="164">
        <v>0</v>
      </c>
      <c r="J88" s="81" t="s">
        <v>3337</v>
      </c>
      <c r="T88" s="65">
        <v>84</v>
      </c>
      <c r="U88" s="152" t="s">
        <v>3351</v>
      </c>
      <c r="V88" s="153" t="s">
        <v>2907</v>
      </c>
      <c r="W88" s="79" t="s">
        <v>3193</v>
      </c>
      <c r="X88" s="80" t="s">
        <v>3097</v>
      </c>
      <c r="Y88" s="154">
        <v>22</v>
      </c>
      <c r="Z88" s="81" t="e">
        <f xml:space="preserve"> VLOOKUP($E88,'T3.Metodologia BNR'!$B$9:$L$216,11,0)</f>
        <v>#N/A</v>
      </c>
      <c r="AA88" s="48"/>
      <c r="AB88" s="48">
        <f t="shared" si="1"/>
        <v>0</v>
      </c>
    </row>
    <row r="89" spans="4:28">
      <c r="D89" s="65">
        <v>291</v>
      </c>
      <c r="E89" s="162" t="s">
        <v>3356</v>
      </c>
      <c r="F89" s="92" t="s">
        <v>2773</v>
      </c>
      <c r="G89" s="36" t="s">
        <v>3377</v>
      </c>
      <c r="H89" s="38" t="s">
        <v>3358</v>
      </c>
      <c r="I89" s="163">
        <v>1</v>
      </c>
      <c r="J89" s="81" t="s">
        <v>3337</v>
      </c>
      <c r="T89" s="65">
        <v>85</v>
      </c>
      <c r="U89" s="152" t="s">
        <v>3351</v>
      </c>
      <c r="V89" s="153" t="s">
        <v>2890</v>
      </c>
      <c r="W89" s="79" t="s">
        <v>3194</v>
      </c>
      <c r="X89" s="64" t="s">
        <v>2957</v>
      </c>
      <c r="Y89" s="154">
        <v>3</v>
      </c>
      <c r="Z89" s="81" t="e">
        <f xml:space="preserve"> VLOOKUP($E89,'T3.Metodologia BNR'!$B$9:$L$216,11,0)</f>
        <v>#N/A</v>
      </c>
      <c r="AA89" s="48"/>
      <c r="AB89" s="48">
        <f t="shared" si="1"/>
        <v>0</v>
      </c>
    </row>
    <row r="90" spans="4:28">
      <c r="D90" s="65">
        <v>292</v>
      </c>
      <c r="E90" s="162" t="s">
        <v>3356</v>
      </c>
      <c r="F90" s="92" t="s">
        <v>2773</v>
      </c>
      <c r="G90" s="36" t="s">
        <v>3367</v>
      </c>
      <c r="H90" s="38" t="s">
        <v>3358</v>
      </c>
      <c r="I90" s="163">
        <v>1</v>
      </c>
      <c r="J90" s="81" t="s">
        <v>3337</v>
      </c>
      <c r="T90" s="65">
        <v>86</v>
      </c>
      <c r="U90" s="152" t="s">
        <v>3351</v>
      </c>
      <c r="V90" s="153" t="s">
        <v>2960</v>
      </c>
      <c r="W90" s="79" t="s">
        <v>3195</v>
      </c>
      <c r="X90" s="64" t="s">
        <v>2957</v>
      </c>
      <c r="Y90" s="154">
        <v>450</v>
      </c>
      <c r="Z90" s="81" t="e">
        <f xml:space="preserve"> VLOOKUP($E90,'T3.Metodologia BNR'!$B$9:$L$216,11,0)</f>
        <v>#N/A</v>
      </c>
      <c r="AA90" s="48"/>
      <c r="AB90" s="48">
        <f t="shared" si="1"/>
        <v>0</v>
      </c>
    </row>
    <row r="91" spans="4:28">
      <c r="D91" s="65">
        <v>293</v>
      </c>
      <c r="E91" s="162" t="s">
        <v>3351</v>
      </c>
      <c r="F91" s="92" t="s">
        <v>2775</v>
      </c>
      <c r="G91" s="36" t="s">
        <v>3381</v>
      </c>
      <c r="H91" s="64" t="s">
        <v>30</v>
      </c>
      <c r="I91" s="163">
        <v>1</v>
      </c>
      <c r="J91" s="81" t="s">
        <v>3337</v>
      </c>
      <c r="T91" s="65">
        <v>87</v>
      </c>
      <c r="U91" s="152" t="s">
        <v>3351</v>
      </c>
      <c r="V91" s="153" t="s">
        <v>3033</v>
      </c>
      <c r="W91" s="79" t="s">
        <v>3196</v>
      </c>
      <c r="X91" s="64" t="s">
        <v>3097</v>
      </c>
      <c r="Y91" s="154">
        <v>11</v>
      </c>
      <c r="Z91" s="81" t="e">
        <f xml:space="preserve"> VLOOKUP($E91,'T3.Metodologia BNR'!$B$9:$L$216,11,0)</f>
        <v>#N/A</v>
      </c>
      <c r="AA91" s="48"/>
      <c r="AB91" s="48">
        <f t="shared" si="1"/>
        <v>0</v>
      </c>
    </row>
    <row r="92" spans="4:28">
      <c r="D92" s="65">
        <v>294</v>
      </c>
      <c r="E92" s="162" t="s">
        <v>3347</v>
      </c>
      <c r="F92" s="92" t="s">
        <v>2775</v>
      </c>
      <c r="G92" s="36" t="s">
        <v>3352</v>
      </c>
      <c r="H92" s="38" t="s">
        <v>3353</v>
      </c>
      <c r="I92" s="164">
        <v>0</v>
      </c>
      <c r="J92" s="81" t="s">
        <v>3337</v>
      </c>
      <c r="T92" s="65">
        <v>88</v>
      </c>
      <c r="U92" s="152" t="s">
        <v>3351</v>
      </c>
      <c r="V92" s="153" t="s">
        <v>3001</v>
      </c>
      <c r="W92" s="79" t="s">
        <v>3197</v>
      </c>
      <c r="X92" s="64" t="s">
        <v>3097</v>
      </c>
      <c r="Y92" s="154">
        <v>8</v>
      </c>
      <c r="Z92" s="81" t="e">
        <f xml:space="preserve"> VLOOKUP($E92,'T3.Metodologia BNR'!$B$9:$L$216,11,0)</f>
        <v>#N/A</v>
      </c>
      <c r="AA92" s="48"/>
      <c r="AB92" s="48">
        <f t="shared" si="1"/>
        <v>0</v>
      </c>
    </row>
    <row r="93" spans="4:28">
      <c r="D93" s="65">
        <v>295</v>
      </c>
      <c r="E93" s="162" t="s">
        <v>3356</v>
      </c>
      <c r="F93" s="92" t="s">
        <v>2775</v>
      </c>
      <c r="G93" s="36" t="s">
        <v>3377</v>
      </c>
      <c r="H93" s="38" t="s">
        <v>3358</v>
      </c>
      <c r="I93" s="163">
        <v>1</v>
      </c>
      <c r="J93" s="81" t="s">
        <v>3337</v>
      </c>
      <c r="T93" s="65">
        <v>89</v>
      </c>
      <c r="U93" s="152" t="s">
        <v>3351</v>
      </c>
      <c r="V93" s="153" t="s">
        <v>2964</v>
      </c>
      <c r="W93" s="79" t="s">
        <v>3198</v>
      </c>
      <c r="X93" s="64" t="s">
        <v>3097</v>
      </c>
      <c r="Y93" s="154">
        <v>2007.5</v>
      </c>
      <c r="Z93" s="81" t="e">
        <f xml:space="preserve"> VLOOKUP($E93,'T3.Metodologia BNR'!$B$9:$L$216,11,0)</f>
        <v>#N/A</v>
      </c>
      <c r="AA93" s="48"/>
      <c r="AB93" s="48">
        <f t="shared" si="1"/>
        <v>0</v>
      </c>
    </row>
    <row r="94" spans="4:28">
      <c r="D94" s="65">
        <v>296</v>
      </c>
      <c r="E94" s="162" t="s">
        <v>3356</v>
      </c>
      <c r="F94" s="92" t="s">
        <v>2775</v>
      </c>
      <c r="G94" s="36" t="s">
        <v>3367</v>
      </c>
      <c r="H94" s="38" t="s">
        <v>3358</v>
      </c>
      <c r="I94" s="163">
        <v>1</v>
      </c>
      <c r="J94" s="81" t="s">
        <v>3337</v>
      </c>
      <c r="T94" s="65">
        <v>90</v>
      </c>
      <c r="U94" s="152" t="s">
        <v>3351</v>
      </c>
      <c r="V94" s="153" t="s">
        <v>2815</v>
      </c>
      <c r="W94" s="79" t="s">
        <v>3199</v>
      </c>
      <c r="X94" s="80" t="s">
        <v>3097</v>
      </c>
      <c r="Y94" s="154">
        <v>550</v>
      </c>
      <c r="Z94" s="81" t="e">
        <f xml:space="preserve"> VLOOKUP($E94,'T3.Metodologia BNR'!$B$9:$L$216,11,0)</f>
        <v>#N/A</v>
      </c>
      <c r="AA94" s="48"/>
      <c r="AB94" s="48">
        <f t="shared" si="1"/>
        <v>0</v>
      </c>
    </row>
    <row r="95" spans="4:28">
      <c r="D95" s="65">
        <v>297</v>
      </c>
      <c r="E95" s="162" t="s">
        <v>3347</v>
      </c>
      <c r="F95" s="92" t="s">
        <v>2777</v>
      </c>
      <c r="G95" s="36" t="s">
        <v>3352</v>
      </c>
      <c r="H95" s="38" t="s">
        <v>3353</v>
      </c>
      <c r="I95" s="164">
        <v>0</v>
      </c>
      <c r="J95" s="81" t="s">
        <v>3337</v>
      </c>
      <c r="T95" s="65">
        <v>91</v>
      </c>
      <c r="U95" s="152" t="s">
        <v>3351</v>
      </c>
      <c r="V95" s="153" t="s">
        <v>2869</v>
      </c>
      <c r="W95" s="79" t="s">
        <v>3200</v>
      </c>
      <c r="X95" s="80" t="s">
        <v>3097</v>
      </c>
      <c r="Y95" s="154">
        <v>280.76000000000005</v>
      </c>
      <c r="Z95" s="81" t="e">
        <f xml:space="preserve"> VLOOKUP($E95,'T3.Metodologia BNR'!$B$9:$L$216,11,0)</f>
        <v>#N/A</v>
      </c>
      <c r="AA95" s="48"/>
      <c r="AB95" s="48">
        <f t="shared" si="1"/>
        <v>0</v>
      </c>
    </row>
    <row r="96" spans="4:28">
      <c r="D96" s="65">
        <v>298</v>
      </c>
      <c r="E96" s="162" t="s">
        <v>3356</v>
      </c>
      <c r="F96" s="92" t="s">
        <v>2777</v>
      </c>
      <c r="G96" s="36" t="s">
        <v>3379</v>
      </c>
      <c r="H96" s="38" t="s">
        <v>3358</v>
      </c>
      <c r="I96" s="163">
        <v>1</v>
      </c>
      <c r="J96" s="81" t="s">
        <v>3337</v>
      </c>
      <c r="T96" s="65">
        <v>92</v>
      </c>
      <c r="U96" s="152" t="s">
        <v>3351</v>
      </c>
      <c r="V96" s="153" t="s">
        <v>3039</v>
      </c>
      <c r="W96" s="79" t="s">
        <v>3201</v>
      </c>
      <c r="X96" s="64" t="s">
        <v>3097</v>
      </c>
      <c r="Y96" s="154">
        <v>13</v>
      </c>
      <c r="Z96" s="81" t="e">
        <f xml:space="preserve"> VLOOKUP($E96,'T3.Metodologia BNR'!$B$9:$L$216,11,0)</f>
        <v>#N/A</v>
      </c>
      <c r="AA96" s="48"/>
      <c r="AB96" s="48">
        <f t="shared" si="1"/>
        <v>0</v>
      </c>
    </row>
    <row r="97" spans="4:28">
      <c r="D97" s="65">
        <v>299</v>
      </c>
      <c r="E97" s="162" t="s">
        <v>3356</v>
      </c>
      <c r="F97" s="92" t="s">
        <v>2777</v>
      </c>
      <c r="G97" s="36" t="s">
        <v>3377</v>
      </c>
      <c r="H97" s="38" t="s">
        <v>3358</v>
      </c>
      <c r="I97" s="163">
        <v>1</v>
      </c>
      <c r="J97" s="81" t="s">
        <v>3337</v>
      </c>
      <c r="T97" s="65">
        <v>93</v>
      </c>
      <c r="U97" s="152" t="s">
        <v>3351</v>
      </c>
      <c r="V97" s="153" t="s">
        <v>3053</v>
      </c>
      <c r="W97" s="79" t="s">
        <v>3202</v>
      </c>
      <c r="X97" s="64" t="s">
        <v>3097</v>
      </c>
      <c r="Y97" s="154">
        <v>3</v>
      </c>
      <c r="Z97" s="81" t="e">
        <f xml:space="preserve"> VLOOKUP($E97,'T3.Metodologia BNR'!$B$9:$L$216,11,0)</f>
        <v>#N/A</v>
      </c>
      <c r="AA97" s="48"/>
      <c r="AB97" s="48">
        <f t="shared" si="1"/>
        <v>0</v>
      </c>
    </row>
    <row r="98" spans="4:28">
      <c r="D98" s="65">
        <v>300</v>
      </c>
      <c r="E98" s="162" t="s">
        <v>3356</v>
      </c>
      <c r="F98" s="92" t="s">
        <v>2777</v>
      </c>
      <c r="G98" s="36" t="s">
        <v>3367</v>
      </c>
      <c r="H98" s="38" t="s">
        <v>3358</v>
      </c>
      <c r="I98" s="163">
        <v>1</v>
      </c>
      <c r="J98" s="81" t="s">
        <v>3337</v>
      </c>
      <c r="T98" s="65">
        <v>94</v>
      </c>
      <c r="U98" s="152" t="s">
        <v>3351</v>
      </c>
      <c r="V98" s="153" t="s">
        <v>2916</v>
      </c>
      <c r="W98" s="79" t="s">
        <v>3203</v>
      </c>
      <c r="X98" s="80" t="s">
        <v>3097</v>
      </c>
      <c r="Y98" s="154">
        <v>1</v>
      </c>
      <c r="Z98" s="81" t="e">
        <f xml:space="preserve"> VLOOKUP($E98,'T3.Metodologia BNR'!$B$9:$L$216,11,0)</f>
        <v>#N/A</v>
      </c>
      <c r="AA98" s="48"/>
      <c r="AB98" s="48">
        <f t="shared" si="1"/>
        <v>0</v>
      </c>
    </row>
    <row r="99" spans="4:28">
      <c r="D99" s="65">
        <v>301</v>
      </c>
      <c r="E99" s="162" t="s">
        <v>3347</v>
      </c>
      <c r="F99" s="92" t="s">
        <v>2779</v>
      </c>
      <c r="G99" s="36" t="s">
        <v>3352</v>
      </c>
      <c r="H99" s="38" t="s">
        <v>3353</v>
      </c>
      <c r="I99" s="164">
        <v>0</v>
      </c>
      <c r="J99" s="81" t="s">
        <v>3337</v>
      </c>
      <c r="T99" s="65">
        <v>95</v>
      </c>
      <c r="U99" s="152" t="s">
        <v>3351</v>
      </c>
      <c r="V99" s="153" t="s">
        <v>2979</v>
      </c>
      <c r="W99" s="79" t="s">
        <v>3204</v>
      </c>
      <c r="X99" s="80" t="s">
        <v>3097</v>
      </c>
      <c r="Y99" s="154">
        <v>8</v>
      </c>
      <c r="Z99" s="81" t="e">
        <f xml:space="preserve"> VLOOKUP($E99,'T3.Metodologia BNR'!$B$9:$L$216,11,0)</f>
        <v>#N/A</v>
      </c>
      <c r="AA99" s="48"/>
      <c r="AB99" s="48">
        <f t="shared" si="1"/>
        <v>0</v>
      </c>
    </row>
    <row r="100" spans="4:28">
      <c r="D100" s="65">
        <v>302</v>
      </c>
      <c r="E100" s="162" t="s">
        <v>3356</v>
      </c>
      <c r="F100" s="92" t="s">
        <v>2779</v>
      </c>
      <c r="G100" s="36" t="s">
        <v>3379</v>
      </c>
      <c r="H100" s="38" t="s">
        <v>3358</v>
      </c>
      <c r="I100" s="163">
        <v>1</v>
      </c>
      <c r="J100" s="81" t="s">
        <v>3337</v>
      </c>
      <c r="T100" s="65">
        <v>96</v>
      </c>
      <c r="U100" s="152" t="s">
        <v>3351</v>
      </c>
      <c r="V100" s="153" t="s">
        <v>2782</v>
      </c>
      <c r="W100" s="79" t="s">
        <v>3205</v>
      </c>
      <c r="X100" s="64" t="s">
        <v>3103</v>
      </c>
      <c r="Y100" s="154">
        <v>220</v>
      </c>
      <c r="Z100" s="81" t="e">
        <f xml:space="preserve"> VLOOKUP($E100,'T3.Metodologia BNR'!$B$9:$L$216,11,0)</f>
        <v>#N/A</v>
      </c>
      <c r="AA100" s="48"/>
      <c r="AB100" s="48">
        <f t="shared" si="1"/>
        <v>0</v>
      </c>
    </row>
    <row r="101" spans="4:28">
      <c r="D101" s="65">
        <v>303</v>
      </c>
      <c r="E101" s="162" t="s">
        <v>3356</v>
      </c>
      <c r="F101" s="92" t="s">
        <v>2779</v>
      </c>
      <c r="G101" s="36" t="s">
        <v>3377</v>
      </c>
      <c r="H101" s="38" t="s">
        <v>3358</v>
      </c>
      <c r="I101" s="163">
        <v>1</v>
      </c>
      <c r="J101" s="81" t="s">
        <v>3337</v>
      </c>
      <c r="T101" s="65">
        <v>97</v>
      </c>
      <c r="U101" s="152" t="s">
        <v>3351</v>
      </c>
      <c r="V101" s="153" t="s">
        <v>2897</v>
      </c>
      <c r="W101" s="79" t="s">
        <v>3206</v>
      </c>
      <c r="X101" s="80" t="s">
        <v>3097</v>
      </c>
      <c r="Y101" s="154">
        <v>2</v>
      </c>
      <c r="Z101" s="81" t="e">
        <f xml:space="preserve"> VLOOKUP($E101,'T3.Metodologia BNR'!$B$9:$L$216,11,0)</f>
        <v>#N/A</v>
      </c>
      <c r="AA101" s="48"/>
      <c r="AB101" s="48">
        <f t="shared" si="1"/>
        <v>0</v>
      </c>
    </row>
    <row r="102" spans="4:28">
      <c r="D102" s="65">
        <v>304</v>
      </c>
      <c r="E102" s="162" t="s">
        <v>3356</v>
      </c>
      <c r="F102" s="92" t="s">
        <v>2779</v>
      </c>
      <c r="G102" s="36" t="s">
        <v>3367</v>
      </c>
      <c r="H102" s="38" t="s">
        <v>3358</v>
      </c>
      <c r="I102" s="163">
        <v>1</v>
      </c>
      <c r="J102" s="81" t="s">
        <v>3337</v>
      </c>
      <c r="T102" s="65">
        <v>98</v>
      </c>
      <c r="U102" s="152" t="s">
        <v>3351</v>
      </c>
      <c r="V102" s="153" t="s">
        <v>2992</v>
      </c>
      <c r="W102" s="79" t="s">
        <v>3207</v>
      </c>
      <c r="X102" s="65" t="s">
        <v>3118</v>
      </c>
      <c r="Y102" s="154">
        <v>14</v>
      </c>
      <c r="Z102" s="81" t="e">
        <f xml:space="preserve"> VLOOKUP($E102,'T3.Metodologia BNR'!$B$9:$L$216,11,0)</f>
        <v>#N/A</v>
      </c>
      <c r="AA102" s="48"/>
      <c r="AB102" s="48">
        <f t="shared" si="1"/>
        <v>0</v>
      </c>
    </row>
    <row r="103" spans="4:28">
      <c r="D103" s="65">
        <v>305</v>
      </c>
      <c r="E103" s="162" t="s">
        <v>3347</v>
      </c>
      <c r="F103" s="92" t="s">
        <v>2781</v>
      </c>
      <c r="G103" s="36" t="s">
        <v>3352</v>
      </c>
      <c r="H103" s="38" t="s">
        <v>3353</v>
      </c>
      <c r="I103" s="164">
        <v>0</v>
      </c>
      <c r="J103" s="81" t="s">
        <v>3337</v>
      </c>
      <c r="T103" s="65">
        <v>99</v>
      </c>
      <c r="U103" s="152" t="s">
        <v>3351</v>
      </c>
      <c r="V103" s="153" t="s">
        <v>2916</v>
      </c>
      <c r="W103" s="79" t="s">
        <v>3208</v>
      </c>
      <c r="X103" s="80" t="s">
        <v>3112</v>
      </c>
      <c r="Y103" s="154">
        <v>1</v>
      </c>
      <c r="Z103" s="81" t="e">
        <f xml:space="preserve"> VLOOKUP($E103,'T3.Metodologia BNR'!$B$9:$L$216,11,0)</f>
        <v>#N/A</v>
      </c>
      <c r="AA103" s="48"/>
      <c r="AB103" s="48">
        <f t="shared" si="1"/>
        <v>0</v>
      </c>
    </row>
    <row r="104" spans="4:28">
      <c r="D104" s="65">
        <v>306</v>
      </c>
      <c r="E104" s="162" t="s">
        <v>3356</v>
      </c>
      <c r="F104" s="92" t="s">
        <v>2781</v>
      </c>
      <c r="G104" s="36" t="s">
        <v>3377</v>
      </c>
      <c r="H104" s="38" t="s">
        <v>3358</v>
      </c>
      <c r="I104" s="163">
        <v>1</v>
      </c>
      <c r="J104" s="81" t="s">
        <v>3337</v>
      </c>
      <c r="T104" s="65">
        <v>100</v>
      </c>
      <c r="U104" s="152" t="s">
        <v>3351</v>
      </c>
      <c r="V104" s="153" t="s">
        <v>2914</v>
      </c>
      <c r="W104" s="79" t="s">
        <v>3209</v>
      </c>
      <c r="X104" s="80" t="s">
        <v>3112</v>
      </c>
      <c r="Y104" s="154">
        <v>1</v>
      </c>
      <c r="Z104" s="81" t="e">
        <f xml:space="preserve"> VLOOKUP($E104,'T3.Metodologia BNR'!$B$9:$L$216,11,0)</f>
        <v>#N/A</v>
      </c>
      <c r="AA104" s="48"/>
      <c r="AB104" s="48">
        <f t="shared" si="1"/>
        <v>0</v>
      </c>
    </row>
    <row r="105" spans="4:28">
      <c r="D105" s="65">
        <v>307</v>
      </c>
      <c r="E105" s="162" t="s">
        <v>3356</v>
      </c>
      <c r="F105" s="92" t="s">
        <v>2781</v>
      </c>
      <c r="G105" s="36" t="s">
        <v>3367</v>
      </c>
      <c r="H105" s="38" t="s">
        <v>3358</v>
      </c>
      <c r="I105" s="163">
        <v>1</v>
      </c>
      <c r="J105" s="81" t="s">
        <v>3337</v>
      </c>
      <c r="T105" s="65">
        <v>101</v>
      </c>
      <c r="U105" s="152" t="s">
        <v>3351</v>
      </c>
      <c r="V105" s="153" t="s">
        <v>2907</v>
      </c>
      <c r="W105" s="79" t="s">
        <v>3210</v>
      </c>
      <c r="X105" s="80" t="s">
        <v>3097</v>
      </c>
      <c r="Y105" s="154">
        <v>22</v>
      </c>
      <c r="Z105" s="81" t="e">
        <f xml:space="preserve"> VLOOKUP($E105,'T3.Metodologia BNR'!$B$9:$L$216,11,0)</f>
        <v>#N/A</v>
      </c>
      <c r="AA105" s="48"/>
      <c r="AB105" s="48">
        <f t="shared" si="1"/>
        <v>0</v>
      </c>
    </row>
    <row r="106" spans="4:28">
      <c r="D106" s="65">
        <v>308</v>
      </c>
      <c r="E106" s="162" t="s">
        <v>3347</v>
      </c>
      <c r="F106" s="92" t="s">
        <v>2782</v>
      </c>
      <c r="G106" s="36" t="s">
        <v>3352</v>
      </c>
      <c r="H106" s="38" t="s">
        <v>3353</v>
      </c>
      <c r="I106" s="164">
        <v>0</v>
      </c>
      <c r="J106" s="81" t="s">
        <v>3337</v>
      </c>
      <c r="T106" s="65">
        <v>102</v>
      </c>
      <c r="U106" s="152" t="s">
        <v>3351</v>
      </c>
      <c r="V106" s="153" t="s">
        <v>2824</v>
      </c>
      <c r="W106" s="79" t="s">
        <v>3211</v>
      </c>
      <c r="X106" s="80" t="s">
        <v>3097</v>
      </c>
      <c r="Y106" s="154">
        <v>2</v>
      </c>
      <c r="Z106" s="81" t="e">
        <f xml:space="preserve"> VLOOKUP($E106,'T3.Metodologia BNR'!$B$9:$L$216,11,0)</f>
        <v>#N/A</v>
      </c>
      <c r="AA106" s="48"/>
      <c r="AB106" s="48">
        <f t="shared" si="1"/>
        <v>0</v>
      </c>
    </row>
    <row r="107" spans="4:28">
      <c r="D107" s="65">
        <v>309</v>
      </c>
      <c r="E107" s="162" t="s">
        <v>3356</v>
      </c>
      <c r="F107" s="92" t="s">
        <v>2782</v>
      </c>
      <c r="G107" s="36" t="s">
        <v>3377</v>
      </c>
      <c r="H107" s="38" t="s">
        <v>3358</v>
      </c>
      <c r="I107" s="163">
        <v>1</v>
      </c>
      <c r="J107" s="81" t="s">
        <v>3337</v>
      </c>
      <c r="T107" s="65">
        <v>103</v>
      </c>
      <c r="U107" s="152" t="s">
        <v>3351</v>
      </c>
      <c r="V107" s="153" t="s">
        <v>2888</v>
      </c>
      <c r="W107" s="79" t="s">
        <v>3212</v>
      </c>
      <c r="X107" s="80" t="s">
        <v>3097</v>
      </c>
      <c r="Y107" s="154">
        <v>1</v>
      </c>
      <c r="Z107" s="81" t="e">
        <f xml:space="preserve"> VLOOKUP($E107,'T3.Metodologia BNR'!$B$9:$L$216,11,0)</f>
        <v>#N/A</v>
      </c>
      <c r="AA107" s="48"/>
      <c r="AB107" s="48">
        <f t="shared" si="1"/>
        <v>0</v>
      </c>
    </row>
    <row r="108" spans="4:28">
      <c r="D108" s="65">
        <v>310</v>
      </c>
      <c r="E108" s="162" t="s">
        <v>3356</v>
      </c>
      <c r="F108" s="92" t="s">
        <v>2782</v>
      </c>
      <c r="G108" s="36" t="s">
        <v>3367</v>
      </c>
      <c r="H108" s="38" t="s">
        <v>3358</v>
      </c>
      <c r="I108" s="163">
        <v>1</v>
      </c>
      <c r="J108" s="81" t="s">
        <v>3337</v>
      </c>
      <c r="T108" s="65">
        <v>104</v>
      </c>
      <c r="U108" s="152" t="s">
        <v>3351</v>
      </c>
      <c r="V108" s="153" t="s">
        <v>2994</v>
      </c>
      <c r="W108" s="79" t="s">
        <v>3213</v>
      </c>
      <c r="X108" s="38" t="s">
        <v>3165</v>
      </c>
      <c r="Y108" s="154">
        <v>12</v>
      </c>
      <c r="Z108" s="81" t="e">
        <f xml:space="preserve"> VLOOKUP($E108,'T3.Metodologia BNR'!$B$9:$L$216,11,0)</f>
        <v>#N/A</v>
      </c>
      <c r="AA108" s="48"/>
      <c r="AB108" s="48">
        <f t="shared" si="1"/>
        <v>0</v>
      </c>
    </row>
    <row r="109" spans="4:28">
      <c r="D109" s="65">
        <v>311</v>
      </c>
      <c r="E109" s="162" t="s">
        <v>3347</v>
      </c>
      <c r="F109" s="92" t="s">
        <v>2786</v>
      </c>
      <c r="G109" s="36" t="s">
        <v>3352</v>
      </c>
      <c r="H109" s="38" t="s">
        <v>3353</v>
      </c>
      <c r="I109" s="164">
        <v>0</v>
      </c>
      <c r="J109" s="81" t="s">
        <v>3337</v>
      </c>
      <c r="T109" s="65">
        <v>105</v>
      </c>
      <c r="U109" s="152" t="s">
        <v>3351</v>
      </c>
      <c r="V109" s="153" t="s">
        <v>2728</v>
      </c>
      <c r="W109" s="79" t="s">
        <v>3214</v>
      </c>
      <c r="X109" s="64" t="s">
        <v>3097</v>
      </c>
      <c r="Y109" s="154">
        <v>800</v>
      </c>
      <c r="Z109" s="81" t="e">
        <f xml:space="preserve"> VLOOKUP($E109,'T3.Metodologia BNR'!$B$9:$L$216,11,0)</f>
        <v>#N/A</v>
      </c>
      <c r="AA109" s="48"/>
      <c r="AB109" s="48">
        <f t="shared" si="1"/>
        <v>0</v>
      </c>
    </row>
    <row r="110" spans="4:28">
      <c r="D110" s="65">
        <v>312</v>
      </c>
      <c r="E110" s="162" t="s">
        <v>3356</v>
      </c>
      <c r="F110" s="92" t="s">
        <v>2786</v>
      </c>
      <c r="G110" s="36" t="s">
        <v>3377</v>
      </c>
      <c r="H110" s="38" t="s">
        <v>3358</v>
      </c>
      <c r="I110" s="163">
        <v>1</v>
      </c>
      <c r="J110" s="81" t="s">
        <v>3337</v>
      </c>
      <c r="T110" s="65">
        <v>106</v>
      </c>
      <c r="U110" s="152" t="s">
        <v>3351</v>
      </c>
      <c r="V110" s="153" t="s">
        <v>2925</v>
      </c>
      <c r="W110" s="79" t="s">
        <v>3215</v>
      </c>
      <c r="X110" s="64" t="s">
        <v>3169</v>
      </c>
      <c r="Y110" s="154">
        <v>388</v>
      </c>
      <c r="Z110" s="81" t="e">
        <f xml:space="preserve"> VLOOKUP($E110,'T3.Metodologia BNR'!$B$9:$L$216,11,0)</f>
        <v>#N/A</v>
      </c>
      <c r="AA110" s="48"/>
      <c r="AB110" s="48">
        <f t="shared" si="1"/>
        <v>0</v>
      </c>
    </row>
    <row r="111" spans="4:28">
      <c r="D111" s="65">
        <v>313</v>
      </c>
      <c r="E111" s="162" t="s">
        <v>3356</v>
      </c>
      <c r="F111" s="92" t="s">
        <v>2786</v>
      </c>
      <c r="G111" s="36" t="s">
        <v>3367</v>
      </c>
      <c r="H111" s="38" t="s">
        <v>3358</v>
      </c>
      <c r="I111" s="163">
        <v>1</v>
      </c>
      <c r="J111" s="81" t="s">
        <v>3337</v>
      </c>
      <c r="T111" s="65">
        <v>107</v>
      </c>
      <c r="U111" s="152" t="s">
        <v>3351</v>
      </c>
      <c r="V111" s="153" t="s">
        <v>2946</v>
      </c>
      <c r="W111" s="79" t="s">
        <v>3216</v>
      </c>
      <c r="X111" s="64" t="s">
        <v>3112</v>
      </c>
      <c r="Y111" s="154">
        <v>300</v>
      </c>
      <c r="Z111" s="81" t="e">
        <f xml:space="preserve"> VLOOKUP($E111,'T3.Metodologia BNR'!$B$9:$L$216,11,0)</f>
        <v>#N/A</v>
      </c>
      <c r="AA111" s="48"/>
      <c r="AB111" s="48">
        <f t="shared" si="1"/>
        <v>0</v>
      </c>
    </row>
    <row r="112" spans="4:28">
      <c r="D112" s="65">
        <v>314</v>
      </c>
      <c r="E112" s="162" t="s">
        <v>3347</v>
      </c>
      <c r="F112" s="92" t="s">
        <v>2793</v>
      </c>
      <c r="G112" s="36" t="s">
        <v>3352</v>
      </c>
      <c r="H112" s="38" t="s">
        <v>3353</v>
      </c>
      <c r="I112" s="164">
        <v>0</v>
      </c>
      <c r="J112" s="81" t="s">
        <v>3337</v>
      </c>
      <c r="T112" s="65">
        <v>108</v>
      </c>
      <c r="U112" s="152" t="s">
        <v>3351</v>
      </c>
      <c r="V112" s="153" t="s">
        <v>2941</v>
      </c>
      <c r="W112" s="79" t="s">
        <v>3217</v>
      </c>
      <c r="X112" s="64" t="s">
        <v>3112</v>
      </c>
      <c r="Y112" s="154">
        <v>219.72942449999999</v>
      </c>
      <c r="Z112" s="81" t="e">
        <f xml:space="preserve"> VLOOKUP($E112,'T3.Metodologia BNR'!$B$9:$L$216,11,0)</f>
        <v>#N/A</v>
      </c>
      <c r="AA112" s="48"/>
      <c r="AB112" s="48">
        <f t="shared" si="1"/>
        <v>0</v>
      </c>
    </row>
    <row r="113" spans="4:28">
      <c r="D113" s="65">
        <v>315</v>
      </c>
      <c r="E113" s="162" t="s">
        <v>3351</v>
      </c>
      <c r="F113" s="92" t="s">
        <v>2793</v>
      </c>
      <c r="G113" s="36" t="s">
        <v>2915</v>
      </c>
      <c r="H113" s="64" t="s">
        <v>3097</v>
      </c>
      <c r="I113" s="163">
        <v>1</v>
      </c>
      <c r="J113" s="81" t="s">
        <v>3337</v>
      </c>
      <c r="T113" s="65">
        <v>109</v>
      </c>
      <c r="U113" s="152" t="s">
        <v>3351</v>
      </c>
      <c r="V113" s="153" t="s">
        <v>2916</v>
      </c>
      <c r="W113" s="79" t="s">
        <v>3218</v>
      </c>
      <c r="X113" s="80" t="s">
        <v>3112</v>
      </c>
      <c r="Y113" s="154">
        <v>1</v>
      </c>
      <c r="Z113" s="81" t="e">
        <f xml:space="preserve"> VLOOKUP($E113,'T3.Metodologia BNR'!$B$9:$L$216,11,0)</f>
        <v>#N/A</v>
      </c>
      <c r="AA113" s="48"/>
      <c r="AB113" s="48">
        <f t="shared" si="1"/>
        <v>0</v>
      </c>
    </row>
    <row r="114" spans="4:28">
      <c r="D114" s="65">
        <v>316</v>
      </c>
      <c r="E114" s="162" t="s">
        <v>3356</v>
      </c>
      <c r="F114" s="88" t="s">
        <v>2793</v>
      </c>
      <c r="G114" s="48" t="s">
        <v>3370</v>
      </c>
      <c r="H114" s="38" t="s">
        <v>3358</v>
      </c>
      <c r="I114" s="163">
        <v>1</v>
      </c>
      <c r="J114" s="81" t="s">
        <v>3337</v>
      </c>
      <c r="T114" s="65">
        <v>110</v>
      </c>
      <c r="U114" s="152" t="s">
        <v>3351</v>
      </c>
      <c r="V114" s="153" t="s">
        <v>2916</v>
      </c>
      <c r="W114" s="79" t="s">
        <v>3219</v>
      </c>
      <c r="X114" s="80" t="s">
        <v>3103</v>
      </c>
      <c r="Y114" s="154">
        <v>1</v>
      </c>
      <c r="Z114" s="81" t="e">
        <f xml:space="preserve"> VLOOKUP($E114,'T3.Metodologia BNR'!$B$9:$L$216,11,0)</f>
        <v>#N/A</v>
      </c>
      <c r="AA114" s="48"/>
      <c r="AB114" s="48">
        <f t="shared" si="1"/>
        <v>0</v>
      </c>
    </row>
    <row r="115" spans="4:28">
      <c r="D115" s="65">
        <v>317</v>
      </c>
      <c r="E115" s="162" t="s">
        <v>3356</v>
      </c>
      <c r="F115" s="92" t="s">
        <v>2793</v>
      </c>
      <c r="G115" s="48" t="s">
        <v>3372</v>
      </c>
      <c r="H115" s="38" t="s">
        <v>3358</v>
      </c>
      <c r="I115" s="163">
        <v>1</v>
      </c>
      <c r="J115" s="81" t="s">
        <v>3337</v>
      </c>
      <c r="T115" s="65">
        <v>111</v>
      </c>
      <c r="U115" s="152" t="s">
        <v>3351</v>
      </c>
      <c r="V115" s="153" t="s">
        <v>2914</v>
      </c>
      <c r="W115" s="79" t="s">
        <v>3220</v>
      </c>
      <c r="X115" s="80" t="s">
        <v>3112</v>
      </c>
      <c r="Y115" s="154">
        <v>1</v>
      </c>
      <c r="Z115" s="81" t="e">
        <f xml:space="preserve"> VLOOKUP($E115,'T3.Metodologia BNR'!$B$9:$L$216,11,0)</f>
        <v>#N/A</v>
      </c>
      <c r="AA115" s="48"/>
      <c r="AB115" s="48">
        <f t="shared" si="1"/>
        <v>0</v>
      </c>
    </row>
    <row r="116" spans="4:28">
      <c r="D116" s="65">
        <v>318</v>
      </c>
      <c r="E116" s="162" t="s">
        <v>3347</v>
      </c>
      <c r="F116" s="92" t="s">
        <v>2798</v>
      </c>
      <c r="G116" s="36" t="s">
        <v>3352</v>
      </c>
      <c r="H116" s="38" t="s">
        <v>3353</v>
      </c>
      <c r="I116" s="164">
        <v>0</v>
      </c>
      <c r="J116" s="81" t="s">
        <v>3337</v>
      </c>
      <c r="T116" s="65">
        <v>112</v>
      </c>
      <c r="U116" s="152" t="s">
        <v>3351</v>
      </c>
      <c r="V116" s="153" t="s">
        <v>3055</v>
      </c>
      <c r="W116" s="79" t="s">
        <v>3221</v>
      </c>
      <c r="X116" s="64" t="s">
        <v>3097</v>
      </c>
      <c r="Y116" s="154">
        <v>1</v>
      </c>
      <c r="Z116" s="81" t="e">
        <f xml:space="preserve"> VLOOKUP($E116,'T3.Metodologia BNR'!$B$9:$L$216,11,0)</f>
        <v>#N/A</v>
      </c>
      <c r="AA116" s="48"/>
      <c r="AB116" s="48">
        <f t="shared" si="1"/>
        <v>0</v>
      </c>
    </row>
    <row r="117" spans="4:28">
      <c r="D117" s="65">
        <v>319</v>
      </c>
      <c r="E117" s="162" t="s">
        <v>3351</v>
      </c>
      <c r="F117" s="92" t="s">
        <v>2798</v>
      </c>
      <c r="G117" s="36" t="s">
        <v>3264</v>
      </c>
      <c r="H117" s="64" t="s">
        <v>3097</v>
      </c>
      <c r="I117" s="163">
        <v>1</v>
      </c>
      <c r="J117" s="81" t="s">
        <v>3337</v>
      </c>
      <c r="T117" s="65">
        <v>113</v>
      </c>
      <c r="U117" s="152" t="s">
        <v>3351</v>
      </c>
      <c r="V117" s="153" t="s">
        <v>3029</v>
      </c>
      <c r="W117" s="79" t="s">
        <v>3222</v>
      </c>
      <c r="X117" s="80" t="s">
        <v>3097</v>
      </c>
      <c r="Y117" s="154">
        <v>90</v>
      </c>
      <c r="Z117" s="81" t="e">
        <f xml:space="preserve"> VLOOKUP($E117,'T3.Metodologia BNR'!$B$9:$L$216,11,0)</f>
        <v>#N/A</v>
      </c>
      <c r="AA117" s="48"/>
      <c r="AB117" s="48">
        <f t="shared" si="1"/>
        <v>0</v>
      </c>
    </row>
    <row r="118" spans="4:28">
      <c r="D118" s="65">
        <v>320</v>
      </c>
      <c r="E118" s="162" t="s">
        <v>3382</v>
      </c>
      <c r="F118" s="92" t="s">
        <v>2798</v>
      </c>
      <c r="G118" s="36" t="s">
        <v>3383</v>
      </c>
      <c r="H118" s="64" t="s">
        <v>3355</v>
      </c>
      <c r="I118" s="163">
        <v>1</v>
      </c>
      <c r="J118" s="81" t="s">
        <v>3337</v>
      </c>
      <c r="T118" s="65">
        <v>114</v>
      </c>
      <c r="U118" s="152" t="s">
        <v>3351</v>
      </c>
      <c r="V118" s="153" t="s">
        <v>2878</v>
      </c>
      <c r="W118" s="79" t="s">
        <v>3223</v>
      </c>
      <c r="X118" s="80" t="s">
        <v>3097</v>
      </c>
      <c r="Y118" s="154">
        <v>64.13</v>
      </c>
      <c r="Z118" s="81" t="e">
        <f xml:space="preserve"> VLOOKUP($E118,'T3.Metodologia BNR'!$B$9:$L$216,11,0)</f>
        <v>#N/A</v>
      </c>
      <c r="AA118" s="48"/>
      <c r="AB118" s="48">
        <f t="shared" si="1"/>
        <v>0</v>
      </c>
    </row>
    <row r="119" spans="4:28">
      <c r="D119" s="65">
        <v>321</v>
      </c>
      <c r="E119" s="162" t="s">
        <v>3356</v>
      </c>
      <c r="F119" s="88" t="s">
        <v>2798</v>
      </c>
      <c r="G119" s="48" t="s">
        <v>3370</v>
      </c>
      <c r="H119" s="38" t="s">
        <v>3358</v>
      </c>
      <c r="I119" s="163">
        <v>1</v>
      </c>
      <c r="J119" s="81" t="s">
        <v>3337</v>
      </c>
      <c r="T119" s="65">
        <v>115</v>
      </c>
      <c r="U119" s="152" t="s">
        <v>3351</v>
      </c>
      <c r="V119" s="153" t="s">
        <v>2927</v>
      </c>
      <c r="W119" s="79" t="s">
        <v>3224</v>
      </c>
      <c r="X119" s="64" t="s">
        <v>3103</v>
      </c>
      <c r="Y119" s="154">
        <v>1056</v>
      </c>
      <c r="Z119" s="81" t="e">
        <f xml:space="preserve"> VLOOKUP($E119,'T3.Metodologia BNR'!$B$9:$L$216,11,0)</f>
        <v>#N/A</v>
      </c>
      <c r="AA119" s="48"/>
      <c r="AB119" s="48">
        <f t="shared" si="1"/>
        <v>0</v>
      </c>
    </row>
    <row r="120" spans="4:28">
      <c r="D120" s="65">
        <v>322</v>
      </c>
      <c r="E120" s="162" t="s">
        <v>3356</v>
      </c>
      <c r="F120" s="92" t="s">
        <v>2798</v>
      </c>
      <c r="G120" s="48" t="s">
        <v>3372</v>
      </c>
      <c r="H120" s="38" t="s">
        <v>3358</v>
      </c>
      <c r="I120" s="163">
        <v>1</v>
      </c>
      <c r="J120" s="81" t="s">
        <v>3337</v>
      </c>
      <c r="T120" s="65">
        <v>116</v>
      </c>
      <c r="U120" s="152" t="s">
        <v>3351</v>
      </c>
      <c r="V120" s="153" t="s">
        <v>2979</v>
      </c>
      <c r="W120" s="79" t="s">
        <v>3225</v>
      </c>
      <c r="X120" s="38" t="s">
        <v>3103</v>
      </c>
      <c r="Y120" s="154">
        <v>8</v>
      </c>
      <c r="Z120" s="81" t="e">
        <f xml:space="preserve"> VLOOKUP($E120,'T3.Metodologia BNR'!$B$9:$L$216,11,0)</f>
        <v>#N/A</v>
      </c>
      <c r="AA120" s="48"/>
      <c r="AB120" s="48">
        <f t="shared" si="1"/>
        <v>0</v>
      </c>
    </row>
    <row r="121" spans="4:28">
      <c r="D121" s="65">
        <v>323</v>
      </c>
      <c r="E121" s="162" t="s">
        <v>3351</v>
      </c>
      <c r="F121" s="92" t="s">
        <v>2800</v>
      </c>
      <c r="G121" s="48" t="s">
        <v>3301</v>
      </c>
      <c r="H121" s="38" t="s">
        <v>3097</v>
      </c>
      <c r="I121" s="163">
        <v>0.4</v>
      </c>
      <c r="J121" s="81" t="e">
        <f xml:space="preserve"> VLOOKUP($E121,'T3.Metodologia BNR'!$B$9:$L$216,11,0)</f>
        <v>#N/A</v>
      </c>
      <c r="T121" s="65">
        <v>117</v>
      </c>
      <c r="U121" s="152" t="s">
        <v>3351</v>
      </c>
      <c r="V121" s="153" t="s">
        <v>2988</v>
      </c>
      <c r="W121" s="79" t="s">
        <v>3226</v>
      </c>
      <c r="X121" s="38" t="s">
        <v>3165</v>
      </c>
      <c r="Y121" s="154">
        <v>186</v>
      </c>
      <c r="Z121" s="81" t="e">
        <f xml:space="preserve"> VLOOKUP($E121,'T3.Metodologia BNR'!$B$9:$L$216,11,0)</f>
        <v>#N/A</v>
      </c>
      <c r="AA121" s="48"/>
      <c r="AB121" s="48">
        <f t="shared" si="1"/>
        <v>0</v>
      </c>
    </row>
    <row r="122" spans="4:28">
      <c r="D122" s="65">
        <v>324</v>
      </c>
      <c r="E122" s="162" t="s">
        <v>3351</v>
      </c>
      <c r="F122" s="92" t="s">
        <v>2800</v>
      </c>
      <c r="G122" s="48" t="s">
        <v>3256</v>
      </c>
      <c r="H122" s="38" t="s">
        <v>3148</v>
      </c>
      <c r="I122" s="163">
        <v>0.05</v>
      </c>
      <c r="J122" s="81" t="e">
        <f xml:space="preserve"> VLOOKUP($E122,'T3.Metodologia BNR'!$B$9:$L$216,11,0)</f>
        <v>#N/A</v>
      </c>
      <c r="T122" s="65">
        <v>118</v>
      </c>
      <c r="U122" s="152" t="s">
        <v>3351</v>
      </c>
      <c r="V122" s="153" t="s">
        <v>2953</v>
      </c>
      <c r="W122" s="79" t="s">
        <v>3227</v>
      </c>
      <c r="X122" s="64" t="s">
        <v>3103</v>
      </c>
      <c r="Y122" s="154">
        <v>4500</v>
      </c>
      <c r="Z122" s="81" t="e">
        <f xml:space="preserve"> VLOOKUP($E122,'T3.Metodologia BNR'!$B$9:$L$216,11,0)</f>
        <v>#N/A</v>
      </c>
      <c r="AA122" s="48"/>
      <c r="AB122" s="48">
        <f t="shared" si="1"/>
        <v>0</v>
      </c>
    </row>
    <row r="123" spans="4:28">
      <c r="D123" s="65">
        <v>325</v>
      </c>
      <c r="E123" s="162" t="s">
        <v>3351</v>
      </c>
      <c r="F123" s="92" t="s">
        <v>2800</v>
      </c>
      <c r="G123" s="48" t="s">
        <v>3199</v>
      </c>
      <c r="H123" s="38" t="s">
        <v>3097</v>
      </c>
      <c r="I123" s="163">
        <v>1.6666666666666666E-2</v>
      </c>
      <c r="J123" s="81" t="e">
        <f xml:space="preserve"> VLOOKUP($E123,'T3.Metodologia BNR'!$B$9:$L$216,11,0)</f>
        <v>#N/A</v>
      </c>
      <c r="T123" s="65">
        <v>119</v>
      </c>
      <c r="U123" s="152" t="s">
        <v>3351</v>
      </c>
      <c r="V123" s="153" t="s">
        <v>2960</v>
      </c>
      <c r="W123" s="79" t="s">
        <v>3228</v>
      </c>
      <c r="X123" s="64" t="s">
        <v>3165</v>
      </c>
      <c r="Y123" s="154">
        <v>450</v>
      </c>
      <c r="Z123" s="81" t="e">
        <f xml:space="preserve"> VLOOKUP($E123,'T3.Metodologia BNR'!$B$9:$L$216,11,0)</f>
        <v>#N/A</v>
      </c>
      <c r="AA123" s="48"/>
      <c r="AB123" s="48">
        <f t="shared" si="1"/>
        <v>0</v>
      </c>
    </row>
    <row r="124" spans="4:28">
      <c r="D124" s="65">
        <v>326</v>
      </c>
      <c r="E124" s="162" t="s">
        <v>3351</v>
      </c>
      <c r="F124" s="92" t="s">
        <v>2800</v>
      </c>
      <c r="G124" s="36" t="s">
        <v>3180</v>
      </c>
      <c r="H124" s="38" t="s">
        <v>3097</v>
      </c>
      <c r="I124" s="163">
        <v>2.5000000000000001E-2</v>
      </c>
      <c r="J124" s="81" t="e">
        <f xml:space="preserve"> VLOOKUP($E124,'T3.Metodologia BNR'!$B$9:$L$216,11,0)</f>
        <v>#N/A</v>
      </c>
      <c r="T124" s="65">
        <v>120</v>
      </c>
      <c r="U124" s="152" t="s">
        <v>3351</v>
      </c>
      <c r="V124" s="153" t="s">
        <v>2977</v>
      </c>
      <c r="W124" s="79" t="s">
        <v>3229</v>
      </c>
      <c r="X124" s="67" t="s">
        <v>3103</v>
      </c>
      <c r="Y124" s="154">
        <v>12</v>
      </c>
      <c r="Z124" s="81" t="e">
        <f xml:space="preserve"> VLOOKUP($E124,'T3.Metodologia BNR'!$B$9:$L$216,11,0)</f>
        <v>#N/A</v>
      </c>
      <c r="AA124" s="48"/>
      <c r="AB124" s="48">
        <f t="shared" si="1"/>
        <v>0</v>
      </c>
    </row>
    <row r="125" spans="4:28">
      <c r="D125" s="65">
        <v>327</v>
      </c>
      <c r="E125" s="162" t="s">
        <v>3382</v>
      </c>
      <c r="F125" s="92" t="s">
        <v>2800</v>
      </c>
      <c r="G125" s="36" t="s">
        <v>3383</v>
      </c>
      <c r="H125" s="64" t="s">
        <v>3355</v>
      </c>
      <c r="I125" s="163">
        <v>1</v>
      </c>
      <c r="J125" s="81" t="s">
        <v>3337</v>
      </c>
      <c r="T125" s="65">
        <v>121</v>
      </c>
      <c r="U125" s="152" t="s">
        <v>3351</v>
      </c>
      <c r="V125" s="153" t="s">
        <v>2960</v>
      </c>
      <c r="W125" s="79" t="s">
        <v>3231</v>
      </c>
      <c r="X125" s="64" t="s">
        <v>3232</v>
      </c>
      <c r="Y125" s="154">
        <v>450</v>
      </c>
      <c r="Z125" s="81" t="e">
        <f xml:space="preserve"> VLOOKUP($E125,'T3.Metodologia BNR'!$B$9:$L$216,11,0)</f>
        <v>#N/A</v>
      </c>
      <c r="AA125" s="48"/>
      <c r="AB125" s="48">
        <f t="shared" si="1"/>
        <v>0</v>
      </c>
    </row>
    <row r="126" spans="4:28">
      <c r="D126" s="65">
        <v>328</v>
      </c>
      <c r="E126" s="162" t="s">
        <v>3356</v>
      </c>
      <c r="F126" s="88" t="s">
        <v>2800</v>
      </c>
      <c r="G126" s="48" t="s">
        <v>3370</v>
      </c>
      <c r="H126" s="38" t="s">
        <v>3358</v>
      </c>
      <c r="I126" s="163">
        <v>1</v>
      </c>
      <c r="J126" s="81" t="s">
        <v>3337</v>
      </c>
      <c r="T126" s="65">
        <v>122</v>
      </c>
      <c r="U126" s="152" t="s">
        <v>3351</v>
      </c>
      <c r="V126" s="153" t="s">
        <v>2968</v>
      </c>
      <c r="W126" s="79" t="s">
        <v>1206</v>
      </c>
      <c r="X126" s="64" t="s">
        <v>3232</v>
      </c>
      <c r="Y126" s="154">
        <v>45</v>
      </c>
      <c r="Z126" s="81" t="e">
        <f xml:space="preserve"> VLOOKUP($E126,'T3.Metodologia BNR'!$B$9:$L$216,11,0)</f>
        <v>#N/A</v>
      </c>
      <c r="AA126" s="48"/>
      <c r="AB126" s="48">
        <f t="shared" si="1"/>
        <v>0</v>
      </c>
    </row>
    <row r="127" spans="4:28">
      <c r="D127" s="65">
        <v>329</v>
      </c>
      <c r="E127" s="162" t="s">
        <v>3356</v>
      </c>
      <c r="F127" s="92" t="s">
        <v>2800</v>
      </c>
      <c r="G127" s="48" t="s">
        <v>3372</v>
      </c>
      <c r="H127" s="38" t="s">
        <v>3358</v>
      </c>
      <c r="I127" s="163">
        <v>1</v>
      </c>
      <c r="J127" s="81" t="s">
        <v>3337</v>
      </c>
      <c r="T127" s="65">
        <v>123</v>
      </c>
      <c r="U127" s="152" t="s">
        <v>3351</v>
      </c>
      <c r="V127" s="153" t="s">
        <v>2999</v>
      </c>
      <c r="W127" s="79" t="s">
        <v>3233</v>
      </c>
      <c r="X127" s="38" t="s">
        <v>3234</v>
      </c>
      <c r="Y127" s="154">
        <v>2</v>
      </c>
      <c r="Z127" s="81" t="e">
        <f xml:space="preserve"> VLOOKUP($E127,'T3.Metodologia BNR'!$B$9:$L$216,11,0)</f>
        <v>#N/A</v>
      </c>
      <c r="AA127" s="48"/>
      <c r="AB127" s="48">
        <f t="shared" si="1"/>
        <v>0</v>
      </c>
    </row>
    <row r="128" spans="4:28">
      <c r="D128" s="65">
        <v>330</v>
      </c>
      <c r="E128" s="162" t="s">
        <v>3347</v>
      </c>
      <c r="F128" s="92" t="s">
        <v>2802</v>
      </c>
      <c r="G128" s="36" t="s">
        <v>3352</v>
      </c>
      <c r="H128" s="38" t="s">
        <v>3353</v>
      </c>
      <c r="I128" s="164">
        <v>0</v>
      </c>
      <c r="J128" s="81" t="s">
        <v>3337</v>
      </c>
      <c r="T128" s="65">
        <v>124</v>
      </c>
      <c r="U128" s="152" t="s">
        <v>3351</v>
      </c>
      <c r="V128" s="153" t="s">
        <v>2730</v>
      </c>
      <c r="W128" s="79" t="s">
        <v>3235</v>
      </c>
      <c r="X128" s="64" t="s">
        <v>3150</v>
      </c>
      <c r="Y128" s="154">
        <v>36</v>
      </c>
      <c r="Z128" s="81" t="e">
        <f xml:space="preserve"> VLOOKUP($E128,'T3.Metodologia BNR'!$B$9:$L$216,11,0)</f>
        <v>#N/A</v>
      </c>
      <c r="AA128" s="48"/>
      <c r="AB128" s="48">
        <f t="shared" si="1"/>
        <v>0</v>
      </c>
    </row>
    <row r="129" spans="4:28">
      <c r="D129" s="65">
        <v>331</v>
      </c>
      <c r="E129" s="162" t="s">
        <v>3351</v>
      </c>
      <c r="F129" s="92" t="s">
        <v>2802</v>
      </c>
      <c r="G129" s="48" t="s">
        <v>3301</v>
      </c>
      <c r="H129" s="38" t="s">
        <v>3097</v>
      </c>
      <c r="I129" s="163">
        <v>0.2</v>
      </c>
      <c r="J129" s="81" t="e">
        <f xml:space="preserve"> VLOOKUP($E129,'T3.Metodologia BNR'!$B$9:$L$216,11,0)</f>
        <v>#N/A</v>
      </c>
      <c r="T129" s="65">
        <v>125</v>
      </c>
      <c r="U129" s="152" t="s">
        <v>3351</v>
      </c>
      <c r="V129" s="153" t="s">
        <v>2730</v>
      </c>
      <c r="W129" s="79" t="s">
        <v>3236</v>
      </c>
      <c r="X129" s="64" t="s">
        <v>3097</v>
      </c>
      <c r="Y129" s="154">
        <v>36</v>
      </c>
      <c r="Z129" s="81" t="e">
        <f xml:space="preserve"> VLOOKUP($E129,'T3.Metodologia BNR'!$B$9:$L$216,11,0)</f>
        <v>#N/A</v>
      </c>
      <c r="AA129" s="48"/>
      <c r="AB129" s="48">
        <f t="shared" si="1"/>
        <v>0</v>
      </c>
    </row>
    <row r="130" spans="4:28">
      <c r="D130" s="65">
        <v>332</v>
      </c>
      <c r="E130" s="162" t="s">
        <v>3351</v>
      </c>
      <c r="F130" s="92" t="s">
        <v>2802</v>
      </c>
      <c r="G130" s="48" t="s">
        <v>3256</v>
      </c>
      <c r="H130" s="38" t="s">
        <v>3148</v>
      </c>
      <c r="I130" s="163">
        <v>0.05</v>
      </c>
      <c r="J130" s="81" t="e">
        <f xml:space="preserve"> VLOOKUP($E130,'T3.Metodologia BNR'!$B$9:$L$216,11,0)</f>
        <v>#N/A</v>
      </c>
      <c r="T130" s="65">
        <v>126</v>
      </c>
      <c r="U130" s="152" t="s">
        <v>3351</v>
      </c>
      <c r="V130" s="153" t="s">
        <v>2878</v>
      </c>
      <c r="W130" s="79" t="s">
        <v>2917</v>
      </c>
      <c r="X130" s="80" t="s">
        <v>3097</v>
      </c>
      <c r="Y130" s="154">
        <v>61.129999999999995</v>
      </c>
      <c r="Z130" s="81" t="e">
        <f xml:space="preserve"> VLOOKUP($E130,'T3.Metodologia BNR'!$B$9:$L$216,11,0)</f>
        <v>#N/A</v>
      </c>
      <c r="AA130" s="48"/>
      <c r="AB130" s="48">
        <f t="shared" si="1"/>
        <v>0</v>
      </c>
    </row>
    <row r="131" spans="4:28">
      <c r="D131" s="65">
        <v>333</v>
      </c>
      <c r="E131" s="162" t="s">
        <v>3351</v>
      </c>
      <c r="F131" s="92" t="s">
        <v>2802</v>
      </c>
      <c r="G131" s="48" t="s">
        <v>3199</v>
      </c>
      <c r="H131" s="38" t="s">
        <v>3097</v>
      </c>
      <c r="I131" s="163">
        <v>1.6666666666666666E-2</v>
      </c>
      <c r="J131" s="81" t="e">
        <f xml:space="preserve"> VLOOKUP($E131,'T3.Metodologia BNR'!$B$9:$L$216,11,0)</f>
        <v>#N/A</v>
      </c>
      <c r="T131" s="65">
        <v>127</v>
      </c>
      <c r="U131" s="152" t="s">
        <v>3351</v>
      </c>
      <c r="V131" s="153" t="s">
        <v>2815</v>
      </c>
      <c r="W131" s="79" t="s">
        <v>3237</v>
      </c>
      <c r="X131" s="80" t="s">
        <v>3097</v>
      </c>
      <c r="Y131" s="154">
        <v>740.76</v>
      </c>
      <c r="Z131" s="81" t="e">
        <f xml:space="preserve"> VLOOKUP($E131,'T3.Metodologia BNR'!$B$9:$L$216,11,0)</f>
        <v>#N/A</v>
      </c>
      <c r="AA131" s="48"/>
      <c r="AB131" s="48">
        <f t="shared" si="1"/>
        <v>0</v>
      </c>
    </row>
    <row r="132" spans="4:28">
      <c r="D132" s="65">
        <v>334</v>
      </c>
      <c r="E132" s="162" t="s">
        <v>3351</v>
      </c>
      <c r="F132" s="92" t="s">
        <v>2802</v>
      </c>
      <c r="G132" s="36" t="s">
        <v>3180</v>
      </c>
      <c r="H132" s="38" t="s">
        <v>3097</v>
      </c>
      <c r="I132" s="163">
        <v>2.5000000000000001E-2</v>
      </c>
      <c r="J132" s="81" t="e">
        <f xml:space="preserve"> VLOOKUP($E132,'T3.Metodologia BNR'!$B$9:$L$216,11,0)</f>
        <v>#N/A</v>
      </c>
      <c r="T132" s="65">
        <v>128</v>
      </c>
      <c r="U132" s="152" t="s">
        <v>3351</v>
      </c>
      <c r="V132" s="153" t="s">
        <v>2986</v>
      </c>
      <c r="W132" s="79" t="s">
        <v>2987</v>
      </c>
      <c r="X132" s="65" t="s">
        <v>2957</v>
      </c>
      <c r="Y132" s="154">
        <v>17.760000000000002</v>
      </c>
      <c r="Z132" s="81" t="e">
        <f xml:space="preserve"> VLOOKUP($E132,'T3.Metodologia BNR'!$B$9:$L$216,11,0)</f>
        <v>#N/A</v>
      </c>
      <c r="AA132" s="48"/>
      <c r="AB132" s="48">
        <f t="shared" si="1"/>
        <v>0</v>
      </c>
    </row>
    <row r="133" spans="4:28">
      <c r="D133" s="65">
        <v>335</v>
      </c>
      <c r="E133" s="162" t="s">
        <v>3382</v>
      </c>
      <c r="F133" s="92" t="s">
        <v>2802</v>
      </c>
      <c r="G133" s="36" t="s">
        <v>3383</v>
      </c>
      <c r="H133" s="64" t="s">
        <v>3355</v>
      </c>
      <c r="I133" s="163">
        <v>1</v>
      </c>
      <c r="J133" s="81" t="s">
        <v>3337</v>
      </c>
      <c r="T133" s="65">
        <v>129</v>
      </c>
      <c r="U133" s="152" t="s">
        <v>3351</v>
      </c>
      <c r="V133" s="153" t="s">
        <v>3063</v>
      </c>
      <c r="W133" s="79" t="s">
        <v>3238</v>
      </c>
      <c r="X133" s="64" t="s">
        <v>3097</v>
      </c>
      <c r="Y133" s="154">
        <v>1</v>
      </c>
      <c r="Z133" s="81" t="e">
        <f xml:space="preserve"> VLOOKUP($E133,'T3.Metodologia BNR'!$B$9:$L$216,11,0)</f>
        <v>#N/A</v>
      </c>
      <c r="AA133" s="48"/>
      <c r="AB133" s="48">
        <f t="shared" si="1"/>
        <v>0</v>
      </c>
    </row>
    <row r="134" spans="4:28">
      <c r="D134" s="65">
        <v>336</v>
      </c>
      <c r="E134" s="162" t="s">
        <v>3356</v>
      </c>
      <c r="F134" s="88" t="s">
        <v>2802</v>
      </c>
      <c r="G134" s="48" t="s">
        <v>3370</v>
      </c>
      <c r="H134" s="38" t="s">
        <v>3358</v>
      </c>
      <c r="I134" s="163">
        <v>1</v>
      </c>
      <c r="J134" s="81" t="s">
        <v>3337</v>
      </c>
      <c r="T134" s="65">
        <v>130</v>
      </c>
      <c r="U134" s="152" t="s">
        <v>3351</v>
      </c>
      <c r="V134" s="153" t="s">
        <v>2753</v>
      </c>
      <c r="W134" s="79" t="s">
        <v>3239</v>
      </c>
      <c r="X134" s="64" t="s">
        <v>3169</v>
      </c>
      <c r="Y134" s="154">
        <v>18</v>
      </c>
      <c r="Z134" s="81" t="e">
        <f xml:space="preserve"> VLOOKUP($E134,'T3.Metodologia BNR'!$B$9:$L$216,11,0)</f>
        <v>#N/A</v>
      </c>
      <c r="AA134" s="48"/>
      <c r="AB134" s="48">
        <f t="shared" ref="AB134:AB197" si="2">ROUND((AA134*Y134),0)</f>
        <v>0</v>
      </c>
    </row>
    <row r="135" spans="4:28">
      <c r="D135" s="65">
        <v>337</v>
      </c>
      <c r="E135" s="162" t="s">
        <v>3356</v>
      </c>
      <c r="F135" s="92" t="s">
        <v>2802</v>
      </c>
      <c r="G135" s="48" t="s">
        <v>3372</v>
      </c>
      <c r="H135" s="38" t="s">
        <v>3358</v>
      </c>
      <c r="I135" s="163">
        <v>1</v>
      </c>
      <c r="J135" s="81" t="s">
        <v>3337</v>
      </c>
      <c r="T135" s="65">
        <v>131</v>
      </c>
      <c r="U135" s="152" t="s">
        <v>3351</v>
      </c>
      <c r="V135" s="153" t="s">
        <v>2897</v>
      </c>
      <c r="W135" s="79" t="s">
        <v>3240</v>
      </c>
      <c r="X135" s="80" t="s">
        <v>3097</v>
      </c>
      <c r="Y135" s="154">
        <v>2</v>
      </c>
      <c r="Z135" s="81" t="e">
        <f xml:space="preserve"> VLOOKUP($E135,'T3.Metodologia BNR'!$B$9:$L$216,11,0)</f>
        <v>#N/A</v>
      </c>
      <c r="AA135" s="48"/>
      <c r="AB135" s="48">
        <f t="shared" si="2"/>
        <v>0</v>
      </c>
    </row>
    <row r="136" spans="4:28">
      <c r="D136" s="65">
        <v>338</v>
      </c>
      <c r="E136" s="162" t="s">
        <v>3347</v>
      </c>
      <c r="F136" s="92" t="s">
        <v>2804</v>
      </c>
      <c r="G136" s="36" t="s">
        <v>3352</v>
      </c>
      <c r="H136" s="38" t="s">
        <v>3353</v>
      </c>
      <c r="I136" s="164">
        <v>0</v>
      </c>
      <c r="J136" s="81" t="s">
        <v>3337</v>
      </c>
      <c r="T136" s="65">
        <v>132</v>
      </c>
      <c r="U136" s="152" t="s">
        <v>3351</v>
      </c>
      <c r="V136" s="153" t="s">
        <v>2822</v>
      </c>
      <c r="W136" s="79" t="s">
        <v>3241</v>
      </c>
      <c r="X136" s="80" t="s">
        <v>3097</v>
      </c>
      <c r="Y136" s="154">
        <v>11</v>
      </c>
      <c r="Z136" s="81" t="e">
        <f xml:space="preserve"> VLOOKUP($E136,'T3.Metodologia BNR'!$B$9:$L$216,11,0)</f>
        <v>#N/A</v>
      </c>
      <c r="AA136" s="48"/>
      <c r="AB136" s="48">
        <f t="shared" si="2"/>
        <v>0</v>
      </c>
    </row>
    <row r="137" spans="4:28">
      <c r="D137" s="65">
        <v>339</v>
      </c>
      <c r="E137" s="162" t="s">
        <v>3351</v>
      </c>
      <c r="F137" s="92" t="s">
        <v>2804</v>
      </c>
      <c r="G137" s="48" t="s">
        <v>3147</v>
      </c>
      <c r="H137" s="163" t="s">
        <v>3148</v>
      </c>
      <c r="I137" s="165">
        <v>0.05</v>
      </c>
      <c r="J137" s="81" t="e">
        <f xml:space="preserve"> VLOOKUP($E137,'T3.Metodologia BNR'!$B$9:$L$216,11,0)</f>
        <v>#N/A</v>
      </c>
      <c r="T137" s="65">
        <v>133</v>
      </c>
      <c r="U137" s="152" t="s">
        <v>3351</v>
      </c>
      <c r="V137" s="153" t="s">
        <v>2916</v>
      </c>
      <c r="W137" s="79" t="s">
        <v>3242</v>
      </c>
      <c r="X137" s="80" t="s">
        <v>3112</v>
      </c>
      <c r="Y137" s="154">
        <v>1</v>
      </c>
      <c r="Z137" s="81" t="e">
        <f xml:space="preserve"> VLOOKUP($E137,'T3.Metodologia BNR'!$B$9:$L$216,11,0)</f>
        <v>#N/A</v>
      </c>
      <c r="AA137" s="48"/>
      <c r="AB137" s="48">
        <f t="shared" si="2"/>
        <v>0</v>
      </c>
    </row>
    <row r="138" spans="4:28">
      <c r="D138" s="65">
        <v>340</v>
      </c>
      <c r="E138" s="162" t="s">
        <v>3351</v>
      </c>
      <c r="F138" s="92" t="s">
        <v>2804</v>
      </c>
      <c r="G138" s="48" t="s">
        <v>3199</v>
      </c>
      <c r="H138" s="163" t="s">
        <v>3097</v>
      </c>
      <c r="I138" s="165">
        <v>0.04</v>
      </c>
      <c r="J138" s="81" t="e">
        <f xml:space="preserve"> VLOOKUP($E138,'T3.Metodologia BNR'!$B$9:$L$216,11,0)</f>
        <v>#N/A</v>
      </c>
      <c r="T138" s="65">
        <v>134</v>
      </c>
      <c r="U138" s="152" t="s">
        <v>3351</v>
      </c>
      <c r="V138" s="153" t="s">
        <v>2884</v>
      </c>
      <c r="W138" s="79" t="s">
        <v>3243</v>
      </c>
      <c r="X138" s="80" t="s">
        <v>3097</v>
      </c>
      <c r="Y138" s="154">
        <v>2</v>
      </c>
      <c r="Z138" s="81" t="e">
        <f xml:space="preserve"> VLOOKUP($E138,'T3.Metodologia BNR'!$B$9:$L$216,11,0)</f>
        <v>#N/A</v>
      </c>
      <c r="AA138" s="48"/>
      <c r="AB138" s="48">
        <f t="shared" si="2"/>
        <v>0</v>
      </c>
    </row>
    <row r="139" spans="4:28">
      <c r="D139" s="65">
        <v>341</v>
      </c>
      <c r="E139" s="162" t="s">
        <v>3351</v>
      </c>
      <c r="F139" s="92" t="s">
        <v>2804</v>
      </c>
      <c r="G139" s="48" t="s">
        <v>3180</v>
      </c>
      <c r="H139" s="163" t="s">
        <v>3097</v>
      </c>
      <c r="I139" s="165">
        <v>0.1</v>
      </c>
      <c r="J139" s="81" t="e">
        <f xml:space="preserve"> VLOOKUP($E139,'T3.Metodologia BNR'!$B$9:$L$216,11,0)</f>
        <v>#N/A</v>
      </c>
      <c r="T139" s="65">
        <v>135</v>
      </c>
      <c r="U139" s="152" t="s">
        <v>3351</v>
      </c>
      <c r="V139" s="153" t="s">
        <v>2886</v>
      </c>
      <c r="W139" s="79" t="s">
        <v>2887</v>
      </c>
      <c r="X139" s="80" t="s">
        <v>3097</v>
      </c>
      <c r="Y139" s="154">
        <v>1</v>
      </c>
      <c r="Z139" s="81" t="e">
        <f xml:space="preserve"> VLOOKUP($E139,'T3.Metodologia BNR'!$B$9:$L$216,11,0)</f>
        <v>#N/A</v>
      </c>
      <c r="AA139" s="48"/>
      <c r="AB139" s="48">
        <f t="shared" si="2"/>
        <v>0</v>
      </c>
    </row>
    <row r="140" spans="4:28">
      <c r="D140" s="65">
        <v>342</v>
      </c>
      <c r="E140" s="162" t="s">
        <v>3382</v>
      </c>
      <c r="F140" s="92" t="s">
        <v>2804</v>
      </c>
      <c r="G140" s="36" t="s">
        <v>3383</v>
      </c>
      <c r="H140" s="64" t="s">
        <v>3355</v>
      </c>
      <c r="I140" s="163">
        <v>1</v>
      </c>
      <c r="J140" s="81" t="s">
        <v>3337</v>
      </c>
      <c r="T140" s="65">
        <v>136</v>
      </c>
      <c r="U140" s="152" t="s">
        <v>3351</v>
      </c>
      <c r="V140" s="153" t="s">
        <v>2892</v>
      </c>
      <c r="W140" s="79" t="s">
        <v>3244</v>
      </c>
      <c r="X140" s="80" t="s">
        <v>3097</v>
      </c>
      <c r="Y140" s="154">
        <v>2</v>
      </c>
      <c r="Z140" s="81" t="e">
        <f xml:space="preserve"> VLOOKUP($E140,'T3.Metodologia BNR'!$B$9:$L$216,11,0)</f>
        <v>#N/A</v>
      </c>
      <c r="AA140" s="48"/>
      <c r="AB140" s="48">
        <f t="shared" si="2"/>
        <v>0</v>
      </c>
    </row>
    <row r="141" spans="4:28">
      <c r="D141" s="65">
        <v>343</v>
      </c>
      <c r="E141" s="162" t="s">
        <v>3356</v>
      </c>
      <c r="F141" s="92" t="s">
        <v>2804</v>
      </c>
      <c r="G141" s="48" t="s">
        <v>3370</v>
      </c>
      <c r="H141" s="38" t="s">
        <v>3358</v>
      </c>
      <c r="I141" s="163">
        <v>1</v>
      </c>
      <c r="J141" s="81" t="s">
        <v>3337</v>
      </c>
      <c r="T141" s="65">
        <v>137</v>
      </c>
      <c r="U141" s="152" t="s">
        <v>3351</v>
      </c>
      <c r="V141" s="153" t="s">
        <v>3035</v>
      </c>
      <c r="W141" s="79" t="s">
        <v>3245</v>
      </c>
      <c r="X141" s="64" t="s">
        <v>3097</v>
      </c>
      <c r="Y141" s="154">
        <v>1</v>
      </c>
      <c r="Z141" s="81" t="e">
        <f xml:space="preserve"> VLOOKUP($E141,'T3.Metodologia BNR'!$B$9:$L$216,11,0)</f>
        <v>#N/A</v>
      </c>
      <c r="AA141" s="48"/>
      <c r="AB141" s="48">
        <f t="shared" si="2"/>
        <v>0</v>
      </c>
    </row>
    <row r="142" spans="4:28">
      <c r="D142" s="65">
        <v>344</v>
      </c>
      <c r="E142" s="162" t="s">
        <v>3356</v>
      </c>
      <c r="F142" s="92" t="s">
        <v>2804</v>
      </c>
      <c r="G142" s="48" t="s">
        <v>3372</v>
      </c>
      <c r="H142" s="38" t="s">
        <v>3358</v>
      </c>
      <c r="I142" s="163">
        <v>1</v>
      </c>
      <c r="J142" s="81" t="s">
        <v>3337</v>
      </c>
      <c r="T142" s="65">
        <v>138</v>
      </c>
      <c r="U142" s="152" t="s">
        <v>3351</v>
      </c>
      <c r="V142" s="153" t="s">
        <v>3037</v>
      </c>
      <c r="W142" s="79" t="s">
        <v>3246</v>
      </c>
      <c r="X142" s="64" t="s">
        <v>3097</v>
      </c>
      <c r="Y142" s="154">
        <v>10</v>
      </c>
      <c r="Z142" s="81" t="e">
        <f xml:space="preserve"> VLOOKUP($E142,'T3.Metodologia BNR'!$B$9:$L$216,11,0)</f>
        <v>#N/A</v>
      </c>
      <c r="AA142" s="48"/>
      <c r="AB142" s="48">
        <f t="shared" si="2"/>
        <v>0</v>
      </c>
    </row>
    <row r="143" spans="4:28">
      <c r="D143" s="65">
        <v>345</v>
      </c>
      <c r="E143" s="162" t="s">
        <v>3347</v>
      </c>
      <c r="F143" s="92" t="s">
        <v>2806</v>
      </c>
      <c r="G143" s="36" t="s">
        <v>3352</v>
      </c>
      <c r="H143" s="38" t="s">
        <v>3353</v>
      </c>
      <c r="I143" s="164">
        <v>0</v>
      </c>
      <c r="J143" s="81" t="s">
        <v>3337</v>
      </c>
      <c r="T143" s="65">
        <v>139</v>
      </c>
      <c r="U143" s="152" t="s">
        <v>3351</v>
      </c>
      <c r="V143" s="153" t="s">
        <v>2992</v>
      </c>
      <c r="W143" s="79" t="s">
        <v>3247</v>
      </c>
      <c r="X143" s="64" t="s">
        <v>3097</v>
      </c>
      <c r="Y143" s="154">
        <v>14</v>
      </c>
      <c r="Z143" s="81" t="e">
        <f xml:space="preserve"> VLOOKUP($E143,'T3.Metodologia BNR'!$B$9:$L$216,11,0)</f>
        <v>#N/A</v>
      </c>
      <c r="AA143" s="48"/>
      <c r="AB143" s="48">
        <f t="shared" si="2"/>
        <v>0</v>
      </c>
    </row>
    <row r="144" spans="4:28">
      <c r="D144" s="65">
        <v>346</v>
      </c>
      <c r="E144" s="162" t="s">
        <v>3382</v>
      </c>
      <c r="F144" s="92" t="s">
        <v>2806</v>
      </c>
      <c r="G144" s="36" t="s">
        <v>3383</v>
      </c>
      <c r="H144" s="64" t="s">
        <v>3355</v>
      </c>
      <c r="I144" s="163">
        <v>1</v>
      </c>
      <c r="J144" s="81" t="s">
        <v>3337</v>
      </c>
      <c r="T144" s="65">
        <v>140</v>
      </c>
      <c r="U144" s="152" t="s">
        <v>3351</v>
      </c>
      <c r="V144" s="153" t="s">
        <v>3041</v>
      </c>
      <c r="W144" s="79" t="s">
        <v>3248</v>
      </c>
      <c r="X144" s="64" t="s">
        <v>3097</v>
      </c>
      <c r="Y144" s="154">
        <v>6</v>
      </c>
      <c r="Z144" s="81" t="e">
        <f xml:space="preserve"> VLOOKUP($E144,'T3.Metodologia BNR'!$B$9:$L$216,11,0)</f>
        <v>#N/A</v>
      </c>
      <c r="AA144" s="48"/>
      <c r="AB144" s="48">
        <f t="shared" si="2"/>
        <v>0</v>
      </c>
    </row>
    <row r="145" spans="4:28">
      <c r="D145" s="65">
        <v>347</v>
      </c>
      <c r="E145" s="162" t="s">
        <v>3356</v>
      </c>
      <c r="F145" s="92" t="s">
        <v>2806</v>
      </c>
      <c r="G145" s="48" t="s">
        <v>3370</v>
      </c>
      <c r="H145" s="38" t="s">
        <v>3358</v>
      </c>
      <c r="I145" s="163">
        <v>1</v>
      </c>
      <c r="J145" s="81" t="s">
        <v>3337</v>
      </c>
      <c r="T145" s="65">
        <v>141</v>
      </c>
      <c r="U145" s="152" t="s">
        <v>3351</v>
      </c>
      <c r="V145" s="153" t="s">
        <v>2839</v>
      </c>
      <c r="W145" s="79" t="s">
        <v>3249</v>
      </c>
      <c r="X145" s="80" t="s">
        <v>3097</v>
      </c>
      <c r="Y145" s="154">
        <v>4</v>
      </c>
      <c r="Z145" s="81" t="e">
        <f xml:space="preserve"> VLOOKUP($E145,'T3.Metodologia BNR'!$B$9:$L$216,11,0)</f>
        <v>#N/A</v>
      </c>
      <c r="AA145" s="48"/>
      <c r="AB145" s="48">
        <f t="shared" si="2"/>
        <v>0</v>
      </c>
    </row>
    <row r="146" spans="4:28">
      <c r="D146" s="65">
        <v>348</v>
      </c>
      <c r="E146" s="162" t="s">
        <v>3356</v>
      </c>
      <c r="F146" s="92" t="s">
        <v>2806</v>
      </c>
      <c r="G146" s="48" t="s">
        <v>3372</v>
      </c>
      <c r="H146" s="38" t="s">
        <v>3358</v>
      </c>
      <c r="I146" s="163">
        <v>1</v>
      </c>
      <c r="J146" s="81" t="s">
        <v>3337</v>
      </c>
      <c r="T146" s="65">
        <v>142</v>
      </c>
      <c r="U146" s="152" t="s">
        <v>3351</v>
      </c>
      <c r="V146" s="153" t="s">
        <v>2837</v>
      </c>
      <c r="W146" s="79" t="s">
        <v>3250</v>
      </c>
      <c r="X146" s="80" t="s">
        <v>3097</v>
      </c>
      <c r="Y146" s="154">
        <v>4</v>
      </c>
      <c r="Z146" s="81" t="e">
        <f xml:space="preserve"> VLOOKUP($E146,'T3.Metodologia BNR'!$B$9:$L$216,11,0)</f>
        <v>#N/A</v>
      </c>
      <c r="AA146" s="48"/>
      <c r="AB146" s="48">
        <f t="shared" si="2"/>
        <v>0</v>
      </c>
    </row>
    <row r="147" spans="4:28">
      <c r="D147" s="65">
        <v>349</v>
      </c>
      <c r="E147" s="162" t="s">
        <v>3347</v>
      </c>
      <c r="F147" s="92" t="s">
        <v>2808</v>
      </c>
      <c r="G147" s="36" t="s">
        <v>3352</v>
      </c>
      <c r="H147" s="38" t="s">
        <v>3353</v>
      </c>
      <c r="I147" s="164">
        <v>0</v>
      </c>
      <c r="J147" s="81" t="s">
        <v>3337</v>
      </c>
      <c r="T147" s="65">
        <v>143</v>
      </c>
      <c r="U147" s="152" t="s">
        <v>3351</v>
      </c>
      <c r="V147" s="153" t="s">
        <v>2953</v>
      </c>
      <c r="W147" s="79" t="s">
        <v>3251</v>
      </c>
      <c r="X147" s="64" t="s">
        <v>3103</v>
      </c>
      <c r="Y147" s="154">
        <v>4532</v>
      </c>
      <c r="Z147" s="81" t="e">
        <f xml:space="preserve"> VLOOKUP($E147,'T3.Metodologia BNR'!$B$9:$L$216,11,0)</f>
        <v>#N/A</v>
      </c>
      <c r="AA147" s="48"/>
      <c r="AB147" s="48">
        <f t="shared" si="2"/>
        <v>0</v>
      </c>
    </row>
    <row r="148" spans="4:28">
      <c r="D148" s="65">
        <v>350</v>
      </c>
      <c r="E148" s="162" t="s">
        <v>3356</v>
      </c>
      <c r="F148" s="92" t="s">
        <v>2808</v>
      </c>
      <c r="G148" s="36" t="s">
        <v>3370</v>
      </c>
      <c r="H148" s="38" t="s">
        <v>3358</v>
      </c>
      <c r="I148" s="163">
        <v>1</v>
      </c>
      <c r="J148" s="81" t="s">
        <v>3337</v>
      </c>
      <c r="T148" s="65">
        <v>144</v>
      </c>
      <c r="U148" s="152" t="s">
        <v>3351</v>
      </c>
      <c r="V148" s="153" t="s">
        <v>2804</v>
      </c>
      <c r="W148" s="79" t="s">
        <v>3253</v>
      </c>
      <c r="X148" s="80" t="s">
        <v>3148</v>
      </c>
      <c r="Y148" s="154">
        <v>2</v>
      </c>
      <c r="Z148" s="81" t="e">
        <f xml:space="preserve"> VLOOKUP($E148,'T3.Metodologia BNR'!$B$9:$L$216,11,0)</f>
        <v>#N/A</v>
      </c>
      <c r="AA148" s="48"/>
      <c r="AB148" s="48">
        <f t="shared" si="2"/>
        <v>0</v>
      </c>
    </row>
    <row r="149" spans="4:28">
      <c r="D149" s="65">
        <v>351</v>
      </c>
      <c r="E149" s="162" t="s">
        <v>3356</v>
      </c>
      <c r="F149" s="92" t="s">
        <v>2808</v>
      </c>
      <c r="G149" s="36" t="s">
        <v>3372</v>
      </c>
      <c r="H149" s="38" t="s">
        <v>3358</v>
      </c>
      <c r="I149" s="163">
        <v>1</v>
      </c>
      <c r="J149" s="81" t="s">
        <v>3337</v>
      </c>
      <c r="T149" s="65">
        <v>145</v>
      </c>
      <c r="U149" s="152" t="s">
        <v>3351</v>
      </c>
      <c r="V149" s="153" t="s">
        <v>2878</v>
      </c>
      <c r="W149" s="79" t="s">
        <v>3254</v>
      </c>
      <c r="X149" s="80" t="s">
        <v>3097</v>
      </c>
      <c r="Y149" s="154">
        <v>64.13</v>
      </c>
      <c r="Z149" s="81" t="e">
        <f xml:space="preserve"> VLOOKUP($E149,'T3.Metodologia BNR'!$B$9:$L$216,11,0)</f>
        <v>#N/A</v>
      </c>
      <c r="AA149" s="48"/>
      <c r="AB149" s="48">
        <f t="shared" si="2"/>
        <v>0</v>
      </c>
    </row>
    <row r="150" spans="4:28">
      <c r="D150" s="65">
        <v>352</v>
      </c>
      <c r="E150" s="162" t="s">
        <v>3347</v>
      </c>
      <c r="F150" s="92" t="s">
        <v>2810</v>
      </c>
      <c r="G150" s="36" t="s">
        <v>3352</v>
      </c>
      <c r="H150" s="38" t="s">
        <v>3353</v>
      </c>
      <c r="I150" s="164">
        <v>0</v>
      </c>
      <c r="J150" s="81" t="s">
        <v>3337</v>
      </c>
      <c r="T150" s="65">
        <v>146</v>
      </c>
      <c r="U150" s="152" t="s">
        <v>3351</v>
      </c>
      <c r="V150" s="153" t="s">
        <v>2815</v>
      </c>
      <c r="W150" s="79" t="s">
        <v>3255</v>
      </c>
      <c r="X150" s="80" t="s">
        <v>3148</v>
      </c>
      <c r="Y150" s="154">
        <v>335</v>
      </c>
      <c r="Z150" s="81" t="e">
        <f xml:space="preserve"> VLOOKUP($E150,'T3.Metodologia BNR'!$B$9:$L$216,11,0)</f>
        <v>#N/A</v>
      </c>
      <c r="AA150" s="48"/>
      <c r="AB150" s="48">
        <f t="shared" si="2"/>
        <v>0</v>
      </c>
    </row>
    <row r="151" spans="4:28">
      <c r="D151" s="65">
        <v>353</v>
      </c>
      <c r="E151" s="162" t="s">
        <v>3356</v>
      </c>
      <c r="F151" s="92" t="s">
        <v>2810</v>
      </c>
      <c r="G151" s="36" t="s">
        <v>3370</v>
      </c>
      <c r="H151" s="38" t="s">
        <v>3358</v>
      </c>
      <c r="I151" s="163">
        <v>1</v>
      </c>
      <c r="J151" s="81" t="s">
        <v>3337</v>
      </c>
      <c r="T151" s="65">
        <v>147</v>
      </c>
      <c r="U151" s="152" t="s">
        <v>3351</v>
      </c>
      <c r="V151" s="153" t="s">
        <v>2869</v>
      </c>
      <c r="W151" s="79" t="s">
        <v>3256</v>
      </c>
      <c r="X151" s="80" t="s">
        <v>3097</v>
      </c>
      <c r="Y151" s="154">
        <v>495.76</v>
      </c>
      <c r="Z151" s="81" t="e">
        <f xml:space="preserve"> VLOOKUP($E151,'T3.Metodologia BNR'!$B$9:$L$216,11,0)</f>
        <v>#N/A</v>
      </c>
      <c r="AA151" s="48"/>
      <c r="AB151" s="48">
        <f t="shared" si="2"/>
        <v>0</v>
      </c>
    </row>
    <row r="152" spans="4:28">
      <c r="D152" s="65">
        <v>354</v>
      </c>
      <c r="E152" s="162" t="s">
        <v>3356</v>
      </c>
      <c r="F152" s="92" t="s">
        <v>2810</v>
      </c>
      <c r="G152" s="36" t="s">
        <v>3372</v>
      </c>
      <c r="H152" s="38" t="s">
        <v>3358</v>
      </c>
      <c r="I152" s="163">
        <v>1</v>
      </c>
      <c r="J152" s="81" t="s">
        <v>3337</v>
      </c>
      <c r="T152" s="65">
        <v>148</v>
      </c>
      <c r="U152" s="152" t="s">
        <v>3351</v>
      </c>
      <c r="V152" s="153" t="s">
        <v>2871</v>
      </c>
      <c r="W152" s="79" t="s">
        <v>3257</v>
      </c>
      <c r="X152" s="80" t="s">
        <v>3125</v>
      </c>
      <c r="Y152" s="154">
        <v>11</v>
      </c>
      <c r="Z152" s="81" t="e">
        <f xml:space="preserve"> VLOOKUP($E152,'T3.Metodologia BNR'!$B$9:$L$216,11,0)</f>
        <v>#N/A</v>
      </c>
      <c r="AA152" s="48"/>
      <c r="AB152" s="48">
        <f t="shared" si="2"/>
        <v>0</v>
      </c>
    </row>
    <row r="153" spans="4:28">
      <c r="D153" s="65">
        <v>355</v>
      </c>
      <c r="E153" s="162" t="s">
        <v>3347</v>
      </c>
      <c r="F153" s="92" t="s">
        <v>2815</v>
      </c>
      <c r="G153" s="36" t="s">
        <v>3352</v>
      </c>
      <c r="H153" s="38" t="s">
        <v>3353</v>
      </c>
      <c r="I153" s="164">
        <v>0</v>
      </c>
      <c r="J153" s="81" t="s">
        <v>3337</v>
      </c>
      <c r="T153" s="65">
        <v>149</v>
      </c>
      <c r="U153" s="152" t="s">
        <v>3351</v>
      </c>
      <c r="V153" s="153" t="s">
        <v>2918</v>
      </c>
      <c r="W153" s="79" t="s">
        <v>3258</v>
      </c>
      <c r="X153" s="80" t="s">
        <v>3097</v>
      </c>
      <c r="Y153" s="154">
        <v>2</v>
      </c>
      <c r="Z153" s="81" t="e">
        <f xml:space="preserve"> VLOOKUP($E153,'T3.Metodologia BNR'!$B$9:$L$216,11,0)</f>
        <v>#N/A</v>
      </c>
      <c r="AA153" s="48"/>
      <c r="AB153" s="48">
        <f t="shared" si="2"/>
        <v>0</v>
      </c>
    </row>
    <row r="154" spans="4:28">
      <c r="D154" s="65">
        <v>356</v>
      </c>
      <c r="E154" s="162" t="s">
        <v>3382</v>
      </c>
      <c r="F154" s="92" t="s">
        <v>2815</v>
      </c>
      <c r="G154" s="36" t="s">
        <v>3384</v>
      </c>
      <c r="H154" s="64" t="s">
        <v>3355</v>
      </c>
      <c r="I154" s="163">
        <v>1</v>
      </c>
      <c r="J154" s="81" t="s">
        <v>3337</v>
      </c>
      <c r="T154" s="65">
        <v>150</v>
      </c>
      <c r="U154" s="152" t="s">
        <v>3351</v>
      </c>
      <c r="V154" s="153" t="s">
        <v>2831</v>
      </c>
      <c r="W154" s="79" t="s">
        <v>3259</v>
      </c>
      <c r="X154" s="80" t="s">
        <v>3097</v>
      </c>
      <c r="Y154" s="154">
        <v>25</v>
      </c>
      <c r="Z154" s="81" t="e">
        <f xml:space="preserve"> VLOOKUP($E154,'T3.Metodologia BNR'!$B$9:$L$216,11,0)</f>
        <v>#N/A</v>
      </c>
      <c r="AA154" s="48"/>
      <c r="AB154" s="48">
        <f t="shared" si="2"/>
        <v>0</v>
      </c>
    </row>
    <row r="155" spans="4:28">
      <c r="D155" s="65">
        <v>357</v>
      </c>
      <c r="E155" s="162" t="s">
        <v>3356</v>
      </c>
      <c r="F155" s="92" t="s">
        <v>2815</v>
      </c>
      <c r="G155" s="36" t="s">
        <v>3370</v>
      </c>
      <c r="H155" s="38" t="s">
        <v>3358</v>
      </c>
      <c r="I155" s="163">
        <v>1</v>
      </c>
      <c r="J155" s="81" t="s">
        <v>3337</v>
      </c>
      <c r="T155" s="65">
        <v>151</v>
      </c>
      <c r="U155" s="152" t="s">
        <v>3351</v>
      </c>
      <c r="V155" s="153" t="s">
        <v>2835</v>
      </c>
      <c r="W155" s="79" t="s">
        <v>3260</v>
      </c>
      <c r="X155" s="80" t="s">
        <v>3097</v>
      </c>
      <c r="Y155" s="154">
        <v>14</v>
      </c>
      <c r="Z155" s="81" t="e">
        <f xml:space="preserve"> VLOOKUP($E155,'T3.Metodologia BNR'!$B$9:$L$216,11,0)</f>
        <v>#N/A</v>
      </c>
      <c r="AA155" s="48"/>
      <c r="AB155" s="48">
        <f t="shared" si="2"/>
        <v>0</v>
      </c>
    </row>
    <row r="156" spans="4:28">
      <c r="D156" s="65">
        <v>358</v>
      </c>
      <c r="E156" s="162" t="s">
        <v>3356</v>
      </c>
      <c r="F156" s="92" t="s">
        <v>2815</v>
      </c>
      <c r="G156" s="36" t="s">
        <v>3372</v>
      </c>
      <c r="H156" s="38" t="s">
        <v>3358</v>
      </c>
      <c r="I156" s="163">
        <v>1</v>
      </c>
      <c r="J156" s="81" t="s">
        <v>3337</v>
      </c>
      <c r="T156" s="65">
        <v>152</v>
      </c>
      <c r="U156" s="152" t="s">
        <v>3351</v>
      </c>
      <c r="V156" s="153" t="s">
        <v>2793</v>
      </c>
      <c r="W156" s="79" t="s">
        <v>3261</v>
      </c>
      <c r="X156" s="65" t="s">
        <v>3097</v>
      </c>
      <c r="Y156" s="154">
        <v>1</v>
      </c>
      <c r="Z156" s="81" t="e">
        <f xml:space="preserve"> VLOOKUP($E156,'T3.Metodologia BNR'!$B$9:$L$216,11,0)</f>
        <v>#N/A</v>
      </c>
      <c r="AA156" s="48"/>
      <c r="AB156" s="48">
        <f t="shared" si="2"/>
        <v>0</v>
      </c>
    </row>
    <row r="157" spans="4:28">
      <c r="D157" s="65">
        <v>359</v>
      </c>
      <c r="E157" s="162" t="s">
        <v>3347</v>
      </c>
      <c r="F157" s="92" t="s">
        <v>2817</v>
      </c>
      <c r="G157" s="36" t="s">
        <v>3352</v>
      </c>
      <c r="H157" s="38" t="s">
        <v>3353</v>
      </c>
      <c r="I157" s="164">
        <v>0</v>
      </c>
      <c r="J157" s="81" t="s">
        <v>3337</v>
      </c>
      <c r="T157" s="65">
        <v>153</v>
      </c>
      <c r="U157" s="152" t="s">
        <v>3351</v>
      </c>
      <c r="V157" s="153" t="s">
        <v>2916</v>
      </c>
      <c r="W157" s="79" t="s">
        <v>3262</v>
      </c>
      <c r="X157" s="65" t="s">
        <v>3097</v>
      </c>
      <c r="Y157" s="154">
        <v>1</v>
      </c>
      <c r="Z157" s="81" t="e">
        <f xml:space="preserve"> VLOOKUP($E157,'T3.Metodologia BNR'!$B$9:$L$216,11,0)</f>
        <v>#N/A</v>
      </c>
      <c r="AA157" s="48"/>
      <c r="AB157" s="48">
        <f t="shared" si="2"/>
        <v>0</v>
      </c>
    </row>
    <row r="158" spans="4:28">
      <c r="D158" s="65">
        <v>360</v>
      </c>
      <c r="E158" s="162" t="s">
        <v>3382</v>
      </c>
      <c r="F158" s="92" t="s">
        <v>2817</v>
      </c>
      <c r="G158" s="36" t="s">
        <v>3384</v>
      </c>
      <c r="H158" s="64" t="s">
        <v>3355</v>
      </c>
      <c r="I158" s="163">
        <v>1</v>
      </c>
      <c r="J158" s="81" t="s">
        <v>3337</v>
      </c>
      <c r="T158" s="65">
        <v>154</v>
      </c>
      <c r="U158" s="152" t="s">
        <v>3351</v>
      </c>
      <c r="V158" s="153" t="s">
        <v>2817</v>
      </c>
      <c r="W158" s="79" t="s">
        <v>3263</v>
      </c>
      <c r="X158" s="80" t="s">
        <v>3097</v>
      </c>
      <c r="Y158" s="154">
        <v>227</v>
      </c>
      <c r="Z158" s="81" t="e">
        <f xml:space="preserve"> VLOOKUP($E158,'T3.Metodologia BNR'!$B$9:$L$216,11,0)</f>
        <v>#N/A</v>
      </c>
      <c r="AA158" s="48"/>
      <c r="AB158" s="48">
        <f t="shared" si="2"/>
        <v>0</v>
      </c>
    </row>
    <row r="159" spans="4:28">
      <c r="D159" s="65">
        <v>361</v>
      </c>
      <c r="E159" s="162" t="s">
        <v>3356</v>
      </c>
      <c r="F159" s="92" t="s">
        <v>2817</v>
      </c>
      <c r="G159" s="36" t="s">
        <v>3370</v>
      </c>
      <c r="H159" s="38" t="s">
        <v>3358</v>
      </c>
      <c r="I159" s="163">
        <v>1</v>
      </c>
      <c r="J159" s="81" t="s">
        <v>3337</v>
      </c>
      <c r="T159" s="65">
        <v>155</v>
      </c>
      <c r="U159" s="152" t="s">
        <v>3351</v>
      </c>
      <c r="V159" s="153" t="s">
        <v>2897</v>
      </c>
      <c r="W159" s="79" t="s">
        <v>3265</v>
      </c>
      <c r="X159" s="80" t="s">
        <v>3097</v>
      </c>
      <c r="Y159" s="154">
        <v>18</v>
      </c>
      <c r="Z159" s="81" t="e">
        <f xml:space="preserve"> VLOOKUP($E159,'T3.Metodologia BNR'!$B$9:$L$216,11,0)</f>
        <v>#N/A</v>
      </c>
      <c r="AA159" s="48"/>
      <c r="AB159" s="48">
        <f t="shared" si="2"/>
        <v>0</v>
      </c>
    </row>
    <row r="160" spans="4:28">
      <c r="D160" s="65">
        <v>362</v>
      </c>
      <c r="E160" s="162" t="s">
        <v>3356</v>
      </c>
      <c r="F160" s="92" t="s">
        <v>2817</v>
      </c>
      <c r="G160" s="36" t="s">
        <v>3372</v>
      </c>
      <c r="H160" s="38" t="s">
        <v>3358</v>
      </c>
      <c r="I160" s="163">
        <v>1</v>
      </c>
      <c r="J160" s="81" t="s">
        <v>3337</v>
      </c>
      <c r="T160" s="65">
        <v>156</v>
      </c>
      <c r="U160" s="152" t="s">
        <v>3351</v>
      </c>
      <c r="V160" s="153" t="s">
        <v>2882</v>
      </c>
      <c r="W160" s="79" t="s">
        <v>3266</v>
      </c>
      <c r="X160" s="80" t="s">
        <v>3097</v>
      </c>
      <c r="Y160" s="154">
        <v>3</v>
      </c>
      <c r="Z160" s="81" t="e">
        <f xml:space="preserve"> VLOOKUP($E160,'T3.Metodologia BNR'!$B$9:$L$216,11,0)</f>
        <v>#N/A</v>
      </c>
      <c r="AA160" s="48"/>
      <c r="AB160" s="48">
        <f t="shared" si="2"/>
        <v>0</v>
      </c>
    </row>
    <row r="161" spans="4:28">
      <c r="D161" s="65">
        <v>363</v>
      </c>
      <c r="E161" s="162" t="s">
        <v>3347</v>
      </c>
      <c r="F161" s="92" t="s">
        <v>2822</v>
      </c>
      <c r="G161" s="36" t="s">
        <v>3352</v>
      </c>
      <c r="H161" s="38" t="s">
        <v>3353</v>
      </c>
      <c r="I161" s="164">
        <v>0</v>
      </c>
      <c r="J161" s="81" t="s">
        <v>3337</v>
      </c>
      <c r="T161" s="65">
        <v>157</v>
      </c>
      <c r="U161" s="152" t="s">
        <v>3351</v>
      </c>
      <c r="V161" s="153" t="s">
        <v>2804</v>
      </c>
      <c r="W161" s="79" t="s">
        <v>3267</v>
      </c>
      <c r="X161" s="80" t="s">
        <v>3097</v>
      </c>
      <c r="Y161" s="154">
        <v>2</v>
      </c>
      <c r="Z161" s="81" t="e">
        <f xml:space="preserve"> VLOOKUP($E161,'T3.Metodologia BNR'!$B$9:$L$216,11,0)</f>
        <v>#N/A</v>
      </c>
      <c r="AA161" s="48"/>
      <c r="AB161" s="48">
        <f t="shared" si="2"/>
        <v>0</v>
      </c>
    </row>
    <row r="162" spans="4:28">
      <c r="D162" s="65">
        <v>364</v>
      </c>
      <c r="E162" s="162" t="s">
        <v>3382</v>
      </c>
      <c r="F162" s="92" t="s">
        <v>2822</v>
      </c>
      <c r="G162" s="36" t="s">
        <v>3385</v>
      </c>
      <c r="H162" s="64" t="s">
        <v>3355</v>
      </c>
      <c r="I162" s="163">
        <v>1</v>
      </c>
      <c r="J162" s="81" t="s">
        <v>3337</v>
      </c>
      <c r="T162" s="65">
        <v>158</v>
      </c>
      <c r="U162" s="152" t="s">
        <v>3351</v>
      </c>
      <c r="V162" s="153" t="s">
        <v>2817</v>
      </c>
      <c r="W162" s="79" t="s">
        <v>3268</v>
      </c>
      <c r="X162" s="80" t="s">
        <v>3097</v>
      </c>
      <c r="Y162" s="154">
        <v>187</v>
      </c>
      <c r="Z162" s="81" t="e">
        <f xml:space="preserve"> VLOOKUP($E162,'T3.Metodologia BNR'!$B$9:$L$216,11,0)</f>
        <v>#N/A</v>
      </c>
      <c r="AA162" s="48"/>
      <c r="AB162" s="48">
        <f t="shared" si="2"/>
        <v>0</v>
      </c>
    </row>
    <row r="163" spans="4:28">
      <c r="D163" s="65">
        <v>365</v>
      </c>
      <c r="E163" s="162" t="s">
        <v>3356</v>
      </c>
      <c r="F163" s="92" t="s">
        <v>2822</v>
      </c>
      <c r="G163" s="36" t="s">
        <v>3370</v>
      </c>
      <c r="H163" s="38" t="s">
        <v>3358</v>
      </c>
      <c r="I163" s="163">
        <v>1</v>
      </c>
      <c r="J163" s="81" t="s">
        <v>3337</v>
      </c>
      <c r="T163" s="65">
        <v>159</v>
      </c>
      <c r="U163" s="152" t="s">
        <v>3351</v>
      </c>
      <c r="V163" s="153" t="s">
        <v>2793</v>
      </c>
      <c r="W163" s="79" t="s">
        <v>3269</v>
      </c>
      <c r="X163" s="65" t="s">
        <v>3097</v>
      </c>
      <c r="Y163" s="154">
        <v>1</v>
      </c>
      <c r="Z163" s="81" t="e">
        <f xml:space="preserve"> VLOOKUP($E163,'T3.Metodologia BNR'!$B$9:$L$216,11,0)</f>
        <v>#N/A</v>
      </c>
      <c r="AA163" s="48"/>
      <c r="AB163" s="48">
        <f t="shared" si="2"/>
        <v>0</v>
      </c>
    </row>
    <row r="164" spans="4:28">
      <c r="D164" s="65">
        <v>366</v>
      </c>
      <c r="E164" s="162" t="s">
        <v>3356</v>
      </c>
      <c r="F164" s="92" t="s">
        <v>2822</v>
      </c>
      <c r="G164" s="36" t="s">
        <v>3372</v>
      </c>
      <c r="H164" s="38" t="s">
        <v>3358</v>
      </c>
      <c r="I164" s="163">
        <v>1</v>
      </c>
      <c r="J164" s="81" t="s">
        <v>3337</v>
      </c>
      <c r="T164" s="65">
        <v>160</v>
      </c>
      <c r="U164" s="152" t="s">
        <v>3351</v>
      </c>
      <c r="V164" s="153" t="s">
        <v>2880</v>
      </c>
      <c r="W164" s="79" t="s">
        <v>3270</v>
      </c>
      <c r="X164" s="80" t="s">
        <v>3097</v>
      </c>
      <c r="Y164" s="154">
        <v>18</v>
      </c>
      <c r="Z164" s="81" t="e">
        <f xml:space="preserve"> VLOOKUP($E164,'T3.Metodologia BNR'!$B$9:$L$216,11,0)</f>
        <v>#N/A</v>
      </c>
      <c r="AA164" s="48"/>
      <c r="AB164" s="48">
        <f t="shared" si="2"/>
        <v>0</v>
      </c>
    </row>
    <row r="165" spans="4:28">
      <c r="D165" s="65">
        <v>367</v>
      </c>
      <c r="E165" s="162" t="s">
        <v>3347</v>
      </c>
      <c r="F165" s="92" t="s">
        <v>2824</v>
      </c>
      <c r="G165" s="36" t="s">
        <v>3352</v>
      </c>
      <c r="H165" s="38" t="s">
        <v>3353</v>
      </c>
      <c r="I165" s="164">
        <v>0</v>
      </c>
      <c r="J165" s="81" t="s">
        <v>3337</v>
      </c>
      <c r="T165" s="65">
        <v>161</v>
      </c>
      <c r="U165" s="152" t="s">
        <v>3351</v>
      </c>
      <c r="V165" s="153" t="s">
        <v>2882</v>
      </c>
      <c r="W165" s="79" t="s">
        <v>3271</v>
      </c>
      <c r="X165" s="80" t="s">
        <v>3097</v>
      </c>
      <c r="Y165" s="154">
        <v>3</v>
      </c>
      <c r="Z165" s="81" t="e">
        <f xml:space="preserve"> VLOOKUP($E165,'T3.Metodologia BNR'!$B$9:$L$216,11,0)</f>
        <v>#N/A</v>
      </c>
      <c r="AA165" s="48"/>
      <c r="AB165" s="48">
        <f t="shared" si="2"/>
        <v>0</v>
      </c>
    </row>
    <row r="166" spans="4:28">
      <c r="D166" s="65">
        <v>368</v>
      </c>
      <c r="E166" s="162" t="s">
        <v>3382</v>
      </c>
      <c r="F166" s="92" t="s">
        <v>2824</v>
      </c>
      <c r="G166" s="36" t="s">
        <v>3384</v>
      </c>
      <c r="H166" s="64" t="s">
        <v>3355</v>
      </c>
      <c r="I166" s="163">
        <v>1</v>
      </c>
      <c r="J166" s="81" t="s">
        <v>3337</v>
      </c>
      <c r="T166" s="65">
        <v>162</v>
      </c>
      <c r="U166" s="152" t="s">
        <v>3351</v>
      </c>
      <c r="V166" s="153" t="s">
        <v>2804</v>
      </c>
      <c r="W166" s="79" t="s">
        <v>3272</v>
      </c>
      <c r="X166" s="80" t="s">
        <v>3097</v>
      </c>
      <c r="Y166" s="154">
        <v>2</v>
      </c>
      <c r="Z166" s="81" t="e">
        <f xml:space="preserve"> VLOOKUP($E166,'T3.Metodologia BNR'!$B$9:$L$216,11,0)</f>
        <v>#N/A</v>
      </c>
      <c r="AA166" s="48"/>
      <c r="AB166" s="48">
        <f t="shared" si="2"/>
        <v>0</v>
      </c>
    </row>
    <row r="167" spans="4:28">
      <c r="D167" s="65">
        <v>369</v>
      </c>
      <c r="E167" s="162" t="s">
        <v>3356</v>
      </c>
      <c r="F167" s="92" t="s">
        <v>2824</v>
      </c>
      <c r="G167" s="36" t="s">
        <v>3370</v>
      </c>
      <c r="H167" s="38" t="s">
        <v>3358</v>
      </c>
      <c r="I167" s="163">
        <v>1</v>
      </c>
      <c r="J167" s="81" t="s">
        <v>3337</v>
      </c>
      <c r="T167" s="65">
        <v>163</v>
      </c>
      <c r="U167" s="152" t="s">
        <v>3351</v>
      </c>
      <c r="V167" s="153" t="s">
        <v>2955</v>
      </c>
      <c r="W167" s="79" t="s">
        <v>3273</v>
      </c>
      <c r="X167" s="80" t="s">
        <v>3097</v>
      </c>
      <c r="Y167" s="154">
        <v>490</v>
      </c>
      <c r="Z167" s="81" t="e">
        <f xml:space="preserve"> VLOOKUP($E167,'T3.Metodologia BNR'!$B$9:$L$216,11,0)</f>
        <v>#N/A</v>
      </c>
      <c r="AA167" s="48"/>
      <c r="AB167" s="48">
        <f t="shared" si="2"/>
        <v>0</v>
      </c>
    </row>
    <row r="168" spans="4:28">
      <c r="D168" s="65">
        <v>370</v>
      </c>
      <c r="E168" s="162" t="s">
        <v>3356</v>
      </c>
      <c r="F168" s="92" t="s">
        <v>2824</v>
      </c>
      <c r="G168" s="36" t="s">
        <v>3372</v>
      </c>
      <c r="H168" s="38" t="s">
        <v>3358</v>
      </c>
      <c r="I168" s="163">
        <v>1</v>
      </c>
      <c r="J168" s="81" t="s">
        <v>3337</v>
      </c>
      <c r="T168" s="65">
        <v>164</v>
      </c>
      <c r="U168" s="152" t="s">
        <v>3351</v>
      </c>
      <c r="V168" s="153" t="s">
        <v>2958</v>
      </c>
      <c r="W168" s="79" t="s">
        <v>3274</v>
      </c>
      <c r="X168" s="67" t="s">
        <v>2957</v>
      </c>
      <c r="Y168" s="154">
        <v>80</v>
      </c>
      <c r="Z168" s="81" t="e">
        <f xml:space="preserve"> VLOOKUP($E168,'T3.Metodologia BNR'!$B$9:$L$216,11,0)</f>
        <v>#N/A</v>
      </c>
      <c r="AA168" s="48"/>
      <c r="AB168" s="48">
        <f t="shared" si="2"/>
        <v>0</v>
      </c>
    </row>
    <row r="169" spans="4:28">
      <c r="D169" s="65">
        <v>371</v>
      </c>
      <c r="E169" s="162" t="s">
        <v>3347</v>
      </c>
      <c r="F169" s="92" t="s">
        <v>2826</v>
      </c>
      <c r="G169" s="36" t="s">
        <v>3352</v>
      </c>
      <c r="H169" s="38" t="s">
        <v>3353</v>
      </c>
      <c r="I169" s="164">
        <v>0</v>
      </c>
      <c r="J169" s="81" t="s">
        <v>3337</v>
      </c>
      <c r="T169" s="65">
        <v>165</v>
      </c>
      <c r="U169" s="152" t="s">
        <v>3351</v>
      </c>
      <c r="V169" s="153" t="s">
        <v>3011</v>
      </c>
      <c r="W169" s="79" t="s">
        <v>3275</v>
      </c>
      <c r="X169" s="68" t="s">
        <v>3097</v>
      </c>
      <c r="Y169" s="154">
        <v>41</v>
      </c>
      <c r="Z169" s="81" t="e">
        <f xml:space="preserve"> VLOOKUP($E169,'T3.Metodologia BNR'!$B$9:$L$216,11,0)</f>
        <v>#N/A</v>
      </c>
      <c r="AA169" s="48"/>
      <c r="AB169" s="48">
        <f t="shared" si="2"/>
        <v>0</v>
      </c>
    </row>
    <row r="170" spans="4:28">
      <c r="D170" s="65">
        <v>372</v>
      </c>
      <c r="E170" s="162" t="s">
        <v>3382</v>
      </c>
      <c r="F170" s="92" t="s">
        <v>2826</v>
      </c>
      <c r="G170" s="36" t="s">
        <v>3383</v>
      </c>
      <c r="H170" s="64" t="s">
        <v>3355</v>
      </c>
      <c r="I170" s="163">
        <v>1</v>
      </c>
      <c r="J170" s="81" t="s">
        <v>3337</v>
      </c>
      <c r="T170" s="65">
        <v>166</v>
      </c>
      <c r="U170" s="152" t="s">
        <v>3351</v>
      </c>
      <c r="V170" s="153" t="s">
        <v>3013</v>
      </c>
      <c r="W170" s="79" t="s">
        <v>3276</v>
      </c>
      <c r="X170" s="68" t="s">
        <v>3097</v>
      </c>
      <c r="Y170" s="154">
        <v>14</v>
      </c>
      <c r="Z170" s="81" t="e">
        <f xml:space="preserve"> VLOOKUP($E170,'T3.Metodologia BNR'!$B$9:$L$216,11,0)</f>
        <v>#N/A</v>
      </c>
      <c r="AA170" s="48"/>
      <c r="AB170" s="48">
        <f t="shared" si="2"/>
        <v>0</v>
      </c>
    </row>
    <row r="171" spans="4:28">
      <c r="D171" s="65">
        <v>373</v>
      </c>
      <c r="E171" s="162" t="s">
        <v>3356</v>
      </c>
      <c r="F171" s="92" t="s">
        <v>2826</v>
      </c>
      <c r="G171" s="36" t="s">
        <v>3370</v>
      </c>
      <c r="H171" s="38" t="s">
        <v>3358</v>
      </c>
      <c r="I171" s="163">
        <v>1</v>
      </c>
      <c r="J171" s="81" t="s">
        <v>3337</v>
      </c>
      <c r="T171" s="65">
        <v>167</v>
      </c>
      <c r="U171" s="152" t="s">
        <v>3351</v>
      </c>
      <c r="V171" s="153" t="s">
        <v>3015</v>
      </c>
      <c r="W171" s="79" t="s">
        <v>3277</v>
      </c>
      <c r="X171" s="68" t="s">
        <v>3097</v>
      </c>
      <c r="Y171" s="154">
        <v>1</v>
      </c>
      <c r="Z171" s="81" t="e">
        <f xml:space="preserve"> VLOOKUP($E171,'T3.Metodologia BNR'!$B$9:$L$216,11,0)</f>
        <v>#N/A</v>
      </c>
      <c r="AA171" s="48"/>
      <c r="AB171" s="48">
        <f t="shared" si="2"/>
        <v>0</v>
      </c>
    </row>
    <row r="172" spans="4:28">
      <c r="D172" s="65">
        <v>374</v>
      </c>
      <c r="E172" s="162" t="s">
        <v>3356</v>
      </c>
      <c r="F172" s="92" t="s">
        <v>2826</v>
      </c>
      <c r="G172" s="36" t="s">
        <v>3372</v>
      </c>
      <c r="H172" s="38" t="s">
        <v>3358</v>
      </c>
      <c r="I172" s="163">
        <v>1</v>
      </c>
      <c r="J172" s="81" t="s">
        <v>3337</v>
      </c>
      <c r="T172" s="65">
        <v>168</v>
      </c>
      <c r="U172" s="152" t="s">
        <v>3351</v>
      </c>
      <c r="V172" s="153" t="s">
        <v>2897</v>
      </c>
      <c r="W172" s="79" t="s">
        <v>3279</v>
      </c>
      <c r="X172" s="80" t="s">
        <v>3097</v>
      </c>
      <c r="Y172" s="154">
        <v>2</v>
      </c>
      <c r="Z172" s="81" t="e">
        <f xml:space="preserve"> VLOOKUP($E172,'T3.Metodologia BNR'!$B$9:$L$216,11,0)</f>
        <v>#N/A</v>
      </c>
      <c r="AA172" s="48"/>
      <c r="AB172" s="48">
        <f t="shared" si="2"/>
        <v>0</v>
      </c>
    </row>
    <row r="173" spans="4:28">
      <c r="D173" s="65">
        <v>375</v>
      </c>
      <c r="E173" s="162" t="s">
        <v>3347</v>
      </c>
      <c r="F173" s="92" t="s">
        <v>2831</v>
      </c>
      <c r="G173" s="36" t="s">
        <v>3352</v>
      </c>
      <c r="H173" s="38" t="s">
        <v>3353</v>
      </c>
      <c r="I173" s="164">
        <v>0</v>
      </c>
      <c r="J173" s="81" t="s">
        <v>3337</v>
      </c>
      <c r="T173" s="65">
        <v>169</v>
      </c>
      <c r="U173" s="152" t="s">
        <v>3351</v>
      </c>
      <c r="V173" s="153" t="s">
        <v>2979</v>
      </c>
      <c r="W173" s="79" t="s">
        <v>3280</v>
      </c>
      <c r="X173" s="80" t="s">
        <v>3097</v>
      </c>
      <c r="Y173" s="154">
        <v>8</v>
      </c>
      <c r="Z173" s="81" t="e">
        <f xml:space="preserve"> VLOOKUP($E173,'T3.Metodologia BNR'!$B$9:$L$216,11,0)</f>
        <v>#N/A</v>
      </c>
      <c r="AA173" s="48"/>
      <c r="AB173" s="48">
        <f t="shared" si="2"/>
        <v>0</v>
      </c>
    </row>
    <row r="174" spans="4:28">
      <c r="D174" s="65">
        <v>376</v>
      </c>
      <c r="E174" s="162" t="s">
        <v>3382</v>
      </c>
      <c r="F174" s="92" t="s">
        <v>2831</v>
      </c>
      <c r="G174" s="36" t="s">
        <v>3384</v>
      </c>
      <c r="H174" s="64" t="s">
        <v>3355</v>
      </c>
      <c r="I174" s="163">
        <v>1</v>
      </c>
      <c r="J174" s="81" t="s">
        <v>3337</v>
      </c>
      <c r="T174" s="65">
        <v>170</v>
      </c>
      <c r="U174" s="152" t="s">
        <v>3351</v>
      </c>
      <c r="V174" s="153" t="s">
        <v>3019</v>
      </c>
      <c r="W174" s="79" t="s">
        <v>3281</v>
      </c>
      <c r="X174" s="68" t="s">
        <v>3165</v>
      </c>
      <c r="Y174" s="154">
        <v>461</v>
      </c>
      <c r="Z174" s="81" t="e">
        <f xml:space="preserve"> VLOOKUP($E174,'T3.Metodologia BNR'!$B$9:$L$216,11,0)</f>
        <v>#N/A</v>
      </c>
      <c r="AA174" s="48"/>
      <c r="AB174" s="48">
        <f t="shared" si="2"/>
        <v>0</v>
      </c>
    </row>
    <row r="175" spans="4:28">
      <c r="D175" s="65">
        <v>377</v>
      </c>
      <c r="E175" s="162" t="s">
        <v>3356</v>
      </c>
      <c r="F175" s="92" t="s">
        <v>2831</v>
      </c>
      <c r="G175" s="36" t="s">
        <v>3370</v>
      </c>
      <c r="H175" s="38" t="s">
        <v>3358</v>
      </c>
      <c r="I175" s="163">
        <v>1</v>
      </c>
      <c r="J175" s="81" t="s">
        <v>3337</v>
      </c>
      <c r="T175" s="65">
        <v>171</v>
      </c>
      <c r="U175" s="152" t="s">
        <v>3351</v>
      </c>
      <c r="V175" s="153" t="s">
        <v>3021</v>
      </c>
      <c r="W175" s="79" t="s">
        <v>3282</v>
      </c>
      <c r="X175" s="68" t="s">
        <v>3165</v>
      </c>
      <c r="Y175" s="154">
        <v>109.1</v>
      </c>
      <c r="Z175" s="81" t="e">
        <f xml:space="preserve"> VLOOKUP($E175,'T3.Metodologia BNR'!$B$9:$L$216,11,0)</f>
        <v>#N/A</v>
      </c>
      <c r="AA175" s="48"/>
      <c r="AB175" s="48">
        <f t="shared" si="2"/>
        <v>0</v>
      </c>
    </row>
    <row r="176" spans="4:28">
      <c r="D176" s="65">
        <v>378</v>
      </c>
      <c r="E176" s="162" t="s">
        <v>3356</v>
      </c>
      <c r="F176" s="92" t="s">
        <v>2831</v>
      </c>
      <c r="G176" s="36" t="s">
        <v>3372</v>
      </c>
      <c r="H176" s="38" t="s">
        <v>3358</v>
      </c>
      <c r="I176" s="163">
        <v>1</v>
      </c>
      <c r="J176" s="81" t="s">
        <v>3337</v>
      </c>
      <c r="T176" s="65">
        <v>172</v>
      </c>
      <c r="U176" s="152" t="s">
        <v>3351</v>
      </c>
      <c r="V176" s="153" t="s">
        <v>3025</v>
      </c>
      <c r="W176" s="79" t="s">
        <v>3283</v>
      </c>
      <c r="X176" s="80" t="s">
        <v>3125</v>
      </c>
      <c r="Y176" s="154">
        <v>118.72</v>
      </c>
      <c r="Z176" s="81" t="e">
        <f xml:space="preserve"> VLOOKUP($E176,'T3.Metodologia BNR'!$B$9:$L$216,11,0)</f>
        <v>#N/A</v>
      </c>
      <c r="AA176" s="48"/>
      <c r="AB176" s="48">
        <f t="shared" si="2"/>
        <v>0</v>
      </c>
    </row>
    <row r="177" spans="4:28">
      <c r="D177" s="65">
        <v>379</v>
      </c>
      <c r="E177" s="162" t="s">
        <v>3347</v>
      </c>
      <c r="F177" s="92" t="s">
        <v>2833</v>
      </c>
      <c r="G177" s="36" t="s">
        <v>3352</v>
      </c>
      <c r="H177" s="38" t="s">
        <v>3353</v>
      </c>
      <c r="I177" s="164">
        <v>0</v>
      </c>
      <c r="J177" s="81" t="s">
        <v>3337</v>
      </c>
      <c r="T177" s="65">
        <v>173</v>
      </c>
      <c r="U177" s="152" t="s">
        <v>3351</v>
      </c>
      <c r="V177" s="153" t="s">
        <v>3023</v>
      </c>
      <c r="W177" s="79" t="s">
        <v>3284</v>
      </c>
      <c r="X177" s="80" t="s">
        <v>3125</v>
      </c>
      <c r="Y177" s="154">
        <v>177</v>
      </c>
      <c r="Z177" s="81" t="e">
        <f xml:space="preserve"> VLOOKUP($E177,'T3.Metodologia BNR'!$B$9:$L$216,11,0)</f>
        <v>#N/A</v>
      </c>
      <c r="AA177" s="48"/>
      <c r="AB177" s="48">
        <f t="shared" si="2"/>
        <v>0</v>
      </c>
    </row>
    <row r="178" spans="4:28">
      <c r="D178" s="65">
        <v>380</v>
      </c>
      <c r="E178" s="162" t="s">
        <v>3382</v>
      </c>
      <c r="F178" s="92" t="s">
        <v>2833</v>
      </c>
      <c r="G178" s="36" t="s">
        <v>3384</v>
      </c>
      <c r="H178" s="64" t="s">
        <v>3355</v>
      </c>
      <c r="I178" s="163">
        <v>1</v>
      </c>
      <c r="J178" s="81" t="s">
        <v>3337</v>
      </c>
      <c r="T178" s="65">
        <v>174</v>
      </c>
      <c r="U178" s="152" t="s">
        <v>3351</v>
      </c>
      <c r="V178" s="153" t="s">
        <v>2798</v>
      </c>
      <c r="W178" s="79" t="s">
        <v>3285</v>
      </c>
      <c r="X178" s="80" t="s">
        <v>3125</v>
      </c>
      <c r="Y178" s="154">
        <v>44</v>
      </c>
      <c r="Z178" s="81" t="e">
        <f xml:space="preserve"> VLOOKUP($E178,'T3.Metodologia BNR'!$B$9:$L$216,11,0)</f>
        <v>#N/A</v>
      </c>
      <c r="AA178" s="48"/>
      <c r="AB178" s="48">
        <f t="shared" si="2"/>
        <v>0</v>
      </c>
    </row>
    <row r="179" spans="4:28">
      <c r="D179" s="65">
        <v>381</v>
      </c>
      <c r="E179" s="162" t="s">
        <v>3356</v>
      </c>
      <c r="F179" s="92" t="s">
        <v>2833</v>
      </c>
      <c r="G179" s="36" t="s">
        <v>3370</v>
      </c>
      <c r="H179" s="38" t="s">
        <v>3358</v>
      </c>
      <c r="I179" s="163">
        <v>1</v>
      </c>
      <c r="J179" s="81" t="s">
        <v>3337</v>
      </c>
      <c r="T179" s="65">
        <v>175</v>
      </c>
      <c r="U179" s="152" t="s">
        <v>3351</v>
      </c>
      <c r="V179" s="153" t="s">
        <v>2815</v>
      </c>
      <c r="W179" s="79" t="s">
        <v>3286</v>
      </c>
      <c r="X179" s="80" t="s">
        <v>3125</v>
      </c>
      <c r="Y179" s="154">
        <v>186</v>
      </c>
      <c r="Z179" s="81" t="e">
        <f xml:space="preserve"> VLOOKUP($E179,'T3.Metodologia BNR'!$B$9:$L$216,11,0)</f>
        <v>#N/A</v>
      </c>
      <c r="AA179" s="48"/>
      <c r="AB179" s="48">
        <f t="shared" si="2"/>
        <v>0</v>
      </c>
    </row>
    <row r="180" spans="4:28">
      <c r="D180" s="65">
        <v>382</v>
      </c>
      <c r="E180" s="162" t="s">
        <v>3356</v>
      </c>
      <c r="F180" s="92" t="s">
        <v>2833</v>
      </c>
      <c r="G180" s="36" t="s">
        <v>3372</v>
      </c>
      <c r="H180" s="38" t="s">
        <v>3358</v>
      </c>
      <c r="I180" s="163">
        <v>1</v>
      </c>
      <c r="J180" s="81" t="s">
        <v>3337</v>
      </c>
      <c r="T180" s="65">
        <v>176</v>
      </c>
      <c r="U180" s="152" t="s">
        <v>3351</v>
      </c>
      <c r="V180" s="153" t="s">
        <v>2793</v>
      </c>
      <c r="W180" s="79" t="s">
        <v>3287</v>
      </c>
      <c r="X180" s="65" t="s">
        <v>3125</v>
      </c>
      <c r="Y180" s="154">
        <v>1</v>
      </c>
      <c r="Z180" s="81" t="e">
        <f xml:space="preserve"> VLOOKUP($E180,'T3.Metodologia BNR'!$B$9:$L$216,11,0)</f>
        <v>#N/A</v>
      </c>
      <c r="AA180" s="48"/>
      <c r="AB180" s="48">
        <f t="shared" si="2"/>
        <v>0</v>
      </c>
    </row>
    <row r="181" spans="4:28">
      <c r="D181" s="65">
        <v>383</v>
      </c>
      <c r="E181" s="162" t="s">
        <v>3347</v>
      </c>
      <c r="F181" s="92" t="s">
        <v>2835</v>
      </c>
      <c r="G181" s="36" t="s">
        <v>3352</v>
      </c>
      <c r="H181" s="38" t="s">
        <v>3353</v>
      </c>
      <c r="I181" s="164">
        <v>0</v>
      </c>
      <c r="J181" s="81" t="s">
        <v>3337</v>
      </c>
      <c r="T181" s="65">
        <v>177</v>
      </c>
      <c r="U181" s="152" t="s">
        <v>3351</v>
      </c>
      <c r="V181" s="153" t="s">
        <v>2864</v>
      </c>
      <c r="W181" s="79" t="s">
        <v>3288</v>
      </c>
      <c r="X181" s="80" t="s">
        <v>3125</v>
      </c>
      <c r="Y181" s="154">
        <v>5</v>
      </c>
      <c r="Z181" s="81" t="e">
        <f xml:space="preserve"> VLOOKUP($E181,'T3.Metodologia BNR'!$B$9:$L$216,11,0)</f>
        <v>#N/A</v>
      </c>
      <c r="AA181" s="48"/>
      <c r="AB181" s="48">
        <f t="shared" si="2"/>
        <v>0</v>
      </c>
    </row>
    <row r="182" spans="4:28">
      <c r="D182" s="65">
        <v>384</v>
      </c>
      <c r="E182" s="162" t="s">
        <v>3382</v>
      </c>
      <c r="F182" s="92" t="s">
        <v>2835</v>
      </c>
      <c r="G182" s="36" t="s">
        <v>3384</v>
      </c>
      <c r="H182" s="64" t="s">
        <v>3355</v>
      </c>
      <c r="I182" s="163">
        <v>1</v>
      </c>
      <c r="J182" s="81" t="s">
        <v>3337</v>
      </c>
      <c r="T182" s="65">
        <v>178</v>
      </c>
      <c r="U182" s="152" t="s">
        <v>3351</v>
      </c>
      <c r="V182" s="153" t="s">
        <v>2859</v>
      </c>
      <c r="W182" s="79" t="s">
        <v>3289</v>
      </c>
      <c r="X182" s="80" t="s">
        <v>3125</v>
      </c>
      <c r="Y182" s="154">
        <v>5</v>
      </c>
      <c r="Z182" s="81" t="e">
        <f xml:space="preserve"> VLOOKUP($E182,'T3.Metodologia BNR'!$B$9:$L$216,11,0)</f>
        <v>#N/A</v>
      </c>
      <c r="AA182" s="48"/>
      <c r="AB182" s="48">
        <f t="shared" si="2"/>
        <v>0</v>
      </c>
    </row>
    <row r="183" spans="4:28">
      <c r="D183" s="65">
        <v>385</v>
      </c>
      <c r="E183" s="162" t="s">
        <v>3356</v>
      </c>
      <c r="F183" s="92" t="s">
        <v>2835</v>
      </c>
      <c r="G183" s="36" t="s">
        <v>3370</v>
      </c>
      <c r="H183" s="38" t="s">
        <v>3358</v>
      </c>
      <c r="I183" s="163">
        <v>1</v>
      </c>
      <c r="J183" s="81" t="s">
        <v>3337</v>
      </c>
      <c r="T183" s="65">
        <v>179</v>
      </c>
      <c r="U183" s="152" t="s">
        <v>3351</v>
      </c>
      <c r="V183" s="153" t="s">
        <v>2897</v>
      </c>
      <c r="W183" s="79" t="s">
        <v>3290</v>
      </c>
      <c r="X183" s="80" t="s">
        <v>3125</v>
      </c>
      <c r="Y183" s="154">
        <v>2</v>
      </c>
      <c r="Z183" s="81" t="e">
        <f xml:space="preserve"> VLOOKUP($E183,'T3.Metodologia BNR'!$B$9:$L$216,11,0)</f>
        <v>#N/A</v>
      </c>
      <c r="AA183" s="48"/>
      <c r="AB183" s="48">
        <f t="shared" si="2"/>
        <v>0</v>
      </c>
    </row>
    <row r="184" spans="4:28">
      <c r="D184" s="65">
        <v>386</v>
      </c>
      <c r="E184" s="162" t="s">
        <v>3356</v>
      </c>
      <c r="F184" s="92" t="s">
        <v>2835</v>
      </c>
      <c r="G184" s="36" t="s">
        <v>3372</v>
      </c>
      <c r="H184" s="38" t="s">
        <v>3358</v>
      </c>
      <c r="I184" s="163">
        <v>1</v>
      </c>
      <c r="J184" s="81" t="s">
        <v>3337</v>
      </c>
      <c r="T184" s="65">
        <v>180</v>
      </c>
      <c r="U184" s="152" t="s">
        <v>3351</v>
      </c>
      <c r="V184" s="153" t="s">
        <v>2876</v>
      </c>
      <c r="W184" s="79" t="s">
        <v>3291</v>
      </c>
      <c r="X184" s="80" t="s">
        <v>3125</v>
      </c>
      <c r="Y184" s="154">
        <v>9.76</v>
      </c>
      <c r="Z184" s="81" t="e">
        <f xml:space="preserve"> VLOOKUP($E184,'T3.Metodologia BNR'!$B$9:$L$216,11,0)</f>
        <v>#N/A</v>
      </c>
      <c r="AA184" s="48"/>
      <c r="AB184" s="48">
        <f t="shared" si="2"/>
        <v>0</v>
      </c>
    </row>
    <row r="185" spans="4:28">
      <c r="D185" s="65">
        <v>387</v>
      </c>
      <c r="E185" s="162" t="s">
        <v>3347</v>
      </c>
      <c r="F185" s="92" t="s">
        <v>2837</v>
      </c>
      <c r="G185" s="36" t="s">
        <v>3352</v>
      </c>
      <c r="H185" s="38" t="s">
        <v>3353</v>
      </c>
      <c r="I185" s="164">
        <v>0</v>
      </c>
      <c r="J185" s="81" t="s">
        <v>3337</v>
      </c>
      <c r="T185" s="65">
        <v>181</v>
      </c>
      <c r="U185" s="152" t="s">
        <v>3351</v>
      </c>
      <c r="V185" s="153" t="s">
        <v>2878</v>
      </c>
      <c r="W185" s="79" t="s">
        <v>3292</v>
      </c>
      <c r="X185" s="80" t="s">
        <v>3125</v>
      </c>
      <c r="Y185" s="154">
        <v>36.369999999999997</v>
      </c>
      <c r="Z185" s="81" t="e">
        <f xml:space="preserve"> VLOOKUP($E185,'T3.Metodologia BNR'!$B$9:$L$216,11,0)</f>
        <v>#N/A</v>
      </c>
      <c r="AA185" s="48"/>
      <c r="AB185" s="48">
        <f t="shared" si="2"/>
        <v>0</v>
      </c>
    </row>
    <row r="186" spans="4:28">
      <c r="D186" s="65">
        <v>388</v>
      </c>
      <c r="E186" s="162" t="s">
        <v>3382</v>
      </c>
      <c r="F186" s="92" t="s">
        <v>2837</v>
      </c>
      <c r="G186" s="36" t="s">
        <v>3384</v>
      </c>
      <c r="H186" s="64" t="s">
        <v>3355</v>
      </c>
      <c r="I186" s="163">
        <v>1</v>
      </c>
      <c r="J186" s="81" t="s">
        <v>3337</v>
      </c>
      <c r="T186" s="65">
        <v>182</v>
      </c>
      <c r="U186" s="152" t="s">
        <v>3351</v>
      </c>
      <c r="V186" s="153" t="s">
        <v>2804</v>
      </c>
      <c r="W186" s="79" t="s">
        <v>3293</v>
      </c>
      <c r="X186" s="80" t="s">
        <v>3125</v>
      </c>
      <c r="Y186" s="154">
        <v>2</v>
      </c>
      <c r="Z186" s="81" t="e">
        <f xml:space="preserve"> VLOOKUP($E186,'T3.Metodologia BNR'!$B$9:$L$216,11,0)</f>
        <v>#N/A</v>
      </c>
      <c r="AA186" s="48"/>
      <c r="AB186" s="48">
        <f t="shared" si="2"/>
        <v>0</v>
      </c>
    </row>
    <row r="187" spans="4:28">
      <c r="D187" s="65">
        <v>389</v>
      </c>
      <c r="E187" s="162" t="s">
        <v>3356</v>
      </c>
      <c r="F187" s="92" t="s">
        <v>2837</v>
      </c>
      <c r="G187" s="36" t="s">
        <v>3370</v>
      </c>
      <c r="H187" s="38" t="s">
        <v>3358</v>
      </c>
      <c r="I187" s="163">
        <v>1</v>
      </c>
      <c r="J187" s="81" t="s">
        <v>3337</v>
      </c>
      <c r="T187" s="65">
        <v>183</v>
      </c>
      <c r="U187" s="152" t="s">
        <v>3351</v>
      </c>
      <c r="V187" s="153" t="s">
        <v>3011</v>
      </c>
      <c r="W187" s="79" t="s">
        <v>3294</v>
      </c>
      <c r="X187" s="68" t="s">
        <v>3125</v>
      </c>
      <c r="Y187" s="154">
        <v>56</v>
      </c>
      <c r="Z187" s="81" t="e">
        <f xml:space="preserve"> VLOOKUP($E187,'T3.Metodologia BNR'!$B$9:$L$216,11,0)</f>
        <v>#N/A</v>
      </c>
      <c r="AA187" s="48"/>
      <c r="AB187" s="48">
        <f t="shared" si="2"/>
        <v>0</v>
      </c>
    </row>
    <row r="188" spans="4:28">
      <c r="D188" s="65">
        <v>390</v>
      </c>
      <c r="E188" s="162" t="s">
        <v>3356</v>
      </c>
      <c r="F188" s="92" t="s">
        <v>2837</v>
      </c>
      <c r="G188" s="36" t="s">
        <v>3372</v>
      </c>
      <c r="H188" s="38" t="s">
        <v>3358</v>
      </c>
      <c r="I188" s="163">
        <v>1</v>
      </c>
      <c r="J188" s="81" t="s">
        <v>3337</v>
      </c>
      <c r="T188" s="65">
        <v>184</v>
      </c>
      <c r="U188" s="152" t="s">
        <v>3351</v>
      </c>
      <c r="V188" s="153" t="s">
        <v>2804</v>
      </c>
      <c r="W188" s="79" t="s">
        <v>3295</v>
      </c>
      <c r="X188" s="80" t="s">
        <v>3125</v>
      </c>
      <c r="Y188" s="154">
        <v>2</v>
      </c>
      <c r="Z188" s="81" t="e">
        <f xml:space="preserve"> VLOOKUP($E188,'T3.Metodologia BNR'!$B$9:$L$216,11,0)</f>
        <v>#N/A</v>
      </c>
      <c r="AA188" s="48"/>
      <c r="AB188" s="48">
        <f t="shared" si="2"/>
        <v>0</v>
      </c>
    </row>
    <row r="189" spans="4:28">
      <c r="D189" s="65">
        <v>391</v>
      </c>
      <c r="E189" s="162" t="s">
        <v>3347</v>
      </c>
      <c r="F189" s="92" t="s">
        <v>2839</v>
      </c>
      <c r="G189" s="36" t="s">
        <v>3352</v>
      </c>
      <c r="H189" s="38" t="s">
        <v>3353</v>
      </c>
      <c r="I189" s="164">
        <v>0</v>
      </c>
      <c r="J189" s="81" t="s">
        <v>3337</v>
      </c>
      <c r="T189" s="65">
        <v>185</v>
      </c>
      <c r="U189" s="152" t="s">
        <v>3351</v>
      </c>
      <c r="V189" s="153" t="s">
        <v>2983</v>
      </c>
      <c r="W189" s="79" t="s">
        <v>3296</v>
      </c>
      <c r="X189" s="38" t="s">
        <v>3165</v>
      </c>
      <c r="Y189" s="154">
        <v>12</v>
      </c>
      <c r="Z189" s="81" t="e">
        <f xml:space="preserve"> VLOOKUP($E189,'T3.Metodologia BNR'!$B$9:$L$216,11,0)</f>
        <v>#N/A</v>
      </c>
      <c r="AA189" s="48"/>
      <c r="AB189" s="48">
        <f t="shared" si="2"/>
        <v>0</v>
      </c>
    </row>
    <row r="190" spans="4:28">
      <c r="D190" s="65">
        <v>392</v>
      </c>
      <c r="E190" s="162" t="s">
        <v>3382</v>
      </c>
      <c r="F190" s="92" t="s">
        <v>2839</v>
      </c>
      <c r="G190" s="36" t="s">
        <v>3384</v>
      </c>
      <c r="H190" s="64" t="s">
        <v>3355</v>
      </c>
      <c r="I190" s="163">
        <v>1</v>
      </c>
      <c r="J190" s="81" t="s">
        <v>3337</v>
      </c>
      <c r="T190" s="65">
        <v>186</v>
      </c>
      <c r="U190" s="152" t="s">
        <v>3351</v>
      </c>
      <c r="V190" s="153" t="s">
        <v>2844</v>
      </c>
      <c r="W190" s="79" t="s">
        <v>3297</v>
      </c>
      <c r="X190" s="80" t="s">
        <v>3125</v>
      </c>
      <c r="Y190" s="154">
        <v>62.38</v>
      </c>
      <c r="Z190" s="81" t="e">
        <f xml:space="preserve"> VLOOKUP($E190,'T3.Metodologia BNR'!$B$9:$L$216,11,0)</f>
        <v>#N/A</v>
      </c>
      <c r="AA190" s="48"/>
      <c r="AB190" s="48">
        <f t="shared" si="2"/>
        <v>0</v>
      </c>
    </row>
    <row r="191" spans="4:28">
      <c r="D191" s="65">
        <v>393</v>
      </c>
      <c r="E191" s="162" t="s">
        <v>3356</v>
      </c>
      <c r="F191" s="92" t="s">
        <v>2839</v>
      </c>
      <c r="G191" s="36" t="s">
        <v>3370</v>
      </c>
      <c r="H191" s="38" t="s">
        <v>3358</v>
      </c>
      <c r="I191" s="163">
        <v>1</v>
      </c>
      <c r="J191" s="81" t="s">
        <v>3337</v>
      </c>
      <c r="T191" s="65">
        <v>187</v>
      </c>
      <c r="U191" s="152" t="s">
        <v>3351</v>
      </c>
      <c r="V191" s="153" t="s">
        <v>2846</v>
      </c>
      <c r="W191" s="79" t="s">
        <v>3298</v>
      </c>
      <c r="X191" s="80" t="s">
        <v>3125</v>
      </c>
      <c r="Y191" s="154">
        <v>7.35</v>
      </c>
      <c r="Z191" s="81" t="e">
        <f xml:space="preserve"> VLOOKUP($E191,'T3.Metodologia BNR'!$B$9:$L$216,11,0)</f>
        <v>#N/A</v>
      </c>
      <c r="AA191" s="48"/>
      <c r="AB191" s="48">
        <f t="shared" si="2"/>
        <v>0</v>
      </c>
    </row>
    <row r="192" spans="4:28">
      <c r="D192" s="65">
        <v>394</v>
      </c>
      <c r="E192" s="162" t="s">
        <v>3356</v>
      </c>
      <c r="F192" s="92" t="s">
        <v>2839</v>
      </c>
      <c r="G192" s="36" t="s">
        <v>3372</v>
      </c>
      <c r="H192" s="38" t="s">
        <v>3358</v>
      </c>
      <c r="I192" s="163">
        <v>1</v>
      </c>
      <c r="J192" s="81" t="s">
        <v>3337</v>
      </c>
      <c r="T192" s="65">
        <v>188</v>
      </c>
      <c r="U192" s="152" t="s">
        <v>3351</v>
      </c>
      <c r="V192" s="153" t="s">
        <v>2869</v>
      </c>
      <c r="W192" s="79" t="s">
        <v>3299</v>
      </c>
      <c r="X192" s="80" t="s">
        <v>3125</v>
      </c>
      <c r="Y192" s="154">
        <v>248.03</v>
      </c>
      <c r="Z192" s="81" t="e">
        <f xml:space="preserve"> VLOOKUP($E192,'T3.Metodologia BNR'!$B$9:$L$216,11,0)</f>
        <v>#N/A</v>
      </c>
      <c r="AA192" s="48"/>
      <c r="AB192" s="48">
        <f t="shared" si="2"/>
        <v>0</v>
      </c>
    </row>
    <row r="193" spans="4:28">
      <c r="D193" s="65">
        <v>395</v>
      </c>
      <c r="E193" s="162" t="s">
        <v>3347</v>
      </c>
      <c r="F193" s="92" t="s">
        <v>2844</v>
      </c>
      <c r="G193" s="36" t="s">
        <v>3352</v>
      </c>
      <c r="H193" s="38" t="s">
        <v>3353</v>
      </c>
      <c r="I193" s="164">
        <v>0</v>
      </c>
      <c r="J193" s="81" t="s">
        <v>3337</v>
      </c>
      <c r="T193" s="65">
        <v>189</v>
      </c>
      <c r="U193" s="152" t="s">
        <v>3351</v>
      </c>
      <c r="V193" s="153" t="s">
        <v>2815</v>
      </c>
      <c r="W193" s="79" t="s">
        <v>3300</v>
      </c>
      <c r="X193" s="80" t="s">
        <v>3097</v>
      </c>
      <c r="Y193" s="154">
        <v>510.89</v>
      </c>
      <c r="Z193" s="81" t="e">
        <f xml:space="preserve"> VLOOKUP($E193,'T3.Metodologia BNR'!$B$9:$L$216,11,0)</f>
        <v>#N/A</v>
      </c>
      <c r="AA193" s="48"/>
      <c r="AB193" s="48">
        <f t="shared" si="2"/>
        <v>0</v>
      </c>
    </row>
    <row r="194" spans="4:28">
      <c r="D194" s="65">
        <v>396</v>
      </c>
      <c r="E194" s="162" t="s">
        <v>3382</v>
      </c>
      <c r="F194" s="92" t="s">
        <v>2844</v>
      </c>
      <c r="G194" s="36" t="s">
        <v>3384</v>
      </c>
      <c r="H194" s="64" t="s">
        <v>3355</v>
      </c>
      <c r="I194" s="163">
        <v>1</v>
      </c>
      <c r="J194" s="81" t="s">
        <v>3337</v>
      </c>
      <c r="T194" s="65">
        <v>190</v>
      </c>
      <c r="U194" s="152" t="s">
        <v>3351</v>
      </c>
      <c r="V194" s="153" t="s">
        <v>2817</v>
      </c>
      <c r="W194" s="79" t="s">
        <v>3301</v>
      </c>
      <c r="X194" s="80" t="s">
        <v>3097</v>
      </c>
      <c r="Y194" s="154">
        <v>186</v>
      </c>
      <c r="Z194" s="81" t="e">
        <f xml:space="preserve"> VLOOKUP($E194,'T3.Metodologia BNR'!$B$9:$L$216,11,0)</f>
        <v>#N/A</v>
      </c>
      <c r="AA194" s="48"/>
      <c r="AB194" s="48">
        <f t="shared" si="2"/>
        <v>0</v>
      </c>
    </row>
    <row r="195" spans="4:28">
      <c r="D195" s="65">
        <v>397</v>
      </c>
      <c r="E195" s="162" t="s">
        <v>3356</v>
      </c>
      <c r="F195" s="92" t="s">
        <v>2844</v>
      </c>
      <c r="G195" s="36" t="s">
        <v>3370</v>
      </c>
      <c r="H195" s="38" t="s">
        <v>3358</v>
      </c>
      <c r="I195" s="163">
        <v>1</v>
      </c>
      <c r="J195" s="81" t="s">
        <v>3337</v>
      </c>
      <c r="T195" s="65">
        <v>191</v>
      </c>
      <c r="U195" s="152" t="s">
        <v>3351</v>
      </c>
      <c r="V195" s="153" t="s">
        <v>2897</v>
      </c>
      <c r="W195" s="79" t="s">
        <v>3302</v>
      </c>
      <c r="X195" s="80" t="s">
        <v>3097</v>
      </c>
      <c r="Y195" s="154">
        <v>18</v>
      </c>
      <c r="Z195" s="81" t="e">
        <f xml:space="preserve"> VLOOKUP($E195,'T3.Metodologia BNR'!$B$9:$L$216,11,0)</f>
        <v>#N/A</v>
      </c>
      <c r="AA195" s="48"/>
      <c r="AB195" s="48">
        <f t="shared" si="2"/>
        <v>0</v>
      </c>
    </row>
    <row r="196" spans="4:28">
      <c r="D196" s="65">
        <v>398</v>
      </c>
      <c r="E196" s="162" t="s">
        <v>3356</v>
      </c>
      <c r="F196" s="92" t="s">
        <v>2844</v>
      </c>
      <c r="G196" s="36" t="s">
        <v>3372</v>
      </c>
      <c r="H196" s="38" t="s">
        <v>3358</v>
      </c>
      <c r="I196" s="163">
        <v>1</v>
      </c>
      <c r="J196" s="81" t="s">
        <v>3337</v>
      </c>
      <c r="T196" s="65">
        <v>192</v>
      </c>
      <c r="U196" s="152" t="s">
        <v>3351</v>
      </c>
      <c r="V196" s="153" t="s">
        <v>2882</v>
      </c>
      <c r="W196" s="79" t="s">
        <v>3303</v>
      </c>
      <c r="X196" s="80" t="s">
        <v>3097</v>
      </c>
      <c r="Y196" s="154">
        <v>3</v>
      </c>
      <c r="Z196" s="81" t="e">
        <f xml:space="preserve"> VLOOKUP($E196,'T3.Metodologia BNR'!$B$9:$L$216,11,0)</f>
        <v>#N/A</v>
      </c>
      <c r="AA196" s="48"/>
      <c r="AB196" s="48">
        <f t="shared" si="2"/>
        <v>0</v>
      </c>
    </row>
    <row r="197" spans="4:28">
      <c r="D197" s="65">
        <v>399</v>
      </c>
      <c r="E197" s="162" t="s">
        <v>3347</v>
      </c>
      <c r="F197" s="92" t="s">
        <v>2846</v>
      </c>
      <c r="G197" s="36" t="s">
        <v>3352</v>
      </c>
      <c r="H197" s="38" t="s">
        <v>3353</v>
      </c>
      <c r="I197" s="164">
        <v>0</v>
      </c>
      <c r="J197" s="81" t="s">
        <v>3337</v>
      </c>
      <c r="T197" s="65">
        <v>193</v>
      </c>
      <c r="U197" s="152" t="s">
        <v>3351</v>
      </c>
      <c r="V197" s="153" t="s">
        <v>2804</v>
      </c>
      <c r="W197" s="79" t="s">
        <v>3304</v>
      </c>
      <c r="X197" s="80" t="s">
        <v>3097</v>
      </c>
      <c r="Y197" s="154">
        <v>2</v>
      </c>
      <c r="Z197" s="81" t="e">
        <f xml:space="preserve"> VLOOKUP($E197,'T3.Metodologia BNR'!$B$9:$L$216,11,0)</f>
        <v>#N/A</v>
      </c>
      <c r="AA197" s="48"/>
      <c r="AB197" s="48">
        <f t="shared" si="2"/>
        <v>0</v>
      </c>
    </row>
    <row r="198" spans="4:28">
      <c r="D198" s="65">
        <v>400</v>
      </c>
      <c r="E198" s="162" t="s">
        <v>3382</v>
      </c>
      <c r="F198" s="92" t="s">
        <v>2846</v>
      </c>
      <c r="G198" s="36" t="s">
        <v>3384</v>
      </c>
      <c r="H198" s="64" t="s">
        <v>3355</v>
      </c>
      <c r="I198" s="163">
        <v>1</v>
      </c>
      <c r="J198" s="81" t="s">
        <v>3337</v>
      </c>
      <c r="T198" s="65">
        <v>194</v>
      </c>
      <c r="U198" s="152" t="s">
        <v>3351</v>
      </c>
      <c r="V198" s="153" t="s">
        <v>2864</v>
      </c>
      <c r="W198" s="79" t="s">
        <v>3305</v>
      </c>
      <c r="X198" s="80" t="s">
        <v>3097</v>
      </c>
      <c r="Y198" s="154">
        <v>5</v>
      </c>
      <c r="Z198" s="81" t="e">
        <f xml:space="preserve"> VLOOKUP($E198,'T3.Metodologia BNR'!$B$9:$L$216,11,0)</f>
        <v>#N/A</v>
      </c>
      <c r="AA198" s="48"/>
      <c r="AB198" s="48">
        <f t="shared" ref="AB198:AB261" si="3">ROUND((AA198*Y198),0)</f>
        <v>0</v>
      </c>
    </row>
    <row r="199" spans="4:28">
      <c r="D199" s="65">
        <v>401</v>
      </c>
      <c r="E199" s="162" t="s">
        <v>3356</v>
      </c>
      <c r="F199" s="92" t="s">
        <v>2846</v>
      </c>
      <c r="G199" s="36" t="s">
        <v>3370</v>
      </c>
      <c r="H199" s="38" t="s">
        <v>3358</v>
      </c>
      <c r="I199" s="163">
        <v>1</v>
      </c>
      <c r="J199" s="81" t="s">
        <v>3337</v>
      </c>
      <c r="T199" s="65">
        <v>195</v>
      </c>
      <c r="U199" s="152" t="s">
        <v>3351</v>
      </c>
      <c r="V199" s="153" t="s">
        <v>2859</v>
      </c>
      <c r="W199" s="79" t="s">
        <v>3306</v>
      </c>
      <c r="X199" s="80" t="s">
        <v>3097</v>
      </c>
      <c r="Y199" s="154">
        <v>5</v>
      </c>
      <c r="Z199" s="81" t="e">
        <f xml:space="preserve"> VLOOKUP($E199,'T3.Metodologia BNR'!$B$9:$L$216,11,0)</f>
        <v>#N/A</v>
      </c>
      <c r="AA199" s="48"/>
      <c r="AB199" s="48">
        <f t="shared" si="3"/>
        <v>0</v>
      </c>
    </row>
    <row r="200" spans="4:28">
      <c r="D200" s="65">
        <v>402</v>
      </c>
      <c r="E200" s="162" t="s">
        <v>3356</v>
      </c>
      <c r="F200" s="92" t="s">
        <v>2846</v>
      </c>
      <c r="G200" s="36" t="s">
        <v>3372</v>
      </c>
      <c r="H200" s="38" t="s">
        <v>3358</v>
      </c>
      <c r="I200" s="163">
        <v>1</v>
      </c>
      <c r="J200" s="81" t="s">
        <v>3337</v>
      </c>
      <c r="T200" s="65">
        <v>196</v>
      </c>
      <c r="U200" s="152" t="s">
        <v>3351</v>
      </c>
      <c r="V200" s="153" t="s">
        <v>2793</v>
      </c>
      <c r="W200" s="79" t="s">
        <v>3307</v>
      </c>
      <c r="X200" s="65" t="s">
        <v>3097</v>
      </c>
      <c r="Y200" s="154">
        <v>1</v>
      </c>
      <c r="Z200" s="81" t="e">
        <f xml:space="preserve"> VLOOKUP($E200,'T3.Metodologia BNR'!$B$9:$L$216,11,0)</f>
        <v>#N/A</v>
      </c>
      <c r="AA200" s="48"/>
      <c r="AB200" s="48">
        <f t="shared" si="3"/>
        <v>0</v>
      </c>
    </row>
    <row r="201" spans="4:28">
      <c r="D201" s="65">
        <v>403</v>
      </c>
      <c r="E201" s="162" t="s">
        <v>3347</v>
      </c>
      <c r="F201" s="92" t="s">
        <v>2848</v>
      </c>
      <c r="G201" s="36" t="s">
        <v>3352</v>
      </c>
      <c r="H201" s="38" t="s">
        <v>3353</v>
      </c>
      <c r="I201" s="164">
        <v>0</v>
      </c>
      <c r="J201" s="81" t="s">
        <v>3337</v>
      </c>
      <c r="T201" s="65">
        <v>197</v>
      </c>
      <c r="U201" s="152" t="s">
        <v>3351</v>
      </c>
      <c r="V201" s="153" t="s">
        <v>2793</v>
      </c>
      <c r="W201" s="79" t="s">
        <v>3308</v>
      </c>
      <c r="X201" s="65" t="s">
        <v>3097</v>
      </c>
      <c r="Y201" s="154">
        <v>2</v>
      </c>
      <c r="Z201" s="81" t="e">
        <f xml:space="preserve"> VLOOKUP($E201,'T3.Metodologia BNR'!$B$9:$L$216,11,0)</f>
        <v>#N/A</v>
      </c>
      <c r="AA201" s="48"/>
      <c r="AB201" s="48">
        <f t="shared" si="3"/>
        <v>0</v>
      </c>
    </row>
    <row r="202" spans="4:28">
      <c r="D202" s="65">
        <v>404</v>
      </c>
      <c r="E202" s="162" t="s">
        <v>3382</v>
      </c>
      <c r="F202" s="92" t="s">
        <v>2848</v>
      </c>
      <c r="G202" s="36" t="s">
        <v>3384</v>
      </c>
      <c r="H202" s="64" t="s">
        <v>3355</v>
      </c>
      <c r="I202" s="163">
        <v>1</v>
      </c>
      <c r="J202" s="81" t="s">
        <v>3337</v>
      </c>
      <c r="T202" s="65">
        <v>198</v>
      </c>
      <c r="U202" s="152" t="s">
        <v>3351</v>
      </c>
      <c r="V202" s="153" t="s">
        <v>2793</v>
      </c>
      <c r="W202" s="79" t="s">
        <v>3309</v>
      </c>
      <c r="X202" s="65" t="s">
        <v>3097</v>
      </c>
      <c r="Y202" s="154">
        <v>1</v>
      </c>
      <c r="Z202" s="81" t="e">
        <f xml:space="preserve"> VLOOKUP($E202,'T3.Metodologia BNR'!$B$9:$L$216,11,0)</f>
        <v>#N/A</v>
      </c>
      <c r="AA202" s="48"/>
      <c r="AB202" s="48">
        <f t="shared" si="3"/>
        <v>0</v>
      </c>
    </row>
    <row r="203" spans="4:28">
      <c r="D203" s="65">
        <v>405</v>
      </c>
      <c r="E203" s="162" t="s">
        <v>3356</v>
      </c>
      <c r="F203" s="92" t="s">
        <v>2848</v>
      </c>
      <c r="G203" s="36" t="s">
        <v>3370</v>
      </c>
      <c r="H203" s="38" t="s">
        <v>3358</v>
      </c>
      <c r="I203" s="163">
        <v>1</v>
      </c>
      <c r="J203" s="81" t="s">
        <v>3337</v>
      </c>
      <c r="T203" s="65">
        <v>199</v>
      </c>
      <c r="U203" s="152" t="s">
        <v>3351</v>
      </c>
      <c r="V203" s="153" t="s">
        <v>2815</v>
      </c>
      <c r="W203" s="79" t="s">
        <v>3310</v>
      </c>
      <c r="X203" s="80" t="s">
        <v>3097</v>
      </c>
      <c r="Y203" s="154">
        <v>510.89</v>
      </c>
      <c r="Z203" s="81" t="e">
        <f xml:space="preserve"> VLOOKUP($E203,'T3.Metodologia BNR'!$B$9:$L$216,11,0)</f>
        <v>#N/A</v>
      </c>
      <c r="AA203" s="48"/>
      <c r="AB203" s="48">
        <f t="shared" si="3"/>
        <v>0</v>
      </c>
    </row>
    <row r="204" spans="4:28">
      <c r="D204" s="65">
        <v>406</v>
      </c>
      <c r="E204" s="162" t="s">
        <v>3356</v>
      </c>
      <c r="F204" s="92" t="s">
        <v>2848</v>
      </c>
      <c r="G204" s="36" t="s">
        <v>3372</v>
      </c>
      <c r="H204" s="38" t="s">
        <v>3358</v>
      </c>
      <c r="I204" s="163">
        <v>1</v>
      </c>
      <c r="J204" s="81" t="s">
        <v>3337</v>
      </c>
      <c r="T204" s="65">
        <v>200</v>
      </c>
      <c r="U204" s="152" t="s">
        <v>3351</v>
      </c>
      <c r="V204" s="153" t="s">
        <v>2984</v>
      </c>
      <c r="W204" s="79" t="s">
        <v>2985</v>
      </c>
      <c r="X204" s="65" t="s">
        <v>2957</v>
      </c>
      <c r="Y204" s="154">
        <v>34.6</v>
      </c>
      <c r="Z204" s="81" t="e">
        <f xml:space="preserve"> VLOOKUP($E204,'T3.Metodologia BNR'!$B$9:$L$216,11,0)</f>
        <v>#N/A</v>
      </c>
      <c r="AA204" s="48"/>
      <c r="AB204" s="48">
        <f t="shared" si="3"/>
        <v>0</v>
      </c>
    </row>
    <row r="205" spans="4:28">
      <c r="D205" s="65">
        <v>407</v>
      </c>
      <c r="E205" s="162" t="s">
        <v>3347</v>
      </c>
      <c r="F205" s="92" t="s">
        <v>2850</v>
      </c>
      <c r="G205" s="36" t="s">
        <v>3352</v>
      </c>
      <c r="H205" s="38" t="s">
        <v>3353</v>
      </c>
      <c r="I205" s="164">
        <v>0</v>
      </c>
      <c r="J205" s="81" t="s">
        <v>3337</v>
      </c>
      <c r="T205" s="65">
        <v>201</v>
      </c>
      <c r="U205" s="152" t="s">
        <v>3351</v>
      </c>
      <c r="V205" s="153" t="s">
        <v>2988</v>
      </c>
      <c r="W205" s="79" t="s">
        <v>3311</v>
      </c>
      <c r="X205" s="65" t="s">
        <v>3165</v>
      </c>
      <c r="Y205" s="154">
        <v>186</v>
      </c>
      <c r="Z205" s="81" t="e">
        <f xml:space="preserve"> VLOOKUP($E205,'T3.Metodologia BNR'!$B$9:$L$216,11,0)</f>
        <v>#N/A</v>
      </c>
      <c r="AA205" s="48"/>
      <c r="AB205" s="48">
        <f t="shared" si="3"/>
        <v>0</v>
      </c>
    </row>
    <row r="206" spans="4:28">
      <c r="D206" s="65">
        <v>408</v>
      </c>
      <c r="E206" s="162" t="s">
        <v>3382</v>
      </c>
      <c r="F206" s="92" t="s">
        <v>2850</v>
      </c>
      <c r="G206" s="36" t="s">
        <v>3384</v>
      </c>
      <c r="H206" s="64" t="s">
        <v>3355</v>
      </c>
      <c r="I206" s="163">
        <v>1</v>
      </c>
      <c r="J206" s="81" t="s">
        <v>3337</v>
      </c>
      <c r="T206" s="65">
        <v>202</v>
      </c>
      <c r="U206" s="152" t="s">
        <v>3351</v>
      </c>
      <c r="V206" s="153" t="s">
        <v>2964</v>
      </c>
      <c r="W206" s="79" t="s">
        <v>3312</v>
      </c>
      <c r="X206" s="64" t="s">
        <v>3148</v>
      </c>
      <c r="Y206" s="154">
        <v>1650</v>
      </c>
      <c r="Z206" s="81" t="e">
        <f xml:space="preserve"> VLOOKUP($E206,'T3.Metodologia BNR'!$B$9:$L$216,11,0)</f>
        <v>#N/A</v>
      </c>
      <c r="AA206" s="48"/>
      <c r="AB206" s="48">
        <f t="shared" si="3"/>
        <v>0</v>
      </c>
    </row>
    <row r="207" spans="4:28">
      <c r="D207" s="65">
        <v>409</v>
      </c>
      <c r="E207" s="162" t="s">
        <v>3356</v>
      </c>
      <c r="F207" s="92" t="s">
        <v>2850</v>
      </c>
      <c r="G207" s="36" t="s">
        <v>3370</v>
      </c>
      <c r="H207" s="38" t="s">
        <v>3358</v>
      </c>
      <c r="I207" s="163">
        <v>1</v>
      </c>
      <c r="J207" s="81" t="s">
        <v>3337</v>
      </c>
      <c r="T207" s="65">
        <v>203</v>
      </c>
      <c r="U207" s="152" t="s">
        <v>3351</v>
      </c>
      <c r="V207" s="153" t="s">
        <v>2929</v>
      </c>
      <c r="W207" s="79" t="s">
        <v>3313</v>
      </c>
      <c r="X207" s="64" t="s">
        <v>3165</v>
      </c>
      <c r="Y207" s="154">
        <v>388</v>
      </c>
      <c r="Z207" s="81" t="e">
        <f xml:space="preserve"> VLOOKUP($E207,'T3.Metodologia BNR'!$B$9:$L$216,11,0)</f>
        <v>#N/A</v>
      </c>
      <c r="AA207" s="48"/>
      <c r="AB207" s="48">
        <f t="shared" si="3"/>
        <v>0</v>
      </c>
    </row>
    <row r="208" spans="4:28">
      <c r="D208" s="65">
        <v>410</v>
      </c>
      <c r="E208" s="162" t="s">
        <v>3356</v>
      </c>
      <c r="F208" s="92" t="s">
        <v>2850</v>
      </c>
      <c r="G208" s="36" t="s">
        <v>3372</v>
      </c>
      <c r="H208" s="38" t="s">
        <v>3358</v>
      </c>
      <c r="I208" s="163">
        <v>1</v>
      </c>
      <c r="J208" s="81" t="s">
        <v>3337</v>
      </c>
      <c r="T208" s="65">
        <v>204</v>
      </c>
      <c r="U208" s="152" t="s">
        <v>3351</v>
      </c>
      <c r="V208" s="153" t="s">
        <v>2850</v>
      </c>
      <c r="W208" s="79" t="s">
        <v>3314</v>
      </c>
      <c r="X208" s="65" t="s">
        <v>3097</v>
      </c>
      <c r="Y208" s="154">
        <v>93</v>
      </c>
      <c r="Z208" s="81" t="e">
        <f xml:space="preserve"> VLOOKUP($E208,'T3.Metodologia BNR'!$B$9:$L$216,11,0)</f>
        <v>#N/A</v>
      </c>
      <c r="AA208" s="48"/>
      <c r="AB208" s="48">
        <f t="shared" si="3"/>
        <v>0</v>
      </c>
    </row>
    <row r="209" spans="4:28">
      <c r="D209" s="65">
        <v>411</v>
      </c>
      <c r="E209" s="162" t="s">
        <v>3347</v>
      </c>
      <c r="F209" s="92" t="s">
        <v>2852</v>
      </c>
      <c r="G209" s="36" t="s">
        <v>3352</v>
      </c>
      <c r="H209" s="38" t="s">
        <v>3353</v>
      </c>
      <c r="I209" s="164">
        <v>0</v>
      </c>
      <c r="J209" s="81" t="s">
        <v>3337</v>
      </c>
      <c r="T209" s="65">
        <v>205</v>
      </c>
      <c r="U209" s="152" t="s">
        <v>3351</v>
      </c>
      <c r="V209" s="153" t="s">
        <v>2852</v>
      </c>
      <c r="W209" s="79" t="s">
        <v>3315</v>
      </c>
      <c r="X209" s="65" t="s">
        <v>3097</v>
      </c>
      <c r="Y209" s="154">
        <v>18</v>
      </c>
      <c r="Z209" s="81" t="e">
        <f xml:space="preserve"> VLOOKUP($E209,'T3.Metodologia BNR'!$B$9:$L$216,11,0)</f>
        <v>#N/A</v>
      </c>
      <c r="AA209" s="48"/>
      <c r="AB209" s="48">
        <f t="shared" si="3"/>
        <v>0</v>
      </c>
    </row>
    <row r="210" spans="4:28">
      <c r="D210" s="65">
        <v>412</v>
      </c>
      <c r="E210" s="162" t="s">
        <v>3382</v>
      </c>
      <c r="F210" s="92" t="s">
        <v>2852</v>
      </c>
      <c r="G210" s="36" t="s">
        <v>3384</v>
      </c>
      <c r="H210" s="64" t="s">
        <v>3355</v>
      </c>
      <c r="I210" s="163">
        <v>1</v>
      </c>
      <c r="J210" s="81" t="s">
        <v>3337</v>
      </c>
      <c r="T210" s="65">
        <v>206</v>
      </c>
      <c r="U210" s="152" t="s">
        <v>3351</v>
      </c>
      <c r="V210" s="153" t="s">
        <v>2854</v>
      </c>
      <c r="W210" s="79" t="s">
        <v>3316</v>
      </c>
      <c r="X210" s="65" t="s">
        <v>3097</v>
      </c>
      <c r="Y210" s="154">
        <v>61</v>
      </c>
      <c r="Z210" s="81" t="e">
        <f xml:space="preserve"> VLOOKUP($E210,'T3.Metodologia BNR'!$B$9:$L$216,11,0)</f>
        <v>#N/A</v>
      </c>
      <c r="AA210" s="48"/>
      <c r="AB210" s="48">
        <f t="shared" si="3"/>
        <v>0</v>
      </c>
    </row>
    <row r="211" spans="4:28">
      <c r="D211" s="65">
        <v>413</v>
      </c>
      <c r="E211" s="162" t="s">
        <v>3356</v>
      </c>
      <c r="F211" s="92" t="s">
        <v>2852</v>
      </c>
      <c r="G211" s="36" t="s">
        <v>3370</v>
      </c>
      <c r="H211" s="38" t="s">
        <v>3358</v>
      </c>
      <c r="I211" s="163">
        <v>1</v>
      </c>
      <c r="J211" s="81" t="s">
        <v>3337</v>
      </c>
      <c r="T211" s="65">
        <v>207</v>
      </c>
      <c r="U211" s="162" t="s">
        <v>3347</v>
      </c>
      <c r="V211" s="155" t="s">
        <v>2728</v>
      </c>
      <c r="W211" s="48" t="s">
        <v>3348</v>
      </c>
      <c r="X211" s="38" t="s">
        <v>3349</v>
      </c>
      <c r="Y211" s="163">
        <v>1</v>
      </c>
      <c r="Z211" s="81" t="s">
        <v>3337</v>
      </c>
      <c r="AA211" s="48"/>
      <c r="AB211" s="48">
        <f t="shared" si="3"/>
        <v>0</v>
      </c>
    </row>
    <row r="212" spans="4:28">
      <c r="D212" s="65">
        <v>414</v>
      </c>
      <c r="E212" s="162" t="s">
        <v>3356</v>
      </c>
      <c r="F212" s="92" t="s">
        <v>2852</v>
      </c>
      <c r="G212" s="36" t="s">
        <v>3372</v>
      </c>
      <c r="H212" s="38" t="s">
        <v>3358</v>
      </c>
      <c r="I212" s="163">
        <v>1</v>
      </c>
      <c r="J212" s="81" t="s">
        <v>3337</v>
      </c>
      <c r="T212" s="65">
        <v>208</v>
      </c>
      <c r="U212" s="162" t="s">
        <v>3347</v>
      </c>
      <c r="V212" s="155" t="s">
        <v>2728</v>
      </c>
      <c r="W212" s="36" t="s">
        <v>3352</v>
      </c>
      <c r="X212" s="38" t="s">
        <v>3353</v>
      </c>
      <c r="Y212" s="164">
        <v>0</v>
      </c>
      <c r="Z212" s="81" t="s">
        <v>3337</v>
      </c>
      <c r="AA212" s="48"/>
      <c r="AB212" s="48">
        <f t="shared" si="3"/>
        <v>0</v>
      </c>
    </row>
    <row r="213" spans="4:28">
      <c r="D213" s="65">
        <v>415</v>
      </c>
      <c r="E213" s="162" t="s">
        <v>3347</v>
      </c>
      <c r="F213" s="92" t="s">
        <v>2854</v>
      </c>
      <c r="G213" s="36" t="s">
        <v>3352</v>
      </c>
      <c r="H213" s="38" t="s">
        <v>3353</v>
      </c>
      <c r="I213" s="164">
        <v>0</v>
      </c>
      <c r="J213" s="81" t="s">
        <v>3337</v>
      </c>
      <c r="T213" s="65">
        <v>209</v>
      </c>
      <c r="U213" s="162" t="s">
        <v>3356</v>
      </c>
      <c r="V213" s="155" t="s">
        <v>2728</v>
      </c>
      <c r="W213" s="48" t="s">
        <v>3357</v>
      </c>
      <c r="X213" s="38" t="s">
        <v>3358</v>
      </c>
      <c r="Y213" s="163">
        <v>1</v>
      </c>
      <c r="Z213" s="81" t="s">
        <v>3337</v>
      </c>
      <c r="AA213" s="48"/>
      <c r="AB213" s="48">
        <f t="shared" si="3"/>
        <v>0</v>
      </c>
    </row>
    <row r="214" spans="4:28">
      <c r="D214" s="65">
        <v>416</v>
      </c>
      <c r="E214" s="162" t="s">
        <v>3382</v>
      </c>
      <c r="F214" s="92" t="s">
        <v>2854</v>
      </c>
      <c r="G214" s="36" t="s">
        <v>3384</v>
      </c>
      <c r="H214" s="64" t="s">
        <v>3355</v>
      </c>
      <c r="I214" s="163">
        <v>1</v>
      </c>
      <c r="J214" s="81" t="s">
        <v>3337</v>
      </c>
      <c r="T214" s="65">
        <v>210</v>
      </c>
      <c r="U214" s="162" t="s">
        <v>3356</v>
      </c>
      <c r="V214" s="155" t="s">
        <v>2728</v>
      </c>
      <c r="W214" s="48" t="s">
        <v>3360</v>
      </c>
      <c r="X214" s="38" t="s">
        <v>3358</v>
      </c>
      <c r="Y214" s="163">
        <v>1</v>
      </c>
      <c r="Z214" s="81" t="s">
        <v>3337</v>
      </c>
      <c r="AA214" s="48"/>
      <c r="AB214" s="48">
        <f t="shared" si="3"/>
        <v>0</v>
      </c>
    </row>
    <row r="215" spans="4:28">
      <c r="D215" s="65">
        <v>417</v>
      </c>
      <c r="E215" s="162" t="s">
        <v>3356</v>
      </c>
      <c r="F215" s="92" t="s">
        <v>2854</v>
      </c>
      <c r="G215" s="36" t="s">
        <v>3370</v>
      </c>
      <c r="H215" s="38" t="s">
        <v>3358</v>
      </c>
      <c r="I215" s="163">
        <v>1</v>
      </c>
      <c r="J215" s="81" t="s">
        <v>3337</v>
      </c>
      <c r="T215" s="65">
        <v>211</v>
      </c>
      <c r="U215" s="162" t="s">
        <v>3356</v>
      </c>
      <c r="V215" s="155" t="s">
        <v>2728</v>
      </c>
      <c r="W215" s="48" t="s">
        <v>3362</v>
      </c>
      <c r="X215" s="38" t="s">
        <v>3358</v>
      </c>
      <c r="Y215" s="163">
        <v>1</v>
      </c>
      <c r="Z215" s="81" t="s">
        <v>3337</v>
      </c>
      <c r="AA215" s="48"/>
      <c r="AB215" s="48">
        <f t="shared" si="3"/>
        <v>0</v>
      </c>
    </row>
    <row r="216" spans="4:28">
      <c r="D216" s="65">
        <v>418</v>
      </c>
      <c r="E216" s="162" t="s">
        <v>3356</v>
      </c>
      <c r="F216" s="92" t="s">
        <v>2854</v>
      </c>
      <c r="G216" s="36" t="s">
        <v>3372</v>
      </c>
      <c r="H216" s="38" t="s">
        <v>3358</v>
      </c>
      <c r="I216" s="163">
        <v>1</v>
      </c>
      <c r="J216" s="81" t="s">
        <v>3337</v>
      </c>
      <c r="T216" s="65">
        <v>212</v>
      </c>
      <c r="U216" s="162" t="s">
        <v>3356</v>
      </c>
      <c r="V216" s="155" t="s">
        <v>2728</v>
      </c>
      <c r="W216" s="48" t="s">
        <v>3364</v>
      </c>
      <c r="X216" s="38" t="s">
        <v>3358</v>
      </c>
      <c r="Y216" s="163">
        <v>1</v>
      </c>
      <c r="Z216" s="81" t="s">
        <v>3337</v>
      </c>
      <c r="AA216" s="48"/>
      <c r="AB216" s="48">
        <f t="shared" si="3"/>
        <v>0</v>
      </c>
    </row>
    <row r="217" spans="4:28">
      <c r="D217" s="65">
        <v>419</v>
      </c>
      <c r="E217" s="162" t="s">
        <v>3347</v>
      </c>
      <c r="F217" s="92" t="s">
        <v>2859</v>
      </c>
      <c r="G217" s="36" t="s">
        <v>3352</v>
      </c>
      <c r="H217" s="38" t="s">
        <v>3353</v>
      </c>
      <c r="I217" s="164">
        <v>0</v>
      </c>
      <c r="J217" s="81" t="s">
        <v>3337</v>
      </c>
      <c r="T217" s="65">
        <v>213</v>
      </c>
      <c r="U217" s="162" t="s">
        <v>3347</v>
      </c>
      <c r="V217" s="155" t="s">
        <v>2730</v>
      </c>
      <c r="W217" s="36" t="s">
        <v>3352</v>
      </c>
      <c r="X217" s="38" t="s">
        <v>3353</v>
      </c>
      <c r="Y217" s="164">
        <v>0</v>
      </c>
      <c r="Z217" s="81" t="s">
        <v>3337</v>
      </c>
      <c r="AA217" s="48"/>
      <c r="AB217" s="48">
        <f t="shared" si="3"/>
        <v>0</v>
      </c>
    </row>
    <row r="218" spans="4:28">
      <c r="D218" s="65">
        <v>420</v>
      </c>
      <c r="E218" s="162" t="s">
        <v>3382</v>
      </c>
      <c r="F218" s="92" t="s">
        <v>2859</v>
      </c>
      <c r="G218" s="36" t="s">
        <v>3384</v>
      </c>
      <c r="H218" s="64" t="s">
        <v>3355</v>
      </c>
      <c r="I218" s="163">
        <v>1</v>
      </c>
      <c r="J218" s="81" t="s">
        <v>3337</v>
      </c>
      <c r="T218" s="65">
        <v>214</v>
      </c>
      <c r="U218" s="162" t="s">
        <v>3356</v>
      </c>
      <c r="V218" s="155" t="s">
        <v>2730</v>
      </c>
      <c r="W218" s="36" t="s">
        <v>3367</v>
      </c>
      <c r="X218" s="38" t="s">
        <v>3358</v>
      </c>
      <c r="Y218" s="163">
        <v>1</v>
      </c>
      <c r="Z218" s="81" t="s">
        <v>3337</v>
      </c>
      <c r="AA218" s="48"/>
      <c r="AB218" s="48">
        <f t="shared" si="3"/>
        <v>0</v>
      </c>
    </row>
    <row r="219" spans="4:28">
      <c r="D219" s="65">
        <v>421</v>
      </c>
      <c r="E219" s="162" t="s">
        <v>3356</v>
      </c>
      <c r="F219" s="92" t="s">
        <v>2859</v>
      </c>
      <c r="G219" s="36" t="s">
        <v>3370</v>
      </c>
      <c r="H219" s="38" t="s">
        <v>3358</v>
      </c>
      <c r="I219" s="163">
        <v>1</v>
      </c>
      <c r="J219" s="81" t="s">
        <v>3337</v>
      </c>
      <c r="T219" s="65">
        <v>215</v>
      </c>
      <c r="U219" s="162" t="s">
        <v>3356</v>
      </c>
      <c r="V219" s="155" t="s">
        <v>2731</v>
      </c>
      <c r="W219" s="36" t="s">
        <v>3367</v>
      </c>
      <c r="X219" s="38" t="s">
        <v>3358</v>
      </c>
      <c r="Y219" s="163">
        <v>1</v>
      </c>
      <c r="Z219" s="81" t="s">
        <v>3337</v>
      </c>
      <c r="AA219" s="48"/>
      <c r="AB219" s="48">
        <f t="shared" si="3"/>
        <v>0</v>
      </c>
    </row>
    <row r="220" spans="4:28">
      <c r="D220" s="65">
        <v>422</v>
      </c>
      <c r="E220" s="162" t="s">
        <v>3356</v>
      </c>
      <c r="F220" s="92" t="s">
        <v>2859</v>
      </c>
      <c r="G220" s="36" t="s">
        <v>3372</v>
      </c>
      <c r="H220" s="38" t="s">
        <v>3358</v>
      </c>
      <c r="I220" s="163">
        <v>1</v>
      </c>
      <c r="J220" s="81" t="s">
        <v>3337</v>
      </c>
      <c r="T220" s="65">
        <v>216</v>
      </c>
      <c r="U220" s="162" t="s">
        <v>3356</v>
      </c>
      <c r="V220" s="155" t="s">
        <v>2731</v>
      </c>
      <c r="W220" s="36" t="s">
        <v>3367</v>
      </c>
      <c r="X220" s="38" t="s">
        <v>3358</v>
      </c>
      <c r="Y220" s="163">
        <v>1</v>
      </c>
      <c r="Z220" s="81" t="s">
        <v>3337</v>
      </c>
      <c r="AA220" s="48"/>
      <c r="AB220" s="48">
        <f t="shared" si="3"/>
        <v>0</v>
      </c>
    </row>
    <row r="221" spans="4:28">
      <c r="D221" s="65">
        <v>423</v>
      </c>
      <c r="E221" s="162" t="s">
        <v>3347</v>
      </c>
      <c r="F221" s="92" t="s">
        <v>2864</v>
      </c>
      <c r="G221" s="36" t="s">
        <v>3352</v>
      </c>
      <c r="H221" s="38" t="s">
        <v>3353</v>
      </c>
      <c r="I221" s="164">
        <v>0</v>
      </c>
      <c r="J221" s="81" t="s">
        <v>3337</v>
      </c>
      <c r="T221" s="65">
        <v>217</v>
      </c>
      <c r="U221" s="162" t="s">
        <v>3347</v>
      </c>
      <c r="V221" s="155" t="s">
        <v>2732</v>
      </c>
      <c r="W221" s="36" t="s">
        <v>3352</v>
      </c>
      <c r="X221" s="38" t="s">
        <v>3353</v>
      </c>
      <c r="Y221" s="164">
        <v>0</v>
      </c>
      <c r="Z221" s="81" t="s">
        <v>3337</v>
      </c>
      <c r="AA221" s="48"/>
      <c r="AB221" s="48">
        <f t="shared" si="3"/>
        <v>0</v>
      </c>
    </row>
    <row r="222" spans="4:28">
      <c r="D222" s="65">
        <v>424</v>
      </c>
      <c r="E222" s="162" t="s">
        <v>3382</v>
      </c>
      <c r="F222" s="92" t="s">
        <v>2864</v>
      </c>
      <c r="G222" s="36" t="s">
        <v>3384</v>
      </c>
      <c r="H222" s="64" t="s">
        <v>3355</v>
      </c>
      <c r="I222" s="163">
        <v>1</v>
      </c>
      <c r="J222" s="81" t="s">
        <v>3337</v>
      </c>
      <c r="T222" s="65">
        <v>218</v>
      </c>
      <c r="U222" s="162" t="s">
        <v>3356</v>
      </c>
      <c r="V222" s="155" t="s">
        <v>2732</v>
      </c>
      <c r="W222" s="48" t="s">
        <v>3370</v>
      </c>
      <c r="X222" s="38" t="s">
        <v>3358</v>
      </c>
      <c r="Y222" s="163">
        <v>1</v>
      </c>
      <c r="Z222" s="81" t="s">
        <v>3337</v>
      </c>
      <c r="AA222" s="48"/>
      <c r="AB222" s="48">
        <f t="shared" si="3"/>
        <v>0</v>
      </c>
    </row>
    <row r="223" spans="4:28">
      <c r="D223" s="65">
        <v>425</v>
      </c>
      <c r="E223" s="162" t="s">
        <v>3356</v>
      </c>
      <c r="F223" s="92" t="s">
        <v>2864</v>
      </c>
      <c r="G223" s="36" t="s">
        <v>3370</v>
      </c>
      <c r="H223" s="38" t="s">
        <v>3358</v>
      </c>
      <c r="I223" s="163">
        <v>1</v>
      </c>
      <c r="J223" s="81" t="s">
        <v>3337</v>
      </c>
      <c r="T223" s="65">
        <v>219</v>
      </c>
      <c r="U223" s="162" t="s">
        <v>3356</v>
      </c>
      <c r="V223" s="155" t="s">
        <v>2732</v>
      </c>
      <c r="W223" s="48" t="s">
        <v>3372</v>
      </c>
      <c r="X223" s="38" t="s">
        <v>3358</v>
      </c>
      <c r="Y223" s="163">
        <v>1</v>
      </c>
      <c r="Z223" s="81" t="s">
        <v>3337</v>
      </c>
      <c r="AA223" s="38"/>
      <c r="AB223" s="48">
        <f t="shared" si="3"/>
        <v>0</v>
      </c>
    </row>
    <row r="224" spans="4:28">
      <c r="D224" s="65">
        <v>426</v>
      </c>
      <c r="E224" s="162" t="s">
        <v>3356</v>
      </c>
      <c r="F224" s="92" t="s">
        <v>2864</v>
      </c>
      <c r="G224" s="36" t="s">
        <v>3372</v>
      </c>
      <c r="H224" s="38" t="s">
        <v>3358</v>
      </c>
      <c r="I224" s="163">
        <v>1</v>
      </c>
      <c r="J224" s="81" t="s">
        <v>3337</v>
      </c>
      <c r="T224" s="65">
        <v>220</v>
      </c>
      <c r="U224" s="162" t="s">
        <v>3351</v>
      </c>
      <c r="V224" s="155" t="s">
        <v>2733</v>
      </c>
      <c r="W224" s="48" t="s">
        <v>3374</v>
      </c>
      <c r="X224" s="64" t="s">
        <v>3355</v>
      </c>
      <c r="Y224" s="163">
        <v>1</v>
      </c>
      <c r="Z224" s="81" t="s">
        <v>3337</v>
      </c>
      <c r="AA224" s="38"/>
      <c r="AB224" s="48">
        <f t="shared" si="3"/>
        <v>0</v>
      </c>
    </row>
    <row r="225" spans="4:28">
      <c r="D225" s="65">
        <v>427</v>
      </c>
      <c r="E225" s="162" t="s">
        <v>3347</v>
      </c>
      <c r="F225" s="92" t="s">
        <v>2869</v>
      </c>
      <c r="G225" s="36" t="s">
        <v>3352</v>
      </c>
      <c r="H225" s="38" t="s">
        <v>3353</v>
      </c>
      <c r="I225" s="164">
        <v>0</v>
      </c>
      <c r="J225" s="81" t="s">
        <v>3337</v>
      </c>
      <c r="T225" s="65">
        <v>221</v>
      </c>
      <c r="U225" s="162" t="s">
        <v>3347</v>
      </c>
      <c r="V225" s="155" t="s">
        <v>2733</v>
      </c>
      <c r="W225" s="36" t="s">
        <v>3352</v>
      </c>
      <c r="X225" s="38" t="s">
        <v>3353</v>
      </c>
      <c r="Y225" s="164">
        <v>0</v>
      </c>
      <c r="Z225" s="81" t="s">
        <v>3337</v>
      </c>
      <c r="AA225" s="38"/>
      <c r="AB225" s="48">
        <f t="shared" si="3"/>
        <v>0</v>
      </c>
    </row>
    <row r="226" spans="4:28">
      <c r="D226" s="65">
        <v>428</v>
      </c>
      <c r="E226" s="162" t="s">
        <v>3382</v>
      </c>
      <c r="F226" s="92" t="s">
        <v>2869</v>
      </c>
      <c r="G226" s="36" t="s">
        <v>3384</v>
      </c>
      <c r="H226" s="64" t="s">
        <v>3355</v>
      </c>
      <c r="I226" s="163">
        <v>1</v>
      </c>
      <c r="J226" s="81" t="s">
        <v>3337</v>
      </c>
      <c r="T226" s="65">
        <v>222</v>
      </c>
      <c r="U226" s="162" t="s">
        <v>3356</v>
      </c>
      <c r="V226" s="155" t="s">
        <v>2733</v>
      </c>
      <c r="W226" s="36" t="s">
        <v>3367</v>
      </c>
      <c r="X226" s="38" t="s">
        <v>3358</v>
      </c>
      <c r="Y226" s="163">
        <v>1</v>
      </c>
      <c r="Z226" s="81" t="s">
        <v>3337</v>
      </c>
      <c r="AA226" s="38"/>
      <c r="AB226" s="48">
        <f t="shared" si="3"/>
        <v>0</v>
      </c>
    </row>
    <row r="227" spans="4:28">
      <c r="D227" s="65">
        <v>429</v>
      </c>
      <c r="E227" s="162" t="s">
        <v>3356</v>
      </c>
      <c r="F227" s="92" t="s">
        <v>2869</v>
      </c>
      <c r="G227" s="36" t="s">
        <v>3370</v>
      </c>
      <c r="H227" s="38" t="s">
        <v>3358</v>
      </c>
      <c r="I227" s="163">
        <v>1</v>
      </c>
      <c r="J227" s="81" t="s">
        <v>3337</v>
      </c>
      <c r="T227" s="65">
        <v>223</v>
      </c>
      <c r="U227" s="162" t="s">
        <v>3356</v>
      </c>
      <c r="V227" s="155" t="s">
        <v>2733</v>
      </c>
      <c r="W227" s="36" t="s">
        <v>3367</v>
      </c>
      <c r="X227" s="38" t="s">
        <v>3358</v>
      </c>
      <c r="Y227" s="163">
        <v>1</v>
      </c>
      <c r="Z227" s="81" t="s">
        <v>3337</v>
      </c>
      <c r="AA227" s="38"/>
      <c r="AB227" s="48">
        <f t="shared" si="3"/>
        <v>0</v>
      </c>
    </row>
    <row r="228" spans="4:28">
      <c r="D228" s="65">
        <v>430</v>
      </c>
      <c r="E228" s="162" t="s">
        <v>3356</v>
      </c>
      <c r="F228" s="92" t="s">
        <v>2869</v>
      </c>
      <c r="G228" s="36" t="s">
        <v>3372</v>
      </c>
      <c r="H228" s="38" t="s">
        <v>3358</v>
      </c>
      <c r="I228" s="163">
        <v>1</v>
      </c>
      <c r="J228" s="81" t="s">
        <v>3337</v>
      </c>
      <c r="T228" s="65">
        <v>224</v>
      </c>
      <c r="U228" s="162" t="s">
        <v>3347</v>
      </c>
      <c r="V228" s="155" t="s">
        <v>2734</v>
      </c>
      <c r="W228" s="36" t="s">
        <v>3352</v>
      </c>
      <c r="X228" s="38" t="s">
        <v>3353</v>
      </c>
      <c r="Y228" s="164">
        <v>0</v>
      </c>
      <c r="Z228" s="81" t="s">
        <v>3337</v>
      </c>
      <c r="AA228" s="38"/>
      <c r="AB228" s="48">
        <f t="shared" si="3"/>
        <v>0</v>
      </c>
    </row>
    <row r="229" spans="4:28">
      <c r="D229" s="65">
        <v>431</v>
      </c>
      <c r="E229" s="162" t="s">
        <v>3347</v>
      </c>
      <c r="F229" s="92" t="s">
        <v>2870</v>
      </c>
      <c r="G229" s="36" t="s">
        <v>3352</v>
      </c>
      <c r="H229" s="38" t="s">
        <v>3353</v>
      </c>
      <c r="I229" s="164">
        <v>0</v>
      </c>
      <c r="J229" s="81" t="s">
        <v>3337</v>
      </c>
      <c r="T229" s="65">
        <v>225</v>
      </c>
      <c r="U229" s="162" t="s">
        <v>3356</v>
      </c>
      <c r="V229" s="155" t="s">
        <v>2734</v>
      </c>
      <c r="W229" s="36" t="s">
        <v>3377</v>
      </c>
      <c r="X229" s="38" t="s">
        <v>3358</v>
      </c>
      <c r="Y229" s="163">
        <v>1</v>
      </c>
      <c r="Z229" s="81" t="s">
        <v>3337</v>
      </c>
      <c r="AA229" s="38"/>
      <c r="AB229" s="48">
        <f t="shared" si="3"/>
        <v>0</v>
      </c>
    </row>
    <row r="230" spans="4:28">
      <c r="D230" s="65">
        <v>432</v>
      </c>
      <c r="E230" s="162" t="s">
        <v>3382</v>
      </c>
      <c r="F230" s="92" t="s">
        <v>2870</v>
      </c>
      <c r="G230" s="36" t="s">
        <v>3384</v>
      </c>
      <c r="H230" s="64" t="s">
        <v>3355</v>
      </c>
      <c r="I230" s="163">
        <v>1</v>
      </c>
      <c r="J230" s="81" t="s">
        <v>3337</v>
      </c>
      <c r="T230" s="65">
        <v>226</v>
      </c>
      <c r="U230" s="162" t="s">
        <v>3356</v>
      </c>
      <c r="V230" s="155" t="s">
        <v>2734</v>
      </c>
      <c r="W230" s="36" t="s">
        <v>3367</v>
      </c>
      <c r="X230" s="38" t="s">
        <v>3358</v>
      </c>
      <c r="Y230" s="163">
        <v>1</v>
      </c>
      <c r="Z230" s="81" t="s">
        <v>3337</v>
      </c>
      <c r="AA230" s="38"/>
      <c r="AB230" s="48">
        <f t="shared" si="3"/>
        <v>0</v>
      </c>
    </row>
    <row r="231" spans="4:28">
      <c r="D231" s="65">
        <v>433</v>
      </c>
      <c r="E231" s="162" t="s">
        <v>3356</v>
      </c>
      <c r="F231" s="92" t="s">
        <v>2870</v>
      </c>
      <c r="G231" s="36" t="s">
        <v>3370</v>
      </c>
      <c r="H231" s="38" t="s">
        <v>3358</v>
      </c>
      <c r="I231" s="163">
        <v>1</v>
      </c>
      <c r="J231" s="81" t="s">
        <v>3337</v>
      </c>
      <c r="T231" s="65">
        <v>227</v>
      </c>
      <c r="U231" s="162" t="s">
        <v>3347</v>
      </c>
      <c r="V231" s="155" t="s">
        <v>2735</v>
      </c>
      <c r="W231" s="36" t="s">
        <v>3352</v>
      </c>
      <c r="X231" s="38" t="s">
        <v>3353</v>
      </c>
      <c r="Y231" s="164">
        <v>0</v>
      </c>
      <c r="Z231" s="81" t="s">
        <v>3337</v>
      </c>
      <c r="AA231" s="38"/>
      <c r="AB231" s="48">
        <f t="shared" si="3"/>
        <v>0</v>
      </c>
    </row>
    <row r="232" spans="4:28">
      <c r="D232" s="65">
        <v>434</v>
      </c>
      <c r="E232" s="162" t="s">
        <v>3356</v>
      </c>
      <c r="F232" s="92" t="s">
        <v>2870</v>
      </c>
      <c r="G232" s="36" t="s">
        <v>3372</v>
      </c>
      <c r="H232" s="38" t="s">
        <v>3358</v>
      </c>
      <c r="I232" s="163">
        <v>1</v>
      </c>
      <c r="J232" s="81" t="s">
        <v>3337</v>
      </c>
      <c r="T232" s="65">
        <v>228</v>
      </c>
      <c r="U232" s="162" t="s">
        <v>3356</v>
      </c>
      <c r="V232" s="155" t="s">
        <v>2735</v>
      </c>
      <c r="W232" s="36" t="s">
        <v>3377</v>
      </c>
      <c r="X232" s="38" t="s">
        <v>3358</v>
      </c>
      <c r="Y232" s="163">
        <v>1</v>
      </c>
      <c r="Z232" s="81" t="s">
        <v>3337</v>
      </c>
      <c r="AA232" s="38"/>
      <c r="AB232" s="48">
        <f t="shared" si="3"/>
        <v>0</v>
      </c>
    </row>
    <row r="233" spans="4:28">
      <c r="D233" s="65">
        <v>435</v>
      </c>
      <c r="E233" s="162" t="s">
        <v>3347</v>
      </c>
      <c r="F233" s="92" t="s">
        <v>2871</v>
      </c>
      <c r="G233" s="36" t="s">
        <v>3352</v>
      </c>
      <c r="H233" s="38" t="s">
        <v>3353</v>
      </c>
      <c r="I233" s="164">
        <v>0</v>
      </c>
      <c r="J233" s="81" t="s">
        <v>3337</v>
      </c>
      <c r="T233" s="65">
        <v>229</v>
      </c>
      <c r="U233" s="162" t="s">
        <v>3356</v>
      </c>
      <c r="V233" s="155" t="s">
        <v>2735</v>
      </c>
      <c r="W233" s="36" t="s">
        <v>3367</v>
      </c>
      <c r="X233" s="38" t="s">
        <v>3358</v>
      </c>
      <c r="Y233" s="163">
        <v>1</v>
      </c>
      <c r="Z233" s="81" t="s">
        <v>3337</v>
      </c>
      <c r="AA233" s="38"/>
      <c r="AB233" s="48">
        <f t="shared" si="3"/>
        <v>0</v>
      </c>
    </row>
    <row r="234" spans="4:28">
      <c r="D234" s="65">
        <v>436</v>
      </c>
      <c r="E234" s="162" t="s">
        <v>3382</v>
      </c>
      <c r="F234" s="92" t="s">
        <v>2871</v>
      </c>
      <c r="G234" s="36" t="s">
        <v>3385</v>
      </c>
      <c r="H234" s="64" t="s">
        <v>3355</v>
      </c>
      <c r="I234" s="163">
        <v>1</v>
      </c>
      <c r="J234" s="81" t="s">
        <v>3337</v>
      </c>
      <c r="T234" s="65">
        <v>230</v>
      </c>
      <c r="U234" s="162" t="s">
        <v>3347</v>
      </c>
      <c r="V234" s="155" t="s">
        <v>2736</v>
      </c>
      <c r="W234" s="36" t="s">
        <v>3352</v>
      </c>
      <c r="X234" s="38" t="s">
        <v>3353</v>
      </c>
      <c r="Y234" s="164">
        <v>0</v>
      </c>
      <c r="Z234" s="81" t="s">
        <v>3337</v>
      </c>
      <c r="AA234" s="38"/>
      <c r="AB234" s="48">
        <f t="shared" si="3"/>
        <v>0</v>
      </c>
    </row>
    <row r="235" spans="4:28">
      <c r="D235" s="65">
        <v>437</v>
      </c>
      <c r="E235" s="162" t="s">
        <v>3356</v>
      </c>
      <c r="F235" s="92" t="s">
        <v>2871</v>
      </c>
      <c r="G235" s="36" t="s">
        <v>3370</v>
      </c>
      <c r="H235" s="38" t="s">
        <v>3358</v>
      </c>
      <c r="I235" s="163">
        <v>1</v>
      </c>
      <c r="J235" s="81" t="s">
        <v>3337</v>
      </c>
      <c r="T235" s="65">
        <v>231</v>
      </c>
      <c r="U235" s="162" t="s">
        <v>3356</v>
      </c>
      <c r="V235" s="155" t="s">
        <v>2736</v>
      </c>
      <c r="W235" s="36" t="s">
        <v>3377</v>
      </c>
      <c r="X235" s="38" t="s">
        <v>3358</v>
      </c>
      <c r="Y235" s="163">
        <v>1</v>
      </c>
      <c r="Z235" s="81" t="s">
        <v>3337</v>
      </c>
      <c r="AA235" s="38"/>
      <c r="AB235" s="48">
        <f t="shared" si="3"/>
        <v>0</v>
      </c>
    </row>
    <row r="236" spans="4:28">
      <c r="D236" s="65">
        <v>438</v>
      </c>
      <c r="E236" s="162" t="s">
        <v>3356</v>
      </c>
      <c r="F236" s="92" t="s">
        <v>2871</v>
      </c>
      <c r="G236" s="36" t="s">
        <v>3372</v>
      </c>
      <c r="H236" s="38" t="s">
        <v>3358</v>
      </c>
      <c r="I236" s="163">
        <v>1</v>
      </c>
      <c r="J236" s="81" t="s">
        <v>3337</v>
      </c>
      <c r="T236" s="65">
        <v>232</v>
      </c>
      <c r="U236" s="162" t="s">
        <v>3356</v>
      </c>
      <c r="V236" s="155" t="s">
        <v>2736</v>
      </c>
      <c r="W236" s="36" t="s">
        <v>3367</v>
      </c>
      <c r="X236" s="38" t="s">
        <v>3358</v>
      </c>
      <c r="Y236" s="163">
        <v>1</v>
      </c>
      <c r="Z236" s="81" t="s">
        <v>3337</v>
      </c>
      <c r="AA236" s="38"/>
      <c r="AB236" s="48">
        <f t="shared" si="3"/>
        <v>0</v>
      </c>
    </row>
    <row r="237" spans="4:28">
      <c r="D237" s="65">
        <v>439</v>
      </c>
      <c r="E237" s="162" t="s">
        <v>3347</v>
      </c>
      <c r="F237" s="92" t="s">
        <v>2876</v>
      </c>
      <c r="G237" s="36" t="s">
        <v>3352</v>
      </c>
      <c r="H237" s="38" t="s">
        <v>3353</v>
      </c>
      <c r="I237" s="164">
        <v>0</v>
      </c>
      <c r="J237" s="81" t="s">
        <v>3337</v>
      </c>
      <c r="T237" s="65">
        <v>233</v>
      </c>
      <c r="U237" s="162" t="s">
        <v>3347</v>
      </c>
      <c r="V237" s="155" t="s">
        <v>2737</v>
      </c>
      <c r="W237" s="36" t="s">
        <v>3352</v>
      </c>
      <c r="X237" s="38" t="s">
        <v>3353</v>
      </c>
      <c r="Y237" s="164">
        <v>0</v>
      </c>
      <c r="Z237" s="81" t="s">
        <v>3337</v>
      </c>
      <c r="AA237" s="38"/>
      <c r="AB237" s="48">
        <f t="shared" si="3"/>
        <v>0</v>
      </c>
    </row>
    <row r="238" spans="4:28">
      <c r="D238" s="65">
        <v>440</v>
      </c>
      <c r="E238" s="162" t="s">
        <v>3347</v>
      </c>
      <c r="F238" s="92" t="s">
        <v>2876</v>
      </c>
      <c r="G238" s="36" t="s">
        <v>3363</v>
      </c>
      <c r="H238" s="64" t="s">
        <v>3097</v>
      </c>
      <c r="I238" s="163">
        <v>1</v>
      </c>
      <c r="J238" s="81" t="s">
        <v>3337</v>
      </c>
      <c r="T238" s="65">
        <v>234</v>
      </c>
      <c r="U238" s="162" t="s">
        <v>3356</v>
      </c>
      <c r="V238" s="155" t="s">
        <v>2737</v>
      </c>
      <c r="W238" s="36" t="s">
        <v>3377</v>
      </c>
      <c r="X238" s="38" t="s">
        <v>3358</v>
      </c>
      <c r="Y238" s="163">
        <v>1</v>
      </c>
      <c r="Z238" s="81" t="s">
        <v>3337</v>
      </c>
      <c r="AA238" s="38"/>
      <c r="AB238" s="48">
        <f t="shared" si="3"/>
        <v>0</v>
      </c>
    </row>
    <row r="239" spans="4:28">
      <c r="D239" s="65">
        <v>441</v>
      </c>
      <c r="E239" s="162" t="s">
        <v>3347</v>
      </c>
      <c r="F239" s="92" t="s">
        <v>2876</v>
      </c>
      <c r="G239" s="36" t="s">
        <v>3359</v>
      </c>
      <c r="H239" s="64" t="s">
        <v>3097</v>
      </c>
      <c r="I239" s="163">
        <v>1</v>
      </c>
      <c r="J239" s="81" t="s">
        <v>3337</v>
      </c>
      <c r="T239" s="65">
        <v>235</v>
      </c>
      <c r="U239" s="162" t="s">
        <v>3356</v>
      </c>
      <c r="V239" s="155" t="s">
        <v>2737</v>
      </c>
      <c r="W239" s="36" t="s">
        <v>3367</v>
      </c>
      <c r="X239" s="38" t="s">
        <v>3358</v>
      </c>
      <c r="Y239" s="163">
        <v>1</v>
      </c>
      <c r="Z239" s="81" t="s">
        <v>3337</v>
      </c>
      <c r="AA239" s="38"/>
      <c r="AB239" s="48">
        <f t="shared" si="3"/>
        <v>0</v>
      </c>
    </row>
    <row r="240" spans="4:28">
      <c r="D240" s="65">
        <v>442</v>
      </c>
      <c r="E240" s="162" t="s">
        <v>3356</v>
      </c>
      <c r="F240" s="92" t="s">
        <v>2876</v>
      </c>
      <c r="G240" s="36" t="s">
        <v>3370</v>
      </c>
      <c r="H240" s="38" t="s">
        <v>3358</v>
      </c>
      <c r="I240" s="163">
        <v>1</v>
      </c>
      <c r="J240" s="81" t="s">
        <v>3337</v>
      </c>
      <c r="T240" s="65">
        <v>236</v>
      </c>
      <c r="U240" s="162" t="s">
        <v>3347</v>
      </c>
      <c r="V240" s="155" t="s">
        <v>2739</v>
      </c>
      <c r="W240" s="36" t="s">
        <v>3352</v>
      </c>
      <c r="X240" s="38" t="s">
        <v>3353</v>
      </c>
      <c r="Y240" s="164">
        <v>0</v>
      </c>
      <c r="Z240" s="81" t="s">
        <v>3337</v>
      </c>
      <c r="AA240" s="48"/>
      <c r="AB240" s="48">
        <f t="shared" si="3"/>
        <v>0</v>
      </c>
    </row>
    <row r="241" spans="4:28">
      <c r="D241" s="65">
        <v>443</v>
      </c>
      <c r="E241" s="162" t="s">
        <v>3356</v>
      </c>
      <c r="F241" s="92" t="s">
        <v>2876</v>
      </c>
      <c r="G241" s="36" t="s">
        <v>3372</v>
      </c>
      <c r="H241" s="38" t="s">
        <v>3358</v>
      </c>
      <c r="I241" s="163">
        <v>1</v>
      </c>
      <c r="J241" s="81" t="s">
        <v>3337</v>
      </c>
      <c r="T241" s="65">
        <v>237</v>
      </c>
      <c r="U241" s="162" t="s">
        <v>3356</v>
      </c>
      <c r="V241" s="155" t="s">
        <v>2739</v>
      </c>
      <c r="W241" s="36" t="s">
        <v>3370</v>
      </c>
      <c r="X241" s="38" t="s">
        <v>3358</v>
      </c>
      <c r="Y241" s="163">
        <v>1</v>
      </c>
      <c r="Z241" s="81" t="s">
        <v>3337</v>
      </c>
      <c r="AA241" s="48"/>
      <c r="AB241" s="48">
        <f t="shared" si="3"/>
        <v>0</v>
      </c>
    </row>
    <row r="242" spans="4:28">
      <c r="D242" s="65">
        <v>444</v>
      </c>
      <c r="E242" s="162" t="s">
        <v>3347</v>
      </c>
      <c r="F242" s="92" t="s">
        <v>2878</v>
      </c>
      <c r="G242" s="36" t="s">
        <v>3352</v>
      </c>
      <c r="H242" s="38" t="s">
        <v>3353</v>
      </c>
      <c r="I242" s="164">
        <v>0</v>
      </c>
      <c r="J242" s="81" t="s">
        <v>3337</v>
      </c>
      <c r="T242" s="65">
        <v>238</v>
      </c>
      <c r="U242" s="162" t="s">
        <v>3356</v>
      </c>
      <c r="V242" s="155" t="s">
        <v>2739</v>
      </c>
      <c r="W242" s="36" t="s">
        <v>3372</v>
      </c>
      <c r="X242" s="38" t="s">
        <v>3358</v>
      </c>
      <c r="Y242" s="163">
        <v>1</v>
      </c>
      <c r="Z242" s="81" t="s">
        <v>3337</v>
      </c>
      <c r="AA242" s="48"/>
      <c r="AB242" s="48">
        <f t="shared" si="3"/>
        <v>0</v>
      </c>
    </row>
    <row r="243" spans="4:28">
      <c r="D243" s="65">
        <v>445</v>
      </c>
      <c r="E243" s="162" t="s">
        <v>3347</v>
      </c>
      <c r="F243" s="92" t="s">
        <v>2878</v>
      </c>
      <c r="G243" s="36" t="s">
        <v>3363</v>
      </c>
      <c r="H243" s="64" t="s">
        <v>3097</v>
      </c>
      <c r="I243" s="163">
        <v>1</v>
      </c>
      <c r="J243" s="81" t="s">
        <v>3337</v>
      </c>
      <c r="T243" s="65">
        <v>239</v>
      </c>
      <c r="U243" s="162" t="s">
        <v>3347</v>
      </c>
      <c r="V243" s="155" t="s">
        <v>2741</v>
      </c>
      <c r="W243" s="36" t="s">
        <v>3352</v>
      </c>
      <c r="X243" s="38" t="s">
        <v>3353</v>
      </c>
      <c r="Y243" s="164">
        <v>0</v>
      </c>
      <c r="Z243" s="81" t="s">
        <v>3337</v>
      </c>
      <c r="AA243" s="48"/>
      <c r="AB243" s="48">
        <f t="shared" si="3"/>
        <v>0</v>
      </c>
    </row>
    <row r="244" spans="4:28">
      <c r="D244" s="65">
        <v>446</v>
      </c>
      <c r="E244" s="162" t="s">
        <v>3347</v>
      </c>
      <c r="F244" s="92" t="s">
        <v>2878</v>
      </c>
      <c r="G244" s="36" t="s">
        <v>3359</v>
      </c>
      <c r="H244" s="64" t="s">
        <v>3097</v>
      </c>
      <c r="I244" s="163">
        <v>1</v>
      </c>
      <c r="J244" s="81" t="s">
        <v>3337</v>
      </c>
      <c r="T244" s="65">
        <v>240</v>
      </c>
      <c r="U244" s="162" t="s">
        <v>3356</v>
      </c>
      <c r="V244" s="155" t="s">
        <v>2741</v>
      </c>
      <c r="W244" s="36" t="s">
        <v>3370</v>
      </c>
      <c r="X244" s="38" t="s">
        <v>3358</v>
      </c>
      <c r="Y244" s="163">
        <v>1</v>
      </c>
      <c r="Z244" s="81" t="s">
        <v>3337</v>
      </c>
      <c r="AA244" s="48"/>
      <c r="AB244" s="48">
        <f t="shared" si="3"/>
        <v>0</v>
      </c>
    </row>
    <row r="245" spans="4:28">
      <c r="D245" s="65">
        <v>447</v>
      </c>
      <c r="E245" s="162" t="s">
        <v>3356</v>
      </c>
      <c r="F245" s="92" t="s">
        <v>2878</v>
      </c>
      <c r="G245" s="36" t="s">
        <v>3370</v>
      </c>
      <c r="H245" s="38" t="s">
        <v>3358</v>
      </c>
      <c r="I245" s="163">
        <v>1</v>
      </c>
      <c r="J245" s="81" t="s">
        <v>3337</v>
      </c>
      <c r="T245" s="65">
        <v>241</v>
      </c>
      <c r="U245" s="162" t="s">
        <v>3356</v>
      </c>
      <c r="V245" s="155" t="s">
        <v>2741</v>
      </c>
      <c r="W245" s="36" t="s">
        <v>3372</v>
      </c>
      <c r="X245" s="38" t="s">
        <v>3358</v>
      </c>
      <c r="Y245" s="163">
        <v>1</v>
      </c>
      <c r="Z245" s="81" t="s">
        <v>3337</v>
      </c>
      <c r="AA245" s="48"/>
      <c r="AB245" s="48">
        <f t="shared" si="3"/>
        <v>0</v>
      </c>
    </row>
    <row r="246" spans="4:28">
      <c r="D246" s="65">
        <v>448</v>
      </c>
      <c r="E246" s="162" t="s">
        <v>3356</v>
      </c>
      <c r="F246" s="92" t="s">
        <v>2878</v>
      </c>
      <c r="G246" s="36" t="s">
        <v>3372</v>
      </c>
      <c r="H246" s="38" t="s">
        <v>3358</v>
      </c>
      <c r="I246" s="163">
        <v>1</v>
      </c>
      <c r="J246" s="81" t="s">
        <v>3337</v>
      </c>
      <c r="T246" s="65">
        <v>242</v>
      </c>
      <c r="U246" s="162" t="s">
        <v>3347</v>
      </c>
      <c r="V246" s="155" t="s">
        <v>2742</v>
      </c>
      <c r="W246" s="36" t="s">
        <v>3352</v>
      </c>
      <c r="X246" s="38" t="s">
        <v>3353</v>
      </c>
      <c r="Y246" s="164">
        <v>0</v>
      </c>
      <c r="Z246" s="81" t="s">
        <v>3337</v>
      </c>
      <c r="AA246" s="48"/>
      <c r="AB246" s="48">
        <f t="shared" si="3"/>
        <v>0</v>
      </c>
    </row>
    <row r="247" spans="4:28">
      <c r="D247" s="65">
        <v>449</v>
      </c>
      <c r="E247" s="162" t="s">
        <v>3347</v>
      </c>
      <c r="F247" s="92" t="s">
        <v>2880</v>
      </c>
      <c r="G247" s="36" t="s">
        <v>3352</v>
      </c>
      <c r="H247" s="38" t="s">
        <v>3353</v>
      </c>
      <c r="I247" s="164">
        <v>0</v>
      </c>
      <c r="J247" s="81" t="s">
        <v>3337</v>
      </c>
      <c r="T247" s="65">
        <v>243</v>
      </c>
      <c r="U247" s="162" t="s">
        <v>3356</v>
      </c>
      <c r="V247" s="155" t="s">
        <v>2742</v>
      </c>
      <c r="W247" s="36" t="s">
        <v>3370</v>
      </c>
      <c r="X247" s="38" t="s">
        <v>3358</v>
      </c>
      <c r="Y247" s="163">
        <v>1</v>
      </c>
      <c r="Z247" s="81" t="s">
        <v>3337</v>
      </c>
      <c r="AA247" s="48"/>
      <c r="AB247" s="48">
        <f t="shared" si="3"/>
        <v>0</v>
      </c>
    </row>
    <row r="248" spans="4:28">
      <c r="D248" s="65">
        <v>450</v>
      </c>
      <c r="E248" s="162" t="s">
        <v>3347</v>
      </c>
      <c r="F248" s="92" t="s">
        <v>2880</v>
      </c>
      <c r="G248" s="36" t="s">
        <v>3359</v>
      </c>
      <c r="H248" s="64" t="s">
        <v>3097</v>
      </c>
      <c r="I248" s="163">
        <v>1</v>
      </c>
      <c r="J248" s="81" t="s">
        <v>3337</v>
      </c>
      <c r="T248" s="65">
        <v>244</v>
      </c>
      <c r="U248" s="162" t="s">
        <v>3356</v>
      </c>
      <c r="V248" s="155" t="s">
        <v>2742</v>
      </c>
      <c r="W248" s="36" t="s">
        <v>3372</v>
      </c>
      <c r="X248" s="38" t="s">
        <v>3358</v>
      </c>
      <c r="Y248" s="163">
        <v>1</v>
      </c>
      <c r="Z248" s="81" t="s">
        <v>3337</v>
      </c>
      <c r="AA248" s="48"/>
      <c r="AB248" s="48">
        <f t="shared" si="3"/>
        <v>0</v>
      </c>
    </row>
    <row r="249" spans="4:28">
      <c r="D249" s="65">
        <v>451</v>
      </c>
      <c r="E249" s="162" t="s">
        <v>3382</v>
      </c>
      <c r="F249" s="92" t="s">
        <v>2880</v>
      </c>
      <c r="G249" s="36" t="s">
        <v>3384</v>
      </c>
      <c r="H249" s="64" t="s">
        <v>3355</v>
      </c>
      <c r="I249" s="163">
        <v>1</v>
      </c>
      <c r="J249" s="81" t="s">
        <v>3337</v>
      </c>
      <c r="T249" s="65">
        <v>245</v>
      </c>
      <c r="U249" s="162" t="s">
        <v>3347</v>
      </c>
      <c r="V249" s="155" t="s">
        <v>2743</v>
      </c>
      <c r="W249" s="36" t="s">
        <v>3352</v>
      </c>
      <c r="X249" s="38" t="s">
        <v>3353</v>
      </c>
      <c r="Y249" s="164">
        <v>0</v>
      </c>
      <c r="Z249" s="81" t="s">
        <v>3337</v>
      </c>
      <c r="AA249" s="48"/>
      <c r="AB249" s="48">
        <f t="shared" si="3"/>
        <v>0</v>
      </c>
    </row>
    <row r="250" spans="4:28">
      <c r="D250" s="65">
        <v>452</v>
      </c>
      <c r="E250" s="162" t="s">
        <v>3356</v>
      </c>
      <c r="F250" s="92" t="s">
        <v>2880</v>
      </c>
      <c r="G250" s="36" t="s">
        <v>3370</v>
      </c>
      <c r="H250" s="38" t="s">
        <v>3358</v>
      </c>
      <c r="I250" s="163">
        <v>1</v>
      </c>
      <c r="J250" s="81" t="s">
        <v>3337</v>
      </c>
      <c r="T250" s="65">
        <v>246</v>
      </c>
      <c r="U250" s="162" t="s">
        <v>3356</v>
      </c>
      <c r="V250" s="155" t="s">
        <v>2743</v>
      </c>
      <c r="W250" s="36" t="s">
        <v>3377</v>
      </c>
      <c r="X250" s="38" t="s">
        <v>3358</v>
      </c>
      <c r="Y250" s="163">
        <v>1</v>
      </c>
      <c r="Z250" s="81" t="s">
        <v>3337</v>
      </c>
      <c r="AA250" s="48"/>
      <c r="AB250" s="48">
        <f t="shared" si="3"/>
        <v>0</v>
      </c>
    </row>
    <row r="251" spans="4:28">
      <c r="D251" s="65">
        <v>453</v>
      </c>
      <c r="E251" s="162" t="s">
        <v>3356</v>
      </c>
      <c r="F251" s="92" t="s">
        <v>2880</v>
      </c>
      <c r="G251" s="36" t="s">
        <v>3372</v>
      </c>
      <c r="H251" s="38" t="s">
        <v>3358</v>
      </c>
      <c r="I251" s="163">
        <v>1</v>
      </c>
      <c r="J251" s="81" t="s">
        <v>3337</v>
      </c>
      <c r="T251" s="65">
        <v>247</v>
      </c>
      <c r="U251" s="162" t="s">
        <v>3356</v>
      </c>
      <c r="V251" s="155" t="s">
        <v>2743</v>
      </c>
      <c r="W251" s="36" t="s">
        <v>3367</v>
      </c>
      <c r="X251" s="38" t="s">
        <v>3358</v>
      </c>
      <c r="Y251" s="163">
        <v>1</v>
      </c>
      <c r="Z251" s="81" t="s">
        <v>3337</v>
      </c>
      <c r="AA251" s="48"/>
      <c r="AB251" s="48">
        <f t="shared" si="3"/>
        <v>0</v>
      </c>
    </row>
    <row r="252" spans="4:28">
      <c r="D252" s="65">
        <v>454</v>
      </c>
      <c r="E252" s="162" t="s">
        <v>3347</v>
      </c>
      <c r="F252" s="92" t="s">
        <v>2882</v>
      </c>
      <c r="G252" s="36" t="s">
        <v>3352</v>
      </c>
      <c r="H252" s="38" t="s">
        <v>3353</v>
      </c>
      <c r="I252" s="164">
        <v>0</v>
      </c>
      <c r="J252" s="81" t="s">
        <v>3337</v>
      </c>
      <c r="T252" s="65">
        <v>248</v>
      </c>
      <c r="U252" s="162" t="s">
        <v>3347</v>
      </c>
      <c r="V252" s="155" t="s">
        <v>2744</v>
      </c>
      <c r="W252" s="36" t="s">
        <v>3352</v>
      </c>
      <c r="X252" s="38" t="s">
        <v>3353</v>
      </c>
      <c r="Y252" s="164">
        <v>0</v>
      </c>
      <c r="Z252" s="81" t="s">
        <v>3337</v>
      </c>
      <c r="AA252" s="48"/>
      <c r="AB252" s="48">
        <f t="shared" si="3"/>
        <v>0</v>
      </c>
    </row>
    <row r="253" spans="4:28">
      <c r="D253" s="65">
        <v>455</v>
      </c>
      <c r="E253" s="162" t="s">
        <v>3347</v>
      </c>
      <c r="F253" s="92" t="s">
        <v>2882</v>
      </c>
      <c r="G253" s="36" t="s">
        <v>3359</v>
      </c>
      <c r="H253" s="64" t="s">
        <v>3097</v>
      </c>
      <c r="I253" s="163">
        <v>1</v>
      </c>
      <c r="J253" s="81" t="s">
        <v>3337</v>
      </c>
      <c r="T253" s="65">
        <v>249</v>
      </c>
      <c r="U253" s="162" t="s">
        <v>3356</v>
      </c>
      <c r="V253" s="155" t="s">
        <v>2744</v>
      </c>
      <c r="W253" s="36" t="s">
        <v>3377</v>
      </c>
      <c r="X253" s="38" t="s">
        <v>3358</v>
      </c>
      <c r="Y253" s="163">
        <v>1</v>
      </c>
      <c r="Z253" s="81" t="s">
        <v>3337</v>
      </c>
      <c r="AA253" s="48"/>
      <c r="AB253" s="48">
        <f t="shared" si="3"/>
        <v>0</v>
      </c>
    </row>
    <row r="254" spans="4:28">
      <c r="D254" s="65">
        <v>456</v>
      </c>
      <c r="E254" s="162" t="s">
        <v>3382</v>
      </c>
      <c r="F254" s="92" t="s">
        <v>2882</v>
      </c>
      <c r="G254" s="36" t="s">
        <v>3384</v>
      </c>
      <c r="H254" s="64" t="s">
        <v>3355</v>
      </c>
      <c r="I254" s="163">
        <v>1</v>
      </c>
      <c r="J254" s="81" t="s">
        <v>3337</v>
      </c>
      <c r="T254" s="65">
        <v>250</v>
      </c>
      <c r="U254" s="162" t="s">
        <v>3356</v>
      </c>
      <c r="V254" s="155" t="s">
        <v>2744</v>
      </c>
      <c r="W254" s="36" t="s">
        <v>3367</v>
      </c>
      <c r="X254" s="38" t="s">
        <v>3358</v>
      </c>
      <c r="Y254" s="163">
        <v>1</v>
      </c>
      <c r="Z254" s="81" t="s">
        <v>3337</v>
      </c>
      <c r="AA254" s="48"/>
      <c r="AB254" s="48">
        <f t="shared" si="3"/>
        <v>0</v>
      </c>
    </row>
    <row r="255" spans="4:28">
      <c r="D255" s="65">
        <v>457</v>
      </c>
      <c r="E255" s="162" t="s">
        <v>3356</v>
      </c>
      <c r="F255" s="92" t="s">
        <v>2882</v>
      </c>
      <c r="G255" s="36" t="s">
        <v>3370</v>
      </c>
      <c r="H255" s="38" t="s">
        <v>3358</v>
      </c>
      <c r="I255" s="163">
        <v>1</v>
      </c>
      <c r="J255" s="81" t="s">
        <v>3337</v>
      </c>
      <c r="T255" s="65">
        <v>251</v>
      </c>
      <c r="U255" s="162" t="s">
        <v>3347</v>
      </c>
      <c r="V255" s="155" t="s">
        <v>2745</v>
      </c>
      <c r="W255" s="36" t="s">
        <v>3352</v>
      </c>
      <c r="X255" s="38" t="s">
        <v>3353</v>
      </c>
      <c r="Y255" s="164">
        <v>0</v>
      </c>
      <c r="Z255" s="81" t="s">
        <v>3337</v>
      </c>
      <c r="AA255" s="48"/>
      <c r="AB255" s="48">
        <f t="shared" si="3"/>
        <v>0</v>
      </c>
    </row>
    <row r="256" spans="4:28">
      <c r="D256" s="65">
        <v>458</v>
      </c>
      <c r="E256" s="162" t="s">
        <v>3356</v>
      </c>
      <c r="F256" s="92" t="s">
        <v>2882</v>
      </c>
      <c r="G256" s="36" t="s">
        <v>3372</v>
      </c>
      <c r="H256" s="38" t="s">
        <v>3358</v>
      </c>
      <c r="I256" s="163">
        <v>1</v>
      </c>
      <c r="J256" s="81" t="s">
        <v>3337</v>
      </c>
      <c r="T256" s="65">
        <v>252</v>
      </c>
      <c r="U256" s="162" t="s">
        <v>3356</v>
      </c>
      <c r="V256" s="155" t="s">
        <v>2745</v>
      </c>
      <c r="W256" s="36" t="s">
        <v>3377</v>
      </c>
      <c r="X256" s="38" t="s">
        <v>3358</v>
      </c>
      <c r="Y256" s="163">
        <v>1</v>
      </c>
      <c r="Z256" s="81" t="s">
        <v>3337</v>
      </c>
      <c r="AA256" s="48"/>
      <c r="AB256" s="48">
        <f t="shared" si="3"/>
        <v>0</v>
      </c>
    </row>
    <row r="257" spans="4:28">
      <c r="D257" s="65">
        <v>459</v>
      </c>
      <c r="E257" s="162" t="s">
        <v>3347</v>
      </c>
      <c r="F257" s="92" t="s">
        <v>2884</v>
      </c>
      <c r="G257" s="36" t="s">
        <v>3352</v>
      </c>
      <c r="H257" s="38" t="s">
        <v>3353</v>
      </c>
      <c r="I257" s="164">
        <v>0</v>
      </c>
      <c r="J257" s="81" t="s">
        <v>3337</v>
      </c>
      <c r="T257" s="65">
        <v>253</v>
      </c>
      <c r="U257" s="162" t="s">
        <v>3356</v>
      </c>
      <c r="V257" s="155" t="s">
        <v>2745</v>
      </c>
      <c r="W257" s="36" t="s">
        <v>3367</v>
      </c>
      <c r="X257" s="38" t="s">
        <v>3358</v>
      </c>
      <c r="Y257" s="163">
        <v>1</v>
      </c>
      <c r="Z257" s="81" t="s">
        <v>3337</v>
      </c>
      <c r="AA257" s="48"/>
      <c r="AB257" s="48">
        <f t="shared" si="3"/>
        <v>0</v>
      </c>
    </row>
    <row r="258" spans="4:28">
      <c r="D258" s="65">
        <v>460</v>
      </c>
      <c r="E258" s="162" t="s">
        <v>3347</v>
      </c>
      <c r="F258" s="92" t="s">
        <v>2884</v>
      </c>
      <c r="G258" s="36" t="s">
        <v>3359</v>
      </c>
      <c r="H258" s="64" t="s">
        <v>3097</v>
      </c>
      <c r="I258" s="163">
        <v>1</v>
      </c>
      <c r="J258" s="81" t="s">
        <v>3337</v>
      </c>
      <c r="T258" s="65">
        <v>254</v>
      </c>
      <c r="U258" s="162" t="s">
        <v>3351</v>
      </c>
      <c r="V258" s="155" t="s">
        <v>2746</v>
      </c>
      <c r="W258" s="48" t="s">
        <v>3374</v>
      </c>
      <c r="X258" s="64" t="s">
        <v>3355</v>
      </c>
      <c r="Y258" s="163">
        <v>1</v>
      </c>
      <c r="Z258" s="81" t="s">
        <v>3337</v>
      </c>
      <c r="AA258" s="48"/>
      <c r="AB258" s="48">
        <f t="shared" si="3"/>
        <v>0</v>
      </c>
    </row>
    <row r="259" spans="4:28">
      <c r="D259" s="65">
        <v>461</v>
      </c>
      <c r="E259" s="162" t="s">
        <v>3382</v>
      </c>
      <c r="F259" s="92" t="s">
        <v>2884</v>
      </c>
      <c r="G259" s="36" t="s">
        <v>3385</v>
      </c>
      <c r="H259" s="64" t="s">
        <v>3355</v>
      </c>
      <c r="I259" s="163">
        <v>1</v>
      </c>
      <c r="J259" s="81" t="s">
        <v>3337</v>
      </c>
      <c r="T259" s="65">
        <v>255</v>
      </c>
      <c r="U259" s="162" t="s">
        <v>3347</v>
      </c>
      <c r="V259" s="155" t="s">
        <v>2746</v>
      </c>
      <c r="W259" s="36" t="s">
        <v>3352</v>
      </c>
      <c r="X259" s="38" t="s">
        <v>3353</v>
      </c>
      <c r="Y259" s="164">
        <v>0</v>
      </c>
      <c r="Z259" s="81" t="s">
        <v>3337</v>
      </c>
      <c r="AA259" s="48"/>
      <c r="AB259" s="48">
        <f t="shared" si="3"/>
        <v>0</v>
      </c>
    </row>
    <row r="260" spans="4:28">
      <c r="D260" s="65">
        <v>462</v>
      </c>
      <c r="E260" s="162" t="s">
        <v>3356</v>
      </c>
      <c r="F260" s="92" t="s">
        <v>2884</v>
      </c>
      <c r="G260" s="36" t="s">
        <v>3370</v>
      </c>
      <c r="H260" s="38" t="s">
        <v>3358</v>
      </c>
      <c r="I260" s="163">
        <v>1</v>
      </c>
      <c r="J260" s="81" t="s">
        <v>3337</v>
      </c>
      <c r="T260" s="65">
        <v>256</v>
      </c>
      <c r="U260" s="162" t="s">
        <v>3356</v>
      </c>
      <c r="V260" s="155" t="s">
        <v>2746</v>
      </c>
      <c r="W260" s="36" t="s">
        <v>3377</v>
      </c>
      <c r="X260" s="38" t="s">
        <v>3358</v>
      </c>
      <c r="Y260" s="163">
        <v>1</v>
      </c>
      <c r="Z260" s="81" t="s">
        <v>3337</v>
      </c>
      <c r="AA260" s="48"/>
      <c r="AB260" s="48">
        <f t="shared" si="3"/>
        <v>0</v>
      </c>
    </row>
    <row r="261" spans="4:28">
      <c r="D261" s="65">
        <v>463</v>
      </c>
      <c r="E261" s="162" t="s">
        <v>3356</v>
      </c>
      <c r="F261" s="92" t="s">
        <v>2884</v>
      </c>
      <c r="G261" s="36" t="s">
        <v>3372</v>
      </c>
      <c r="H261" s="38" t="s">
        <v>3358</v>
      </c>
      <c r="I261" s="163">
        <v>1</v>
      </c>
      <c r="J261" s="81" t="s">
        <v>3337</v>
      </c>
      <c r="T261" s="65">
        <v>257</v>
      </c>
      <c r="U261" s="162" t="s">
        <v>3356</v>
      </c>
      <c r="V261" s="155" t="s">
        <v>2746</v>
      </c>
      <c r="W261" s="36" t="s">
        <v>3367</v>
      </c>
      <c r="X261" s="38" t="s">
        <v>3358</v>
      </c>
      <c r="Y261" s="163">
        <v>1</v>
      </c>
      <c r="Z261" s="81" t="s">
        <v>3337</v>
      </c>
      <c r="AA261" s="48"/>
      <c r="AB261" s="48">
        <f t="shared" si="3"/>
        <v>0</v>
      </c>
    </row>
    <row r="262" spans="4:28">
      <c r="D262" s="65">
        <v>464</v>
      </c>
      <c r="E262" s="162" t="s">
        <v>3347</v>
      </c>
      <c r="F262" s="92" t="s">
        <v>2886</v>
      </c>
      <c r="G262" s="36" t="s">
        <v>3352</v>
      </c>
      <c r="H262" s="38" t="s">
        <v>3353</v>
      </c>
      <c r="I262" s="164">
        <v>0</v>
      </c>
      <c r="J262" s="81" t="s">
        <v>3337</v>
      </c>
      <c r="T262" s="65">
        <v>258</v>
      </c>
      <c r="U262" s="162" t="s">
        <v>3351</v>
      </c>
      <c r="V262" s="155" t="s">
        <v>2747</v>
      </c>
      <c r="W262" s="48" t="s">
        <v>3374</v>
      </c>
      <c r="X262" s="64" t="s">
        <v>3355</v>
      </c>
      <c r="Y262" s="163">
        <v>1</v>
      </c>
      <c r="Z262" s="81" t="s">
        <v>3337</v>
      </c>
      <c r="AA262" s="48"/>
      <c r="AB262" s="48">
        <f t="shared" ref="AB262:AB325" si="4">ROUND((AA262*Y262),0)</f>
        <v>0</v>
      </c>
    </row>
    <row r="263" spans="4:28">
      <c r="D263" s="65">
        <v>465</v>
      </c>
      <c r="E263" s="162" t="s">
        <v>3382</v>
      </c>
      <c r="F263" s="92" t="s">
        <v>2886</v>
      </c>
      <c r="G263" s="36" t="s">
        <v>3385</v>
      </c>
      <c r="H263" s="64" t="s">
        <v>3355</v>
      </c>
      <c r="I263" s="163">
        <v>1</v>
      </c>
      <c r="J263" s="81" t="s">
        <v>3337</v>
      </c>
      <c r="T263" s="65">
        <v>259</v>
      </c>
      <c r="U263" s="162" t="s">
        <v>3347</v>
      </c>
      <c r="V263" s="155" t="s">
        <v>2747</v>
      </c>
      <c r="W263" s="36" t="s">
        <v>3352</v>
      </c>
      <c r="X263" s="38" t="s">
        <v>3353</v>
      </c>
      <c r="Y263" s="164">
        <v>0</v>
      </c>
      <c r="Z263" s="81" t="s">
        <v>3337</v>
      </c>
      <c r="AA263" s="48"/>
      <c r="AB263" s="48">
        <f t="shared" si="4"/>
        <v>0</v>
      </c>
    </row>
    <row r="264" spans="4:28">
      <c r="D264" s="65">
        <v>466</v>
      </c>
      <c r="E264" s="162" t="s">
        <v>3356</v>
      </c>
      <c r="F264" s="92" t="s">
        <v>2886</v>
      </c>
      <c r="G264" s="36" t="s">
        <v>3370</v>
      </c>
      <c r="H264" s="38" t="s">
        <v>3358</v>
      </c>
      <c r="I264" s="163">
        <v>1</v>
      </c>
      <c r="J264" s="81" t="s">
        <v>3337</v>
      </c>
      <c r="T264" s="65">
        <v>260</v>
      </c>
      <c r="U264" s="162" t="s">
        <v>3356</v>
      </c>
      <c r="V264" s="155" t="s">
        <v>2747</v>
      </c>
      <c r="W264" s="36" t="s">
        <v>3377</v>
      </c>
      <c r="X264" s="38" t="s">
        <v>3358</v>
      </c>
      <c r="Y264" s="163">
        <v>1</v>
      </c>
      <c r="Z264" s="81" t="s">
        <v>3337</v>
      </c>
      <c r="AA264" s="48"/>
      <c r="AB264" s="48">
        <f t="shared" si="4"/>
        <v>0</v>
      </c>
    </row>
    <row r="265" spans="4:28">
      <c r="D265" s="65">
        <v>467</v>
      </c>
      <c r="E265" s="162" t="s">
        <v>3356</v>
      </c>
      <c r="F265" s="92" t="s">
        <v>2886</v>
      </c>
      <c r="G265" s="36" t="s">
        <v>3372</v>
      </c>
      <c r="H265" s="38" t="s">
        <v>3358</v>
      </c>
      <c r="I265" s="163">
        <v>1</v>
      </c>
      <c r="J265" s="81" t="s">
        <v>3337</v>
      </c>
      <c r="T265" s="65">
        <v>261</v>
      </c>
      <c r="U265" s="162" t="s">
        <v>3356</v>
      </c>
      <c r="V265" s="155" t="s">
        <v>2747</v>
      </c>
      <c r="W265" s="36" t="s">
        <v>3367</v>
      </c>
      <c r="X265" s="38" t="s">
        <v>3358</v>
      </c>
      <c r="Y265" s="163">
        <v>1</v>
      </c>
      <c r="Z265" s="81" t="s">
        <v>3337</v>
      </c>
      <c r="AA265" s="48"/>
      <c r="AB265" s="48">
        <f t="shared" si="4"/>
        <v>0</v>
      </c>
    </row>
    <row r="266" spans="4:28">
      <c r="D266" s="65">
        <v>468</v>
      </c>
      <c r="E266" s="162" t="s">
        <v>3347</v>
      </c>
      <c r="F266" s="92" t="s">
        <v>2888</v>
      </c>
      <c r="G266" s="36" t="s">
        <v>3352</v>
      </c>
      <c r="H266" s="38" t="s">
        <v>3353</v>
      </c>
      <c r="I266" s="164">
        <v>0</v>
      </c>
      <c r="J266" s="81" t="s">
        <v>3337</v>
      </c>
      <c r="T266" s="65">
        <v>262</v>
      </c>
      <c r="U266" s="162" t="s">
        <v>3347</v>
      </c>
      <c r="V266" s="155" t="s">
        <v>2751</v>
      </c>
      <c r="W266" s="36" t="s">
        <v>3352</v>
      </c>
      <c r="X266" s="38" t="s">
        <v>3353</v>
      </c>
      <c r="Y266" s="164">
        <v>0</v>
      </c>
      <c r="Z266" s="81" t="s">
        <v>3337</v>
      </c>
      <c r="AA266" s="48"/>
      <c r="AB266" s="48">
        <f t="shared" si="4"/>
        <v>0</v>
      </c>
    </row>
    <row r="267" spans="4:28">
      <c r="D267" s="65">
        <v>469</v>
      </c>
      <c r="E267" s="162" t="s">
        <v>3382</v>
      </c>
      <c r="F267" s="92" t="s">
        <v>2888</v>
      </c>
      <c r="G267" s="36" t="s">
        <v>3385</v>
      </c>
      <c r="H267" s="64" t="s">
        <v>3355</v>
      </c>
      <c r="I267" s="163">
        <v>1</v>
      </c>
      <c r="J267" s="81" t="s">
        <v>3337</v>
      </c>
      <c r="T267" s="65">
        <v>263</v>
      </c>
      <c r="U267" s="162" t="s">
        <v>3356</v>
      </c>
      <c r="V267" s="155" t="s">
        <v>2751</v>
      </c>
      <c r="W267" s="36" t="s">
        <v>3367</v>
      </c>
      <c r="X267" s="38" t="s">
        <v>3358</v>
      </c>
      <c r="Y267" s="163">
        <v>1</v>
      </c>
      <c r="Z267" s="81" t="s">
        <v>3337</v>
      </c>
      <c r="AA267" s="48"/>
      <c r="AB267" s="48">
        <f t="shared" si="4"/>
        <v>0</v>
      </c>
    </row>
    <row r="268" spans="4:28">
      <c r="D268" s="65">
        <v>470</v>
      </c>
      <c r="E268" s="162" t="s">
        <v>3356</v>
      </c>
      <c r="F268" s="92" t="s">
        <v>2888</v>
      </c>
      <c r="G268" s="36" t="s">
        <v>3370</v>
      </c>
      <c r="H268" s="38" t="s">
        <v>3358</v>
      </c>
      <c r="I268" s="163">
        <v>1</v>
      </c>
      <c r="J268" s="81" t="s">
        <v>3337</v>
      </c>
      <c r="T268" s="65">
        <v>264</v>
      </c>
      <c r="U268" s="162" t="s">
        <v>3356</v>
      </c>
      <c r="V268" s="155" t="s">
        <v>2751</v>
      </c>
      <c r="W268" s="36" t="s">
        <v>3367</v>
      </c>
      <c r="X268" s="38" t="s">
        <v>3358</v>
      </c>
      <c r="Y268" s="163">
        <v>1</v>
      </c>
      <c r="Z268" s="81" t="s">
        <v>3337</v>
      </c>
      <c r="AA268" s="48"/>
      <c r="AB268" s="48">
        <f t="shared" si="4"/>
        <v>0</v>
      </c>
    </row>
    <row r="269" spans="4:28">
      <c r="D269" s="65">
        <v>471</v>
      </c>
      <c r="E269" s="162" t="s">
        <v>3356</v>
      </c>
      <c r="F269" s="92" t="s">
        <v>2888</v>
      </c>
      <c r="G269" s="36" t="s">
        <v>3372</v>
      </c>
      <c r="H269" s="38" t="s">
        <v>3358</v>
      </c>
      <c r="I269" s="163">
        <v>1</v>
      </c>
      <c r="J269" s="81" t="s">
        <v>3337</v>
      </c>
      <c r="T269" s="65">
        <v>265</v>
      </c>
      <c r="U269" s="162" t="s">
        <v>3356</v>
      </c>
      <c r="V269" s="155" t="s">
        <v>2751</v>
      </c>
      <c r="W269" s="36" t="s">
        <v>3367</v>
      </c>
      <c r="X269" s="38" t="s">
        <v>3358</v>
      </c>
      <c r="Y269" s="163">
        <v>1</v>
      </c>
      <c r="Z269" s="81" t="s">
        <v>3337</v>
      </c>
      <c r="AA269" s="48"/>
      <c r="AB269" s="48">
        <f t="shared" si="4"/>
        <v>0</v>
      </c>
    </row>
    <row r="270" spans="4:28">
      <c r="D270" s="65">
        <v>472</v>
      </c>
      <c r="E270" s="162" t="s">
        <v>3347</v>
      </c>
      <c r="F270" s="92" t="s">
        <v>2890</v>
      </c>
      <c r="G270" s="36" t="s">
        <v>3352</v>
      </c>
      <c r="H270" s="38" t="s">
        <v>3353</v>
      </c>
      <c r="I270" s="164">
        <v>0</v>
      </c>
      <c r="J270" s="81" t="s">
        <v>3337</v>
      </c>
      <c r="T270" s="65">
        <v>266</v>
      </c>
      <c r="U270" s="162" t="s">
        <v>3356</v>
      </c>
      <c r="V270" s="155" t="s">
        <v>2751</v>
      </c>
      <c r="W270" s="36" t="s">
        <v>3367</v>
      </c>
      <c r="X270" s="38" t="s">
        <v>3358</v>
      </c>
      <c r="Y270" s="163">
        <v>1</v>
      </c>
      <c r="Z270" s="81" t="s">
        <v>3337</v>
      </c>
      <c r="AA270" s="48"/>
      <c r="AB270" s="48">
        <f t="shared" si="4"/>
        <v>0</v>
      </c>
    </row>
    <row r="271" spans="4:28">
      <c r="D271" s="65">
        <v>473</v>
      </c>
      <c r="E271" s="162" t="s">
        <v>3382</v>
      </c>
      <c r="F271" s="92" t="s">
        <v>2890</v>
      </c>
      <c r="G271" s="36" t="s">
        <v>3385</v>
      </c>
      <c r="H271" s="64" t="s">
        <v>3355</v>
      </c>
      <c r="I271" s="163">
        <v>1</v>
      </c>
      <c r="J271" s="81" t="s">
        <v>3337</v>
      </c>
      <c r="T271" s="65">
        <v>267</v>
      </c>
      <c r="U271" s="162" t="s">
        <v>3347</v>
      </c>
      <c r="V271" s="155" t="s">
        <v>2753</v>
      </c>
      <c r="W271" s="48" t="s">
        <v>3371</v>
      </c>
      <c r="X271" s="38" t="s">
        <v>3355</v>
      </c>
      <c r="Y271" s="163">
        <v>1</v>
      </c>
      <c r="Z271" s="81" t="s">
        <v>3337</v>
      </c>
      <c r="AA271" s="48"/>
      <c r="AB271" s="48">
        <f t="shared" si="4"/>
        <v>0</v>
      </c>
    </row>
    <row r="272" spans="4:28">
      <c r="D272" s="65">
        <v>474</v>
      </c>
      <c r="E272" s="162" t="s">
        <v>3356</v>
      </c>
      <c r="F272" s="92" t="s">
        <v>2890</v>
      </c>
      <c r="G272" s="36" t="s">
        <v>3370</v>
      </c>
      <c r="H272" s="38" t="s">
        <v>3358</v>
      </c>
      <c r="I272" s="163">
        <v>1</v>
      </c>
      <c r="J272" s="81" t="s">
        <v>3337</v>
      </c>
      <c r="T272" s="65">
        <v>268</v>
      </c>
      <c r="U272" s="162" t="s">
        <v>3347</v>
      </c>
      <c r="V272" s="155" t="s">
        <v>2753</v>
      </c>
      <c r="W272" s="48" t="s">
        <v>3375</v>
      </c>
      <c r="X272" s="38" t="s">
        <v>3387</v>
      </c>
      <c r="Y272" s="163">
        <v>1</v>
      </c>
      <c r="Z272" s="81" t="s">
        <v>3337</v>
      </c>
      <c r="AA272" s="48"/>
      <c r="AB272" s="48">
        <f t="shared" si="4"/>
        <v>0</v>
      </c>
    </row>
    <row r="273" spans="4:28">
      <c r="D273" s="65">
        <v>475</v>
      </c>
      <c r="E273" s="162" t="s">
        <v>3356</v>
      </c>
      <c r="F273" s="92" t="s">
        <v>2890</v>
      </c>
      <c r="G273" s="36" t="s">
        <v>3372</v>
      </c>
      <c r="H273" s="38" t="s">
        <v>3358</v>
      </c>
      <c r="I273" s="163">
        <v>1</v>
      </c>
      <c r="J273" s="81" t="s">
        <v>3337</v>
      </c>
      <c r="T273" s="65">
        <v>269</v>
      </c>
      <c r="U273" s="162" t="s">
        <v>3347</v>
      </c>
      <c r="V273" s="155" t="s">
        <v>2753</v>
      </c>
      <c r="W273" s="36" t="s">
        <v>3352</v>
      </c>
      <c r="X273" s="38" t="s">
        <v>3353</v>
      </c>
      <c r="Y273" s="164">
        <v>0</v>
      </c>
      <c r="Z273" s="81" t="s">
        <v>3337</v>
      </c>
      <c r="AA273" s="48"/>
      <c r="AB273" s="48">
        <f t="shared" si="4"/>
        <v>0</v>
      </c>
    </row>
    <row r="274" spans="4:28">
      <c r="D274" s="65">
        <v>476</v>
      </c>
      <c r="E274" s="162" t="s">
        <v>3347</v>
      </c>
      <c r="F274" s="92" t="s">
        <v>2892</v>
      </c>
      <c r="G274" s="36" t="s">
        <v>3352</v>
      </c>
      <c r="H274" s="38" t="s">
        <v>3353</v>
      </c>
      <c r="I274" s="164">
        <v>0</v>
      </c>
      <c r="J274" s="81" t="s">
        <v>3337</v>
      </c>
      <c r="T274" s="65">
        <v>270</v>
      </c>
      <c r="U274" s="162" t="s">
        <v>3356</v>
      </c>
      <c r="V274" s="155" t="s">
        <v>2753</v>
      </c>
      <c r="W274" s="36" t="s">
        <v>3377</v>
      </c>
      <c r="X274" s="38" t="s">
        <v>3358</v>
      </c>
      <c r="Y274" s="163">
        <v>1</v>
      </c>
      <c r="Z274" s="81" t="s">
        <v>3337</v>
      </c>
      <c r="AA274" s="48"/>
      <c r="AB274" s="48">
        <f t="shared" si="4"/>
        <v>0</v>
      </c>
    </row>
    <row r="275" spans="4:28">
      <c r="D275" s="65">
        <v>477</v>
      </c>
      <c r="E275" s="162" t="s">
        <v>3347</v>
      </c>
      <c r="F275" s="92" t="s">
        <v>2897</v>
      </c>
      <c r="G275" s="36" t="s">
        <v>3352</v>
      </c>
      <c r="H275" s="38" t="s">
        <v>3353</v>
      </c>
      <c r="I275" s="164">
        <v>0</v>
      </c>
      <c r="J275" s="81" t="s">
        <v>3337</v>
      </c>
      <c r="T275" s="65">
        <v>271</v>
      </c>
      <c r="U275" s="162" t="s">
        <v>3356</v>
      </c>
      <c r="V275" s="155" t="s">
        <v>2753</v>
      </c>
      <c r="W275" s="36" t="s">
        <v>3367</v>
      </c>
      <c r="X275" s="38" t="s">
        <v>3358</v>
      </c>
      <c r="Y275" s="163">
        <v>1</v>
      </c>
      <c r="Z275" s="81" t="s">
        <v>3337</v>
      </c>
      <c r="AA275" s="48"/>
      <c r="AB275" s="48">
        <f t="shared" si="4"/>
        <v>0</v>
      </c>
    </row>
    <row r="276" spans="4:28">
      <c r="D276" s="65">
        <v>478</v>
      </c>
      <c r="E276" s="162" t="s">
        <v>3382</v>
      </c>
      <c r="F276" s="92" t="s">
        <v>2897</v>
      </c>
      <c r="G276" s="36" t="s">
        <v>3385</v>
      </c>
      <c r="H276" s="64" t="s">
        <v>3355</v>
      </c>
      <c r="I276" s="163">
        <v>1</v>
      </c>
      <c r="J276" s="81" t="s">
        <v>3337</v>
      </c>
      <c r="T276" s="65">
        <v>272</v>
      </c>
      <c r="U276" s="162" t="s">
        <v>3347</v>
      </c>
      <c r="V276" s="155" t="s">
        <v>2756</v>
      </c>
      <c r="W276" s="36" t="s">
        <v>3352</v>
      </c>
      <c r="X276" s="38" t="s">
        <v>3353</v>
      </c>
      <c r="Y276" s="164">
        <v>0</v>
      </c>
      <c r="Z276" s="81" t="s">
        <v>3337</v>
      </c>
      <c r="AA276" s="48"/>
      <c r="AB276" s="48">
        <f t="shared" si="4"/>
        <v>0</v>
      </c>
    </row>
    <row r="277" spans="4:28">
      <c r="D277" s="65">
        <v>479</v>
      </c>
      <c r="E277" s="162" t="s">
        <v>3356</v>
      </c>
      <c r="F277" s="92" t="s">
        <v>2897</v>
      </c>
      <c r="G277" s="36" t="s">
        <v>3370</v>
      </c>
      <c r="H277" s="38" t="s">
        <v>3358</v>
      </c>
      <c r="I277" s="163">
        <v>1</v>
      </c>
      <c r="J277" s="81" t="s">
        <v>3337</v>
      </c>
      <c r="T277" s="65">
        <v>273</v>
      </c>
      <c r="U277" s="162" t="s">
        <v>3356</v>
      </c>
      <c r="V277" s="155" t="s">
        <v>2756</v>
      </c>
      <c r="W277" s="36" t="s">
        <v>3377</v>
      </c>
      <c r="X277" s="38" t="s">
        <v>3358</v>
      </c>
      <c r="Y277" s="163">
        <v>1</v>
      </c>
      <c r="Z277" s="81" t="s">
        <v>3337</v>
      </c>
      <c r="AA277" s="48"/>
      <c r="AB277" s="48">
        <f t="shared" si="4"/>
        <v>0</v>
      </c>
    </row>
    <row r="278" spans="4:28">
      <c r="D278" s="65">
        <v>480</v>
      </c>
      <c r="E278" s="162" t="s">
        <v>3356</v>
      </c>
      <c r="F278" s="92" t="s">
        <v>2897</v>
      </c>
      <c r="G278" s="36" t="s">
        <v>3372</v>
      </c>
      <c r="H278" s="38" t="s">
        <v>3358</v>
      </c>
      <c r="I278" s="163">
        <v>1</v>
      </c>
      <c r="J278" s="81" t="s">
        <v>3337</v>
      </c>
      <c r="T278" s="65">
        <v>274</v>
      </c>
      <c r="U278" s="162" t="s">
        <v>3356</v>
      </c>
      <c r="V278" s="155" t="s">
        <v>2756</v>
      </c>
      <c r="W278" s="36" t="s">
        <v>3367</v>
      </c>
      <c r="X278" s="38" t="s">
        <v>3358</v>
      </c>
      <c r="Y278" s="163">
        <v>1</v>
      </c>
      <c r="Z278" s="81" t="s">
        <v>3337</v>
      </c>
      <c r="AA278" s="48"/>
      <c r="AB278" s="48">
        <f t="shared" si="4"/>
        <v>0</v>
      </c>
    </row>
    <row r="279" spans="4:28">
      <c r="D279" s="65">
        <v>481</v>
      </c>
      <c r="E279" s="162" t="s">
        <v>3347</v>
      </c>
      <c r="F279" s="92" t="s">
        <v>2902</v>
      </c>
      <c r="G279" s="36" t="s">
        <v>3352</v>
      </c>
      <c r="H279" s="38" t="s">
        <v>3353</v>
      </c>
      <c r="I279" s="164">
        <v>0</v>
      </c>
      <c r="J279" s="81" t="s">
        <v>3337</v>
      </c>
      <c r="T279" s="65">
        <v>275</v>
      </c>
      <c r="U279" s="162" t="s">
        <v>3347</v>
      </c>
      <c r="V279" s="92" t="s">
        <v>2764</v>
      </c>
      <c r="W279" s="48" t="s">
        <v>3373</v>
      </c>
      <c r="X279" s="64" t="s">
        <v>3355</v>
      </c>
      <c r="Y279" s="163">
        <v>1</v>
      </c>
      <c r="Z279" s="81" t="s">
        <v>3337</v>
      </c>
      <c r="AA279" s="48"/>
      <c r="AB279" s="48">
        <f t="shared" si="4"/>
        <v>0</v>
      </c>
    </row>
    <row r="280" spans="4:28">
      <c r="D280" s="65">
        <v>482</v>
      </c>
      <c r="E280" s="162" t="s">
        <v>3382</v>
      </c>
      <c r="F280" s="92" t="s">
        <v>2902</v>
      </c>
      <c r="G280" s="36" t="s">
        <v>3385</v>
      </c>
      <c r="H280" s="64" t="s">
        <v>3355</v>
      </c>
      <c r="I280" s="163">
        <v>1</v>
      </c>
      <c r="J280" s="81" t="s">
        <v>3337</v>
      </c>
      <c r="T280" s="65">
        <v>276</v>
      </c>
      <c r="U280" s="162" t="s">
        <v>3347</v>
      </c>
      <c r="V280" s="92" t="s">
        <v>2764</v>
      </c>
      <c r="W280" s="36" t="s">
        <v>3352</v>
      </c>
      <c r="X280" s="38" t="s">
        <v>3353</v>
      </c>
      <c r="Y280" s="164">
        <v>0</v>
      </c>
      <c r="Z280" s="81" t="s">
        <v>3337</v>
      </c>
      <c r="AA280" s="48"/>
      <c r="AB280" s="48">
        <f t="shared" si="4"/>
        <v>0</v>
      </c>
    </row>
    <row r="281" spans="4:28">
      <c r="D281" s="65">
        <v>483</v>
      </c>
      <c r="E281" s="162" t="s">
        <v>3356</v>
      </c>
      <c r="F281" s="92" t="s">
        <v>2902</v>
      </c>
      <c r="G281" s="36" t="s">
        <v>3370</v>
      </c>
      <c r="H281" s="38" t="s">
        <v>3358</v>
      </c>
      <c r="I281" s="163">
        <v>1</v>
      </c>
      <c r="J281" s="81" t="s">
        <v>3337</v>
      </c>
      <c r="T281" s="65">
        <v>277</v>
      </c>
      <c r="U281" s="162" t="s">
        <v>3356</v>
      </c>
      <c r="V281" s="92" t="s">
        <v>2764</v>
      </c>
      <c r="W281" s="36" t="s">
        <v>3377</v>
      </c>
      <c r="X281" s="38" t="s">
        <v>3358</v>
      </c>
      <c r="Y281" s="163">
        <v>1</v>
      </c>
      <c r="Z281" s="81" t="s">
        <v>3337</v>
      </c>
      <c r="AA281" s="48"/>
      <c r="AB281" s="48">
        <f t="shared" si="4"/>
        <v>0</v>
      </c>
    </row>
    <row r="282" spans="4:28">
      <c r="D282" s="65">
        <v>484</v>
      </c>
      <c r="E282" s="162" t="s">
        <v>3356</v>
      </c>
      <c r="F282" s="92" t="s">
        <v>2902</v>
      </c>
      <c r="G282" s="36" t="s">
        <v>3372</v>
      </c>
      <c r="H282" s="38" t="s">
        <v>3358</v>
      </c>
      <c r="I282" s="163">
        <v>1</v>
      </c>
      <c r="J282" s="81" t="s">
        <v>3337</v>
      </c>
      <c r="T282" s="65">
        <v>278</v>
      </c>
      <c r="U282" s="162" t="s">
        <v>3356</v>
      </c>
      <c r="V282" s="92" t="s">
        <v>2764</v>
      </c>
      <c r="W282" s="36" t="s">
        <v>3367</v>
      </c>
      <c r="X282" s="38" t="s">
        <v>3358</v>
      </c>
      <c r="Y282" s="163">
        <v>1</v>
      </c>
      <c r="Z282" s="81" t="s">
        <v>3337</v>
      </c>
      <c r="AA282" s="48"/>
      <c r="AB282" s="48">
        <f t="shared" si="4"/>
        <v>0</v>
      </c>
    </row>
    <row r="283" spans="4:28">
      <c r="D283" s="65">
        <v>485</v>
      </c>
      <c r="E283" s="162" t="s">
        <v>3347</v>
      </c>
      <c r="F283" s="92" t="s">
        <v>2907</v>
      </c>
      <c r="G283" s="36" t="s">
        <v>3352</v>
      </c>
      <c r="H283" s="38" t="s">
        <v>3353</v>
      </c>
      <c r="I283" s="164">
        <v>0</v>
      </c>
      <c r="J283" s="81" t="s">
        <v>3337</v>
      </c>
      <c r="T283" s="65">
        <v>279</v>
      </c>
      <c r="U283" s="162" t="s">
        <v>3356</v>
      </c>
      <c r="V283" s="92" t="s">
        <v>2764</v>
      </c>
      <c r="W283" s="36" t="s">
        <v>3367</v>
      </c>
      <c r="X283" s="38" t="s">
        <v>3358</v>
      </c>
      <c r="Y283" s="163">
        <v>1</v>
      </c>
      <c r="Z283" s="81" t="s">
        <v>3337</v>
      </c>
      <c r="AA283" s="48"/>
      <c r="AB283" s="48">
        <f t="shared" si="4"/>
        <v>0</v>
      </c>
    </row>
    <row r="284" spans="4:28">
      <c r="D284" s="65">
        <v>486</v>
      </c>
      <c r="E284" s="162" t="s">
        <v>3356</v>
      </c>
      <c r="F284" s="92" t="s">
        <v>2907</v>
      </c>
      <c r="G284" s="36" t="s">
        <v>3370</v>
      </c>
      <c r="H284" s="38" t="s">
        <v>3358</v>
      </c>
      <c r="I284" s="163">
        <v>1</v>
      </c>
      <c r="J284" s="81" t="s">
        <v>3337</v>
      </c>
      <c r="T284" s="65">
        <v>280</v>
      </c>
      <c r="U284" s="162" t="s">
        <v>3356</v>
      </c>
      <c r="V284" s="92" t="s">
        <v>2764</v>
      </c>
      <c r="W284" s="36" t="s">
        <v>3367</v>
      </c>
      <c r="X284" s="38" t="s">
        <v>3358</v>
      </c>
      <c r="Y284" s="163">
        <v>1</v>
      </c>
      <c r="Z284" s="81" t="s">
        <v>3337</v>
      </c>
      <c r="AA284" s="48"/>
      <c r="AB284" s="48">
        <f t="shared" si="4"/>
        <v>0</v>
      </c>
    </row>
    <row r="285" spans="4:28">
      <c r="D285" s="65">
        <v>487</v>
      </c>
      <c r="E285" s="162" t="s">
        <v>3356</v>
      </c>
      <c r="F285" s="92" t="s">
        <v>2907</v>
      </c>
      <c r="G285" s="36" t="s">
        <v>3372</v>
      </c>
      <c r="H285" s="38" t="s">
        <v>3358</v>
      </c>
      <c r="I285" s="163">
        <v>1</v>
      </c>
      <c r="J285" s="81" t="s">
        <v>3337</v>
      </c>
      <c r="T285" s="65">
        <v>281</v>
      </c>
      <c r="U285" s="162" t="s">
        <v>3356</v>
      </c>
      <c r="V285" s="92" t="s">
        <v>2764</v>
      </c>
      <c r="W285" s="36" t="s">
        <v>3367</v>
      </c>
      <c r="X285" s="38" t="s">
        <v>3358</v>
      </c>
      <c r="Y285" s="163">
        <v>1</v>
      </c>
      <c r="Z285" s="81" t="s">
        <v>3337</v>
      </c>
      <c r="AA285" s="48"/>
      <c r="AB285" s="48">
        <f t="shared" si="4"/>
        <v>0</v>
      </c>
    </row>
    <row r="286" spans="4:28">
      <c r="D286" s="65">
        <v>488</v>
      </c>
      <c r="E286" s="162" t="s">
        <v>3347</v>
      </c>
      <c r="F286" s="92" t="s">
        <v>2909</v>
      </c>
      <c r="G286" s="36" t="s">
        <v>3352</v>
      </c>
      <c r="H286" s="38" t="s">
        <v>3353</v>
      </c>
      <c r="I286" s="164">
        <v>0</v>
      </c>
      <c r="J286" s="81" t="s">
        <v>3337</v>
      </c>
      <c r="T286" s="65">
        <v>282</v>
      </c>
      <c r="U286" s="162" t="s">
        <v>3347</v>
      </c>
      <c r="V286" s="92" t="s">
        <v>2769</v>
      </c>
      <c r="W286" s="36" t="s">
        <v>3352</v>
      </c>
      <c r="X286" s="38" t="s">
        <v>3353</v>
      </c>
      <c r="Y286" s="164">
        <v>0</v>
      </c>
      <c r="Z286" s="81" t="s">
        <v>3337</v>
      </c>
      <c r="AA286" s="48"/>
      <c r="AB286" s="48">
        <f t="shared" si="4"/>
        <v>0</v>
      </c>
    </row>
    <row r="287" spans="4:28">
      <c r="D287" s="65">
        <v>489</v>
      </c>
      <c r="E287" s="162" t="s">
        <v>3356</v>
      </c>
      <c r="F287" s="92" t="s">
        <v>2909</v>
      </c>
      <c r="G287" s="36" t="s">
        <v>3370</v>
      </c>
      <c r="H287" s="38" t="s">
        <v>3358</v>
      </c>
      <c r="I287" s="163">
        <v>1</v>
      </c>
      <c r="J287" s="81" t="s">
        <v>3337</v>
      </c>
      <c r="T287" s="65">
        <v>283</v>
      </c>
      <c r="U287" s="162" t="s">
        <v>3356</v>
      </c>
      <c r="V287" s="92" t="s">
        <v>2769</v>
      </c>
      <c r="W287" s="36" t="s">
        <v>3379</v>
      </c>
      <c r="X287" s="38" t="s">
        <v>3358</v>
      </c>
      <c r="Y287" s="163">
        <v>1</v>
      </c>
      <c r="Z287" s="81" t="s">
        <v>3337</v>
      </c>
      <c r="AA287" s="48"/>
      <c r="AB287" s="48">
        <f t="shared" si="4"/>
        <v>0</v>
      </c>
    </row>
    <row r="288" spans="4:28">
      <c r="D288" s="65">
        <v>490</v>
      </c>
      <c r="E288" s="162" t="s">
        <v>3356</v>
      </c>
      <c r="F288" s="92" t="s">
        <v>2909</v>
      </c>
      <c r="G288" s="36" t="s">
        <v>3372</v>
      </c>
      <c r="H288" s="38" t="s">
        <v>3358</v>
      </c>
      <c r="I288" s="163">
        <v>1</v>
      </c>
      <c r="J288" s="81" t="s">
        <v>3337</v>
      </c>
      <c r="T288" s="65">
        <v>284</v>
      </c>
      <c r="U288" s="162" t="s">
        <v>3356</v>
      </c>
      <c r="V288" s="92" t="s">
        <v>2769</v>
      </c>
      <c r="W288" s="36" t="s">
        <v>3377</v>
      </c>
      <c r="X288" s="38" t="s">
        <v>3358</v>
      </c>
      <c r="Y288" s="163">
        <v>1</v>
      </c>
      <c r="Z288" s="81" t="s">
        <v>3337</v>
      </c>
      <c r="AA288" s="48"/>
      <c r="AB288" s="48">
        <f t="shared" si="4"/>
        <v>0</v>
      </c>
    </row>
    <row r="289" spans="4:28">
      <c r="D289" s="65">
        <v>491</v>
      </c>
      <c r="E289" s="162" t="s">
        <v>3347</v>
      </c>
      <c r="F289" s="92" t="s">
        <v>2914</v>
      </c>
      <c r="G289" s="36" t="s">
        <v>3352</v>
      </c>
      <c r="H289" s="38" t="s">
        <v>3353</v>
      </c>
      <c r="I289" s="164">
        <v>0</v>
      </c>
      <c r="J289" s="81" t="s">
        <v>3337</v>
      </c>
      <c r="T289" s="65">
        <v>285</v>
      </c>
      <c r="U289" s="162" t="s">
        <v>3356</v>
      </c>
      <c r="V289" s="92" t="s">
        <v>2769</v>
      </c>
      <c r="W289" s="36" t="s">
        <v>3367</v>
      </c>
      <c r="X289" s="38" t="s">
        <v>3358</v>
      </c>
      <c r="Y289" s="163">
        <v>1</v>
      </c>
      <c r="Z289" s="81" t="s">
        <v>3337</v>
      </c>
      <c r="AA289" s="48"/>
      <c r="AB289" s="48">
        <f t="shared" si="4"/>
        <v>0</v>
      </c>
    </row>
    <row r="290" spans="4:28">
      <c r="D290" s="65">
        <v>492</v>
      </c>
      <c r="E290" s="162" t="s">
        <v>3382</v>
      </c>
      <c r="F290" s="92" t="s">
        <v>2914</v>
      </c>
      <c r="G290" s="36" t="s">
        <v>3385</v>
      </c>
      <c r="H290" s="64" t="s">
        <v>3355</v>
      </c>
      <c r="I290" s="163">
        <v>1</v>
      </c>
      <c r="J290" s="81" t="s">
        <v>3337</v>
      </c>
      <c r="T290" s="65">
        <v>286</v>
      </c>
      <c r="U290" s="162" t="s">
        <v>3347</v>
      </c>
      <c r="V290" s="92" t="s">
        <v>2771</v>
      </c>
      <c r="W290" s="36" t="s">
        <v>3352</v>
      </c>
      <c r="X290" s="38" t="s">
        <v>3353</v>
      </c>
      <c r="Y290" s="164">
        <v>0</v>
      </c>
      <c r="Z290" s="81" t="s">
        <v>3337</v>
      </c>
      <c r="AA290" s="48"/>
      <c r="AB290" s="48">
        <f t="shared" si="4"/>
        <v>0</v>
      </c>
    </row>
    <row r="291" spans="4:28">
      <c r="D291" s="65">
        <v>493</v>
      </c>
      <c r="E291" s="162" t="s">
        <v>3356</v>
      </c>
      <c r="F291" s="92" t="s">
        <v>2914</v>
      </c>
      <c r="G291" s="36" t="s">
        <v>3370</v>
      </c>
      <c r="H291" s="38" t="s">
        <v>3358</v>
      </c>
      <c r="I291" s="163">
        <v>1</v>
      </c>
      <c r="J291" s="81" t="s">
        <v>3337</v>
      </c>
      <c r="T291" s="65">
        <v>287</v>
      </c>
      <c r="U291" s="162" t="s">
        <v>3356</v>
      </c>
      <c r="V291" s="92" t="s">
        <v>2771</v>
      </c>
      <c r="W291" s="36" t="s">
        <v>3379</v>
      </c>
      <c r="X291" s="38" t="s">
        <v>3358</v>
      </c>
      <c r="Y291" s="163">
        <v>1</v>
      </c>
      <c r="Z291" s="81" t="s">
        <v>3337</v>
      </c>
      <c r="AA291" s="48"/>
      <c r="AB291" s="48">
        <f t="shared" si="4"/>
        <v>0</v>
      </c>
    </row>
    <row r="292" spans="4:28">
      <c r="D292" s="65">
        <v>494</v>
      </c>
      <c r="E292" s="162" t="s">
        <v>3356</v>
      </c>
      <c r="F292" s="92" t="s">
        <v>2914</v>
      </c>
      <c r="G292" s="36" t="s">
        <v>3372</v>
      </c>
      <c r="H292" s="38" t="s">
        <v>3358</v>
      </c>
      <c r="I292" s="163">
        <v>2</v>
      </c>
      <c r="J292" s="81" t="s">
        <v>3337</v>
      </c>
      <c r="T292" s="65">
        <v>288</v>
      </c>
      <c r="U292" s="162" t="s">
        <v>3356</v>
      </c>
      <c r="V292" s="92" t="s">
        <v>2771</v>
      </c>
      <c r="W292" s="36" t="s">
        <v>3377</v>
      </c>
      <c r="X292" s="38" t="s">
        <v>3358</v>
      </c>
      <c r="Y292" s="163">
        <v>1</v>
      </c>
      <c r="Z292" s="81" t="s">
        <v>3337</v>
      </c>
      <c r="AA292" s="48"/>
      <c r="AB292" s="48">
        <f t="shared" si="4"/>
        <v>0</v>
      </c>
    </row>
    <row r="293" spans="4:28">
      <c r="D293" s="65">
        <v>495</v>
      </c>
      <c r="E293" s="162" t="s">
        <v>3347</v>
      </c>
      <c r="F293" s="92" t="s">
        <v>2916</v>
      </c>
      <c r="G293" s="36" t="s">
        <v>3352</v>
      </c>
      <c r="H293" s="38" t="s">
        <v>3353</v>
      </c>
      <c r="I293" s="164">
        <v>0</v>
      </c>
      <c r="J293" s="81" t="s">
        <v>3337</v>
      </c>
      <c r="T293" s="65">
        <v>289</v>
      </c>
      <c r="U293" s="162" t="s">
        <v>3356</v>
      </c>
      <c r="V293" s="92" t="s">
        <v>2771</v>
      </c>
      <c r="W293" s="36" t="s">
        <v>3367</v>
      </c>
      <c r="X293" s="38" t="s">
        <v>3358</v>
      </c>
      <c r="Y293" s="163">
        <v>1</v>
      </c>
      <c r="Z293" s="81" t="s">
        <v>3337</v>
      </c>
      <c r="AA293" s="48"/>
      <c r="AB293" s="48">
        <f t="shared" si="4"/>
        <v>0</v>
      </c>
    </row>
    <row r="294" spans="4:28">
      <c r="D294" s="65">
        <v>496</v>
      </c>
      <c r="E294" s="162" t="s">
        <v>3347</v>
      </c>
      <c r="F294" s="92" t="s">
        <v>2916</v>
      </c>
      <c r="G294" s="36" t="s">
        <v>3361</v>
      </c>
      <c r="H294" s="38" t="s">
        <v>3097</v>
      </c>
      <c r="I294" s="163">
        <v>1</v>
      </c>
      <c r="J294" s="81" t="s">
        <v>3337</v>
      </c>
      <c r="T294" s="65">
        <v>290</v>
      </c>
      <c r="U294" s="162" t="s">
        <v>3347</v>
      </c>
      <c r="V294" s="92" t="s">
        <v>2773</v>
      </c>
      <c r="W294" s="36" t="s">
        <v>3352</v>
      </c>
      <c r="X294" s="38" t="s">
        <v>3353</v>
      </c>
      <c r="Y294" s="164">
        <v>0</v>
      </c>
      <c r="Z294" s="81" t="s">
        <v>3337</v>
      </c>
      <c r="AA294" s="48"/>
      <c r="AB294" s="48">
        <f t="shared" si="4"/>
        <v>0</v>
      </c>
    </row>
    <row r="295" spans="4:28">
      <c r="D295" s="65">
        <v>497</v>
      </c>
      <c r="E295" s="162" t="s">
        <v>3382</v>
      </c>
      <c r="F295" s="92" t="s">
        <v>2916</v>
      </c>
      <c r="G295" s="36" t="s">
        <v>3385</v>
      </c>
      <c r="H295" s="64" t="s">
        <v>3355</v>
      </c>
      <c r="I295" s="163">
        <v>1</v>
      </c>
      <c r="J295" s="81" t="s">
        <v>3337</v>
      </c>
      <c r="T295" s="65">
        <v>291</v>
      </c>
      <c r="U295" s="162" t="s">
        <v>3356</v>
      </c>
      <c r="V295" s="92" t="s">
        <v>2773</v>
      </c>
      <c r="W295" s="36" t="s">
        <v>3377</v>
      </c>
      <c r="X295" s="38" t="s">
        <v>3358</v>
      </c>
      <c r="Y295" s="163">
        <v>1</v>
      </c>
      <c r="Z295" s="81" t="s">
        <v>3337</v>
      </c>
      <c r="AA295" s="48"/>
      <c r="AB295" s="48">
        <f t="shared" si="4"/>
        <v>0</v>
      </c>
    </row>
    <row r="296" spans="4:28">
      <c r="D296" s="65">
        <v>498</v>
      </c>
      <c r="E296" s="162" t="s">
        <v>3356</v>
      </c>
      <c r="F296" s="92" t="s">
        <v>2916</v>
      </c>
      <c r="G296" s="36" t="s">
        <v>3370</v>
      </c>
      <c r="H296" s="38" t="s">
        <v>3358</v>
      </c>
      <c r="I296" s="163">
        <v>1</v>
      </c>
      <c r="J296" s="81" t="s">
        <v>3337</v>
      </c>
      <c r="T296" s="65">
        <v>292</v>
      </c>
      <c r="U296" s="162" t="s">
        <v>3356</v>
      </c>
      <c r="V296" s="92" t="s">
        <v>2773</v>
      </c>
      <c r="W296" s="36" t="s">
        <v>3367</v>
      </c>
      <c r="X296" s="38" t="s">
        <v>3358</v>
      </c>
      <c r="Y296" s="163">
        <v>1</v>
      </c>
      <c r="Z296" s="81" t="s">
        <v>3337</v>
      </c>
      <c r="AA296" s="48"/>
      <c r="AB296" s="48">
        <f t="shared" si="4"/>
        <v>0</v>
      </c>
    </row>
    <row r="297" spans="4:28">
      <c r="D297" s="65">
        <v>499</v>
      </c>
      <c r="E297" s="162" t="s">
        <v>3356</v>
      </c>
      <c r="F297" s="92" t="s">
        <v>2916</v>
      </c>
      <c r="G297" s="36" t="s">
        <v>3372</v>
      </c>
      <c r="H297" s="38" t="s">
        <v>3358</v>
      </c>
      <c r="I297" s="163">
        <v>2</v>
      </c>
      <c r="J297" s="81" t="s">
        <v>3337</v>
      </c>
      <c r="T297" s="65">
        <v>293</v>
      </c>
      <c r="U297" s="162" t="s">
        <v>3351</v>
      </c>
      <c r="V297" s="92" t="s">
        <v>2775</v>
      </c>
      <c r="W297" s="36" t="s">
        <v>3381</v>
      </c>
      <c r="X297" s="64" t="s">
        <v>30</v>
      </c>
      <c r="Y297" s="163">
        <v>1</v>
      </c>
      <c r="Z297" s="81" t="s">
        <v>3337</v>
      </c>
      <c r="AA297" s="48"/>
      <c r="AB297" s="48">
        <f t="shared" si="4"/>
        <v>0</v>
      </c>
    </row>
    <row r="298" spans="4:28">
      <c r="D298" s="65">
        <v>500</v>
      </c>
      <c r="E298" s="162" t="s">
        <v>3347</v>
      </c>
      <c r="F298" s="92" t="s">
        <v>2918</v>
      </c>
      <c r="G298" s="36" t="s">
        <v>3352</v>
      </c>
      <c r="H298" s="38" t="s">
        <v>3353</v>
      </c>
      <c r="I298" s="164">
        <v>0</v>
      </c>
      <c r="J298" s="81" t="s">
        <v>3337</v>
      </c>
      <c r="T298" s="65">
        <v>294</v>
      </c>
      <c r="U298" s="162" t="s">
        <v>3347</v>
      </c>
      <c r="V298" s="92" t="s">
        <v>2775</v>
      </c>
      <c r="W298" s="36" t="s">
        <v>3352</v>
      </c>
      <c r="X298" s="38" t="s">
        <v>3353</v>
      </c>
      <c r="Y298" s="164">
        <v>0</v>
      </c>
      <c r="Z298" s="81" t="s">
        <v>3337</v>
      </c>
      <c r="AA298" s="48"/>
      <c r="AB298" s="48">
        <f t="shared" si="4"/>
        <v>0</v>
      </c>
    </row>
    <row r="299" spans="4:28">
      <c r="D299" s="65">
        <v>501</v>
      </c>
      <c r="E299" s="162" t="s">
        <v>3356</v>
      </c>
      <c r="F299" s="92" t="s">
        <v>2918</v>
      </c>
      <c r="G299" s="36" t="s">
        <v>3370</v>
      </c>
      <c r="H299" s="38" t="s">
        <v>3358</v>
      </c>
      <c r="I299" s="163">
        <v>1</v>
      </c>
      <c r="J299" s="81" t="s">
        <v>3337</v>
      </c>
      <c r="T299" s="65">
        <v>295</v>
      </c>
      <c r="U299" s="162" t="s">
        <v>3356</v>
      </c>
      <c r="V299" s="92" t="s">
        <v>2775</v>
      </c>
      <c r="W299" s="36" t="s">
        <v>3377</v>
      </c>
      <c r="X299" s="38" t="s">
        <v>3358</v>
      </c>
      <c r="Y299" s="163">
        <v>1</v>
      </c>
      <c r="Z299" s="81" t="s">
        <v>3337</v>
      </c>
      <c r="AA299" s="48"/>
      <c r="AB299" s="48">
        <f t="shared" si="4"/>
        <v>0</v>
      </c>
    </row>
    <row r="300" spans="4:28">
      <c r="D300" s="65">
        <v>502</v>
      </c>
      <c r="E300" s="162" t="s">
        <v>3356</v>
      </c>
      <c r="F300" s="92" t="s">
        <v>2918</v>
      </c>
      <c r="G300" s="36" t="s">
        <v>3372</v>
      </c>
      <c r="H300" s="38" t="s">
        <v>3358</v>
      </c>
      <c r="I300" s="163">
        <v>2</v>
      </c>
      <c r="J300" s="81" t="s">
        <v>3337</v>
      </c>
      <c r="T300" s="65">
        <v>296</v>
      </c>
      <c r="U300" s="162" t="s">
        <v>3356</v>
      </c>
      <c r="V300" s="92" t="s">
        <v>2775</v>
      </c>
      <c r="W300" s="36" t="s">
        <v>3367</v>
      </c>
      <c r="X300" s="38" t="s">
        <v>3358</v>
      </c>
      <c r="Y300" s="163">
        <v>1</v>
      </c>
      <c r="Z300" s="81" t="s">
        <v>3337</v>
      </c>
      <c r="AA300" s="48"/>
      <c r="AB300" s="48">
        <f t="shared" si="4"/>
        <v>0</v>
      </c>
    </row>
    <row r="301" spans="4:28">
      <c r="D301" s="65">
        <v>503</v>
      </c>
      <c r="E301" s="162" t="s">
        <v>3347</v>
      </c>
      <c r="F301" s="92" t="s">
        <v>2925</v>
      </c>
      <c r="G301" s="36" t="s">
        <v>3352</v>
      </c>
      <c r="H301" s="38" t="s">
        <v>3353</v>
      </c>
      <c r="I301" s="164">
        <v>0</v>
      </c>
      <c r="J301" s="81" t="s">
        <v>3337</v>
      </c>
      <c r="T301" s="65">
        <v>297</v>
      </c>
      <c r="U301" s="162" t="s">
        <v>3347</v>
      </c>
      <c r="V301" s="92" t="s">
        <v>2777</v>
      </c>
      <c r="W301" s="36" t="s">
        <v>3352</v>
      </c>
      <c r="X301" s="38" t="s">
        <v>3353</v>
      </c>
      <c r="Y301" s="164">
        <v>0</v>
      </c>
      <c r="Z301" s="81" t="s">
        <v>3337</v>
      </c>
      <c r="AA301" s="48"/>
      <c r="AB301" s="48">
        <f t="shared" si="4"/>
        <v>0</v>
      </c>
    </row>
    <row r="302" spans="4:28">
      <c r="D302" s="65">
        <v>504</v>
      </c>
      <c r="E302" s="162" t="s">
        <v>3356</v>
      </c>
      <c r="F302" s="92" t="s">
        <v>2925</v>
      </c>
      <c r="G302" s="36" t="s">
        <v>3377</v>
      </c>
      <c r="H302" s="38" t="s">
        <v>3358</v>
      </c>
      <c r="I302" s="163">
        <v>1</v>
      </c>
      <c r="J302" s="81" t="s">
        <v>3337</v>
      </c>
      <c r="T302" s="65">
        <v>298</v>
      </c>
      <c r="U302" s="162" t="s">
        <v>3356</v>
      </c>
      <c r="V302" s="92" t="s">
        <v>2777</v>
      </c>
      <c r="W302" s="36" t="s">
        <v>3379</v>
      </c>
      <c r="X302" s="38" t="s">
        <v>3358</v>
      </c>
      <c r="Y302" s="163">
        <v>1</v>
      </c>
      <c r="Z302" s="81" t="s">
        <v>3337</v>
      </c>
      <c r="AA302" s="48"/>
      <c r="AB302" s="48">
        <f t="shared" si="4"/>
        <v>0</v>
      </c>
    </row>
    <row r="303" spans="4:28">
      <c r="D303" s="65">
        <v>505</v>
      </c>
      <c r="E303" s="162" t="s">
        <v>3356</v>
      </c>
      <c r="F303" s="92" t="s">
        <v>2925</v>
      </c>
      <c r="G303" s="36" t="s">
        <v>3367</v>
      </c>
      <c r="H303" s="38" t="s">
        <v>3358</v>
      </c>
      <c r="I303" s="163">
        <v>2</v>
      </c>
      <c r="J303" s="81" t="s">
        <v>3337</v>
      </c>
      <c r="T303" s="65">
        <v>299</v>
      </c>
      <c r="U303" s="162" t="s">
        <v>3356</v>
      </c>
      <c r="V303" s="92" t="s">
        <v>2777</v>
      </c>
      <c r="W303" s="36" t="s">
        <v>3377</v>
      </c>
      <c r="X303" s="38" t="s">
        <v>3358</v>
      </c>
      <c r="Y303" s="163">
        <v>1</v>
      </c>
      <c r="Z303" s="81" t="s">
        <v>3337</v>
      </c>
      <c r="AA303" s="48"/>
      <c r="AB303" s="48">
        <f t="shared" si="4"/>
        <v>0</v>
      </c>
    </row>
    <row r="304" spans="4:28">
      <c r="D304" s="65">
        <v>506</v>
      </c>
      <c r="E304" s="162" t="s">
        <v>3347</v>
      </c>
      <c r="F304" s="92" t="s">
        <v>2927</v>
      </c>
      <c r="G304" s="36" t="s">
        <v>3352</v>
      </c>
      <c r="H304" s="38" t="s">
        <v>3353</v>
      </c>
      <c r="I304" s="164">
        <v>0</v>
      </c>
      <c r="J304" s="81" t="s">
        <v>3337</v>
      </c>
      <c r="T304" s="65">
        <v>300</v>
      </c>
      <c r="U304" s="162" t="s">
        <v>3356</v>
      </c>
      <c r="V304" s="92" t="s">
        <v>2777</v>
      </c>
      <c r="W304" s="36" t="s">
        <v>3367</v>
      </c>
      <c r="X304" s="38" t="s">
        <v>3358</v>
      </c>
      <c r="Y304" s="163">
        <v>1</v>
      </c>
      <c r="Z304" s="81" t="s">
        <v>3337</v>
      </c>
      <c r="AA304" s="48"/>
      <c r="AB304" s="48">
        <f t="shared" si="4"/>
        <v>0</v>
      </c>
    </row>
    <row r="305" spans="4:28">
      <c r="D305" s="65">
        <v>507</v>
      </c>
      <c r="E305" s="162" t="s">
        <v>3356</v>
      </c>
      <c r="F305" s="92" t="s">
        <v>2927</v>
      </c>
      <c r="G305" s="36" t="s">
        <v>3377</v>
      </c>
      <c r="H305" s="38" t="s">
        <v>3358</v>
      </c>
      <c r="I305" s="163">
        <v>1</v>
      </c>
      <c r="J305" s="81" t="s">
        <v>3337</v>
      </c>
      <c r="T305" s="65">
        <v>301</v>
      </c>
      <c r="U305" s="162" t="s">
        <v>3347</v>
      </c>
      <c r="V305" s="92" t="s">
        <v>2779</v>
      </c>
      <c r="W305" s="36" t="s">
        <v>3352</v>
      </c>
      <c r="X305" s="38" t="s">
        <v>3353</v>
      </c>
      <c r="Y305" s="164">
        <v>0</v>
      </c>
      <c r="Z305" s="81" t="s">
        <v>3337</v>
      </c>
      <c r="AA305" s="48"/>
      <c r="AB305" s="48">
        <f t="shared" si="4"/>
        <v>0</v>
      </c>
    </row>
    <row r="306" spans="4:28">
      <c r="D306" s="65">
        <v>508</v>
      </c>
      <c r="E306" s="162" t="s">
        <v>3356</v>
      </c>
      <c r="F306" s="92" t="s">
        <v>2927</v>
      </c>
      <c r="G306" s="36" t="s">
        <v>3367</v>
      </c>
      <c r="H306" s="38" t="s">
        <v>3358</v>
      </c>
      <c r="I306" s="163">
        <v>2</v>
      </c>
      <c r="J306" s="81" t="s">
        <v>3337</v>
      </c>
      <c r="T306" s="65">
        <v>302</v>
      </c>
      <c r="U306" s="162" t="s">
        <v>3356</v>
      </c>
      <c r="V306" s="92" t="s">
        <v>2779</v>
      </c>
      <c r="W306" s="36" t="s">
        <v>3379</v>
      </c>
      <c r="X306" s="38" t="s">
        <v>3358</v>
      </c>
      <c r="Y306" s="163">
        <v>1</v>
      </c>
      <c r="Z306" s="81" t="s">
        <v>3337</v>
      </c>
      <c r="AA306" s="48"/>
      <c r="AB306" s="48">
        <f t="shared" si="4"/>
        <v>0</v>
      </c>
    </row>
    <row r="307" spans="4:28">
      <c r="D307" s="65">
        <v>509</v>
      </c>
      <c r="E307" s="162" t="s">
        <v>3347</v>
      </c>
      <c r="F307" s="92" t="s">
        <v>2929</v>
      </c>
      <c r="G307" s="36" t="s">
        <v>3352</v>
      </c>
      <c r="H307" s="38" t="s">
        <v>3353</v>
      </c>
      <c r="I307" s="164">
        <v>0</v>
      </c>
      <c r="J307" s="81" t="s">
        <v>3337</v>
      </c>
      <c r="T307" s="65">
        <v>303</v>
      </c>
      <c r="U307" s="162" t="s">
        <v>3356</v>
      </c>
      <c r="V307" s="92" t="s">
        <v>2779</v>
      </c>
      <c r="W307" s="36" t="s">
        <v>3377</v>
      </c>
      <c r="X307" s="38" t="s">
        <v>3358</v>
      </c>
      <c r="Y307" s="163">
        <v>1</v>
      </c>
      <c r="Z307" s="81" t="s">
        <v>3337</v>
      </c>
      <c r="AA307" s="48"/>
      <c r="AB307" s="48">
        <f t="shared" si="4"/>
        <v>0</v>
      </c>
    </row>
    <row r="308" spans="4:28">
      <c r="D308" s="65">
        <v>510</v>
      </c>
      <c r="E308" s="162" t="s">
        <v>3356</v>
      </c>
      <c r="F308" s="92" t="s">
        <v>2929</v>
      </c>
      <c r="G308" s="36" t="s">
        <v>3377</v>
      </c>
      <c r="H308" s="38" t="s">
        <v>3358</v>
      </c>
      <c r="I308" s="163">
        <v>1</v>
      </c>
      <c r="J308" s="81" t="s">
        <v>3337</v>
      </c>
      <c r="T308" s="65">
        <v>304</v>
      </c>
      <c r="U308" s="162" t="s">
        <v>3356</v>
      </c>
      <c r="V308" s="92" t="s">
        <v>2779</v>
      </c>
      <c r="W308" s="36" t="s">
        <v>3367</v>
      </c>
      <c r="X308" s="38" t="s">
        <v>3358</v>
      </c>
      <c r="Y308" s="163">
        <v>1</v>
      </c>
      <c r="Z308" s="81" t="s">
        <v>3337</v>
      </c>
      <c r="AA308" s="48"/>
      <c r="AB308" s="48">
        <f t="shared" si="4"/>
        <v>0</v>
      </c>
    </row>
    <row r="309" spans="4:28">
      <c r="D309" s="65">
        <v>511</v>
      </c>
      <c r="E309" s="162" t="s">
        <v>3356</v>
      </c>
      <c r="F309" s="92" t="s">
        <v>2929</v>
      </c>
      <c r="G309" s="36" t="s">
        <v>3367</v>
      </c>
      <c r="H309" s="38" t="s">
        <v>3358</v>
      </c>
      <c r="I309" s="163">
        <v>2</v>
      </c>
      <c r="J309" s="81" t="s">
        <v>3337</v>
      </c>
      <c r="T309" s="65">
        <v>305</v>
      </c>
      <c r="U309" s="162" t="s">
        <v>3347</v>
      </c>
      <c r="V309" s="92" t="s">
        <v>2781</v>
      </c>
      <c r="W309" s="36" t="s">
        <v>3352</v>
      </c>
      <c r="X309" s="38" t="s">
        <v>3353</v>
      </c>
      <c r="Y309" s="164">
        <v>0</v>
      </c>
      <c r="Z309" s="81" t="s">
        <v>3337</v>
      </c>
      <c r="AA309" s="48"/>
      <c r="AB309" s="48">
        <f t="shared" si="4"/>
        <v>0</v>
      </c>
    </row>
    <row r="310" spans="4:28">
      <c r="D310" s="65">
        <v>512</v>
      </c>
      <c r="E310" s="162" t="s">
        <v>3347</v>
      </c>
      <c r="F310" s="92" t="s">
        <v>2931</v>
      </c>
      <c r="G310" s="36" t="s">
        <v>3352</v>
      </c>
      <c r="H310" s="38" t="s">
        <v>3353</v>
      </c>
      <c r="I310" s="164">
        <v>0</v>
      </c>
      <c r="J310" s="81" t="s">
        <v>3337</v>
      </c>
      <c r="T310" s="65">
        <v>306</v>
      </c>
      <c r="U310" s="162" t="s">
        <v>3356</v>
      </c>
      <c r="V310" s="92" t="s">
        <v>2781</v>
      </c>
      <c r="W310" s="36" t="s">
        <v>3377</v>
      </c>
      <c r="X310" s="38" t="s">
        <v>3358</v>
      </c>
      <c r="Y310" s="163">
        <v>1</v>
      </c>
      <c r="Z310" s="81" t="s">
        <v>3337</v>
      </c>
      <c r="AA310" s="48"/>
      <c r="AB310" s="48">
        <f t="shared" si="4"/>
        <v>0</v>
      </c>
    </row>
    <row r="311" spans="4:28">
      <c r="D311" s="65">
        <v>513</v>
      </c>
      <c r="E311" s="162" t="s">
        <v>3356</v>
      </c>
      <c r="F311" s="92" t="s">
        <v>2931</v>
      </c>
      <c r="G311" s="36" t="s">
        <v>3377</v>
      </c>
      <c r="H311" s="38" t="s">
        <v>3358</v>
      </c>
      <c r="I311" s="163">
        <v>1</v>
      </c>
      <c r="J311" s="81" t="s">
        <v>3337</v>
      </c>
      <c r="T311" s="65">
        <v>307</v>
      </c>
      <c r="U311" s="162" t="s">
        <v>3356</v>
      </c>
      <c r="V311" s="92" t="s">
        <v>2781</v>
      </c>
      <c r="W311" s="36" t="s">
        <v>3367</v>
      </c>
      <c r="X311" s="38" t="s">
        <v>3358</v>
      </c>
      <c r="Y311" s="163">
        <v>1</v>
      </c>
      <c r="Z311" s="81" t="s">
        <v>3337</v>
      </c>
      <c r="AA311" s="48"/>
      <c r="AB311" s="48">
        <f t="shared" si="4"/>
        <v>0</v>
      </c>
    </row>
    <row r="312" spans="4:28">
      <c r="D312" s="65">
        <v>514</v>
      </c>
      <c r="E312" s="162" t="s">
        <v>3356</v>
      </c>
      <c r="F312" s="92" t="s">
        <v>2931</v>
      </c>
      <c r="G312" s="36" t="s">
        <v>3367</v>
      </c>
      <c r="H312" s="38" t="s">
        <v>3358</v>
      </c>
      <c r="I312" s="163">
        <v>1</v>
      </c>
      <c r="J312" s="81" t="s">
        <v>3337</v>
      </c>
      <c r="T312" s="65">
        <v>308</v>
      </c>
      <c r="U312" s="162" t="s">
        <v>3347</v>
      </c>
      <c r="V312" s="92" t="s">
        <v>2782</v>
      </c>
      <c r="W312" s="36" t="s">
        <v>3352</v>
      </c>
      <c r="X312" s="38" t="s">
        <v>3353</v>
      </c>
      <c r="Y312" s="164">
        <v>0</v>
      </c>
      <c r="Z312" s="81" t="s">
        <v>3337</v>
      </c>
      <c r="AA312" s="48"/>
      <c r="AB312" s="48">
        <f t="shared" si="4"/>
        <v>0</v>
      </c>
    </row>
    <row r="313" spans="4:28">
      <c r="D313" s="65">
        <v>515</v>
      </c>
      <c r="E313" s="162" t="s">
        <v>3347</v>
      </c>
      <c r="F313" s="92" t="s">
        <v>2932</v>
      </c>
      <c r="G313" s="36" t="s">
        <v>3352</v>
      </c>
      <c r="H313" s="38" t="s">
        <v>3353</v>
      </c>
      <c r="I313" s="164">
        <v>0</v>
      </c>
      <c r="J313" s="81" t="s">
        <v>3337</v>
      </c>
      <c r="T313" s="65">
        <v>309</v>
      </c>
      <c r="U313" s="162" t="s">
        <v>3356</v>
      </c>
      <c r="V313" s="92" t="s">
        <v>2782</v>
      </c>
      <c r="W313" s="36" t="s">
        <v>3377</v>
      </c>
      <c r="X313" s="38" t="s">
        <v>3358</v>
      </c>
      <c r="Y313" s="163">
        <v>1</v>
      </c>
      <c r="Z313" s="81" t="s">
        <v>3337</v>
      </c>
      <c r="AA313" s="48"/>
      <c r="AB313" s="48">
        <f t="shared" si="4"/>
        <v>0</v>
      </c>
    </row>
    <row r="314" spans="4:28">
      <c r="D314" s="65">
        <v>516</v>
      </c>
      <c r="E314" s="162" t="s">
        <v>3351</v>
      </c>
      <c r="F314" s="92" t="s">
        <v>2932</v>
      </c>
      <c r="G314" s="36" t="s">
        <v>3380</v>
      </c>
      <c r="H314" s="38" t="s">
        <v>3112</v>
      </c>
      <c r="I314" s="163">
        <v>0.15</v>
      </c>
      <c r="J314" s="81" t="s">
        <v>3337</v>
      </c>
      <c r="T314" s="65">
        <v>310</v>
      </c>
      <c r="U314" s="162" t="s">
        <v>3356</v>
      </c>
      <c r="V314" s="92" t="s">
        <v>2782</v>
      </c>
      <c r="W314" s="36" t="s">
        <v>3367</v>
      </c>
      <c r="X314" s="38" t="s">
        <v>3358</v>
      </c>
      <c r="Y314" s="163">
        <v>1</v>
      </c>
      <c r="Z314" s="81" t="s">
        <v>3337</v>
      </c>
      <c r="AA314" s="48"/>
      <c r="AB314" s="48">
        <f t="shared" si="4"/>
        <v>0</v>
      </c>
    </row>
    <row r="315" spans="4:28">
      <c r="D315" s="65">
        <v>517</v>
      </c>
      <c r="E315" s="162" t="s">
        <v>3351</v>
      </c>
      <c r="F315" s="92" t="s">
        <v>2932</v>
      </c>
      <c r="G315" s="36" t="s">
        <v>3183</v>
      </c>
      <c r="H315" s="38" t="s">
        <v>2957</v>
      </c>
      <c r="I315" s="163">
        <v>0.15</v>
      </c>
      <c r="J315" s="81" t="s">
        <v>3337</v>
      </c>
      <c r="T315" s="65">
        <v>311</v>
      </c>
      <c r="U315" s="162" t="s">
        <v>3347</v>
      </c>
      <c r="V315" s="92" t="s">
        <v>2786</v>
      </c>
      <c r="W315" s="36" t="s">
        <v>3352</v>
      </c>
      <c r="X315" s="38" t="s">
        <v>3353</v>
      </c>
      <c r="Y315" s="164">
        <v>0</v>
      </c>
      <c r="Z315" s="81" t="s">
        <v>3337</v>
      </c>
      <c r="AA315" s="48"/>
      <c r="AB315" s="48">
        <f t="shared" si="4"/>
        <v>0</v>
      </c>
    </row>
    <row r="316" spans="4:28">
      <c r="D316" s="65">
        <v>518</v>
      </c>
      <c r="E316" s="162" t="s">
        <v>3356</v>
      </c>
      <c r="F316" s="92" t="s">
        <v>2932</v>
      </c>
      <c r="G316" s="36" t="s">
        <v>3377</v>
      </c>
      <c r="H316" s="38" t="s">
        <v>3358</v>
      </c>
      <c r="I316" s="163">
        <v>1</v>
      </c>
      <c r="J316" s="81" t="s">
        <v>3337</v>
      </c>
      <c r="T316" s="65">
        <v>312</v>
      </c>
      <c r="U316" s="162" t="s">
        <v>3356</v>
      </c>
      <c r="V316" s="92" t="s">
        <v>2786</v>
      </c>
      <c r="W316" s="36" t="s">
        <v>3377</v>
      </c>
      <c r="X316" s="38" t="s">
        <v>3358</v>
      </c>
      <c r="Y316" s="163">
        <v>1</v>
      </c>
      <c r="Z316" s="81" t="s">
        <v>3337</v>
      </c>
      <c r="AA316" s="48"/>
      <c r="AB316" s="48">
        <f t="shared" si="4"/>
        <v>0</v>
      </c>
    </row>
    <row r="317" spans="4:28">
      <c r="D317" s="65">
        <v>519</v>
      </c>
      <c r="E317" s="162" t="s">
        <v>3356</v>
      </c>
      <c r="F317" s="92" t="s">
        <v>2932</v>
      </c>
      <c r="G317" s="36" t="s">
        <v>3367</v>
      </c>
      <c r="H317" s="38" t="s">
        <v>3358</v>
      </c>
      <c r="I317" s="163">
        <v>2</v>
      </c>
      <c r="J317" s="81" t="s">
        <v>3337</v>
      </c>
      <c r="T317" s="65">
        <v>313</v>
      </c>
      <c r="U317" s="162" t="s">
        <v>3356</v>
      </c>
      <c r="V317" s="92" t="s">
        <v>2786</v>
      </c>
      <c r="W317" s="36" t="s">
        <v>3367</v>
      </c>
      <c r="X317" s="38" t="s">
        <v>3358</v>
      </c>
      <c r="Y317" s="163">
        <v>1</v>
      </c>
      <c r="Z317" s="81" t="s">
        <v>3337</v>
      </c>
      <c r="AA317" s="48"/>
      <c r="AB317" s="48">
        <f t="shared" si="4"/>
        <v>0</v>
      </c>
    </row>
    <row r="318" spans="4:28">
      <c r="D318" s="65">
        <v>520</v>
      </c>
      <c r="E318" s="162" t="s">
        <v>3347</v>
      </c>
      <c r="F318" s="92" t="s">
        <v>2934</v>
      </c>
      <c r="G318" s="36" t="s">
        <v>3352</v>
      </c>
      <c r="H318" s="38" t="s">
        <v>3353</v>
      </c>
      <c r="I318" s="164">
        <v>0</v>
      </c>
      <c r="J318" s="81" t="s">
        <v>3337</v>
      </c>
      <c r="T318" s="65">
        <v>314</v>
      </c>
      <c r="U318" s="162" t="s">
        <v>3347</v>
      </c>
      <c r="V318" s="92" t="s">
        <v>2793</v>
      </c>
      <c r="W318" s="36" t="s">
        <v>3352</v>
      </c>
      <c r="X318" s="38" t="s">
        <v>3353</v>
      </c>
      <c r="Y318" s="164">
        <v>0</v>
      </c>
      <c r="Z318" s="81" t="s">
        <v>3337</v>
      </c>
      <c r="AA318" s="48"/>
      <c r="AB318" s="48">
        <f t="shared" si="4"/>
        <v>0</v>
      </c>
    </row>
    <row r="319" spans="4:28">
      <c r="D319" s="65">
        <v>521</v>
      </c>
      <c r="E319" s="162" t="s">
        <v>3351</v>
      </c>
      <c r="F319" s="92" t="s">
        <v>2934</v>
      </c>
      <c r="G319" s="36" t="s">
        <v>3380</v>
      </c>
      <c r="H319" s="38" t="s">
        <v>3112</v>
      </c>
      <c r="I319" s="163">
        <v>0.15</v>
      </c>
      <c r="J319" s="81" t="s">
        <v>3337</v>
      </c>
      <c r="T319" s="65">
        <v>315</v>
      </c>
      <c r="U319" s="162" t="s">
        <v>3351</v>
      </c>
      <c r="V319" s="92" t="s">
        <v>2793</v>
      </c>
      <c r="W319" s="36" t="s">
        <v>2915</v>
      </c>
      <c r="X319" s="64" t="s">
        <v>3097</v>
      </c>
      <c r="Y319" s="163">
        <v>1</v>
      </c>
      <c r="Z319" s="81" t="s">
        <v>3337</v>
      </c>
      <c r="AA319" s="48"/>
      <c r="AB319" s="48">
        <f t="shared" si="4"/>
        <v>0</v>
      </c>
    </row>
    <row r="320" spans="4:28">
      <c r="D320" s="65">
        <v>522</v>
      </c>
      <c r="E320" s="162" t="s">
        <v>3351</v>
      </c>
      <c r="F320" s="92" t="s">
        <v>2934</v>
      </c>
      <c r="G320" s="36" t="s">
        <v>3183</v>
      </c>
      <c r="H320" s="38" t="s">
        <v>2957</v>
      </c>
      <c r="I320" s="163">
        <v>0.15</v>
      </c>
      <c r="J320" s="81" t="s">
        <v>3337</v>
      </c>
      <c r="T320" s="65">
        <v>316</v>
      </c>
      <c r="U320" s="162" t="s">
        <v>3356</v>
      </c>
      <c r="V320" s="88" t="s">
        <v>2793</v>
      </c>
      <c r="W320" s="48" t="s">
        <v>3370</v>
      </c>
      <c r="X320" s="38" t="s">
        <v>3358</v>
      </c>
      <c r="Y320" s="163">
        <v>1</v>
      </c>
      <c r="Z320" s="81" t="s">
        <v>3337</v>
      </c>
      <c r="AA320" s="48"/>
      <c r="AB320" s="48">
        <f t="shared" si="4"/>
        <v>0</v>
      </c>
    </row>
    <row r="321" spans="4:28">
      <c r="D321" s="65">
        <v>523</v>
      </c>
      <c r="E321" s="162" t="s">
        <v>3356</v>
      </c>
      <c r="F321" s="92" t="s">
        <v>2934</v>
      </c>
      <c r="G321" s="36" t="s">
        <v>3377</v>
      </c>
      <c r="H321" s="38" t="s">
        <v>3358</v>
      </c>
      <c r="I321" s="163">
        <v>1</v>
      </c>
      <c r="J321" s="81" t="s">
        <v>3337</v>
      </c>
      <c r="T321" s="65">
        <v>317</v>
      </c>
      <c r="U321" s="162" t="s">
        <v>3356</v>
      </c>
      <c r="V321" s="92" t="s">
        <v>2793</v>
      </c>
      <c r="W321" s="48" t="s">
        <v>3372</v>
      </c>
      <c r="X321" s="38" t="s">
        <v>3358</v>
      </c>
      <c r="Y321" s="163">
        <v>1</v>
      </c>
      <c r="Z321" s="81" t="s">
        <v>3337</v>
      </c>
      <c r="AA321" s="48"/>
      <c r="AB321" s="48">
        <f t="shared" si="4"/>
        <v>0</v>
      </c>
    </row>
    <row r="322" spans="4:28">
      <c r="D322" s="65">
        <v>524</v>
      </c>
      <c r="E322" s="162" t="s">
        <v>3356</v>
      </c>
      <c r="F322" s="92" t="s">
        <v>2934</v>
      </c>
      <c r="G322" s="36" t="s">
        <v>3367</v>
      </c>
      <c r="H322" s="38" t="s">
        <v>3358</v>
      </c>
      <c r="I322" s="163">
        <v>2</v>
      </c>
      <c r="J322" s="81" t="s">
        <v>3337</v>
      </c>
      <c r="T322" s="65">
        <v>318</v>
      </c>
      <c r="U322" s="162" t="s">
        <v>3347</v>
      </c>
      <c r="V322" s="92" t="s">
        <v>2798</v>
      </c>
      <c r="W322" s="36" t="s">
        <v>3352</v>
      </c>
      <c r="X322" s="38" t="s">
        <v>3353</v>
      </c>
      <c r="Y322" s="164">
        <v>0</v>
      </c>
      <c r="Z322" s="81" t="s">
        <v>3337</v>
      </c>
      <c r="AA322" s="48"/>
      <c r="AB322" s="48">
        <f t="shared" si="4"/>
        <v>0</v>
      </c>
    </row>
    <row r="323" spans="4:28">
      <c r="D323" s="65">
        <v>525</v>
      </c>
      <c r="E323" s="162" t="s">
        <v>3347</v>
      </c>
      <c r="F323" s="92" t="s">
        <v>2939</v>
      </c>
      <c r="G323" s="36" t="s">
        <v>3352</v>
      </c>
      <c r="H323" s="38" t="s">
        <v>3353</v>
      </c>
      <c r="I323" s="164">
        <v>0</v>
      </c>
      <c r="J323" s="81" t="s">
        <v>3337</v>
      </c>
      <c r="T323" s="65">
        <v>319</v>
      </c>
      <c r="U323" s="162" t="s">
        <v>3351</v>
      </c>
      <c r="V323" s="92" t="s">
        <v>2798</v>
      </c>
      <c r="W323" s="36" t="s">
        <v>3264</v>
      </c>
      <c r="X323" s="64" t="s">
        <v>3097</v>
      </c>
      <c r="Y323" s="163">
        <v>1</v>
      </c>
      <c r="Z323" s="81" t="s">
        <v>3337</v>
      </c>
      <c r="AA323" s="48"/>
      <c r="AB323" s="48">
        <f t="shared" si="4"/>
        <v>0</v>
      </c>
    </row>
    <row r="324" spans="4:28">
      <c r="D324" s="65">
        <v>526</v>
      </c>
      <c r="E324" s="162" t="s">
        <v>3356</v>
      </c>
      <c r="F324" s="92" t="s">
        <v>2939</v>
      </c>
      <c r="G324" s="36" t="s">
        <v>3377</v>
      </c>
      <c r="H324" s="38" t="s">
        <v>3358</v>
      </c>
      <c r="I324" s="163">
        <v>1</v>
      </c>
      <c r="J324" s="81" t="s">
        <v>3337</v>
      </c>
      <c r="T324" s="65">
        <v>320</v>
      </c>
      <c r="U324" s="162" t="s">
        <v>3382</v>
      </c>
      <c r="V324" s="92" t="s">
        <v>2798</v>
      </c>
      <c r="W324" s="36" t="s">
        <v>3383</v>
      </c>
      <c r="X324" s="64" t="s">
        <v>3355</v>
      </c>
      <c r="Y324" s="163">
        <v>1</v>
      </c>
      <c r="Z324" s="81" t="s">
        <v>3337</v>
      </c>
      <c r="AA324" s="48"/>
      <c r="AB324" s="48">
        <f t="shared" si="4"/>
        <v>0</v>
      </c>
    </row>
    <row r="325" spans="4:28">
      <c r="D325" s="65">
        <v>527</v>
      </c>
      <c r="E325" s="162" t="s">
        <v>3356</v>
      </c>
      <c r="F325" s="92" t="s">
        <v>2939</v>
      </c>
      <c r="G325" s="36" t="s">
        <v>3367</v>
      </c>
      <c r="H325" s="38" t="s">
        <v>3358</v>
      </c>
      <c r="I325" s="163">
        <v>2</v>
      </c>
      <c r="J325" s="81" t="s">
        <v>3337</v>
      </c>
      <c r="T325" s="65">
        <v>321</v>
      </c>
      <c r="U325" s="162" t="s">
        <v>3356</v>
      </c>
      <c r="V325" s="88" t="s">
        <v>2798</v>
      </c>
      <c r="W325" s="48" t="s">
        <v>3370</v>
      </c>
      <c r="X325" s="38" t="s">
        <v>3358</v>
      </c>
      <c r="Y325" s="163">
        <v>1</v>
      </c>
      <c r="Z325" s="81" t="s">
        <v>3337</v>
      </c>
      <c r="AA325" s="48"/>
      <c r="AB325" s="48">
        <f t="shared" si="4"/>
        <v>0</v>
      </c>
    </row>
    <row r="326" spans="4:28">
      <c r="D326" s="65">
        <v>528</v>
      </c>
      <c r="E326" s="162" t="s">
        <v>3347</v>
      </c>
      <c r="F326" s="92" t="s">
        <v>2941</v>
      </c>
      <c r="G326" s="36" t="s">
        <v>3352</v>
      </c>
      <c r="H326" s="38" t="s">
        <v>3353</v>
      </c>
      <c r="I326" s="164">
        <v>0</v>
      </c>
      <c r="J326" s="81" t="s">
        <v>3337</v>
      </c>
      <c r="T326" s="65">
        <v>322</v>
      </c>
      <c r="U326" s="162" t="s">
        <v>3356</v>
      </c>
      <c r="V326" s="92" t="s">
        <v>2798</v>
      </c>
      <c r="W326" s="48" t="s">
        <v>3372</v>
      </c>
      <c r="X326" s="38" t="s">
        <v>3358</v>
      </c>
      <c r="Y326" s="163">
        <v>1</v>
      </c>
      <c r="Z326" s="81" t="s">
        <v>3337</v>
      </c>
      <c r="AA326" s="48"/>
      <c r="AB326" s="48">
        <f t="shared" ref="AB326:AB389" si="5">ROUND((AA326*Y326),0)</f>
        <v>0</v>
      </c>
    </row>
    <row r="327" spans="4:28">
      <c r="D327" s="65">
        <v>529</v>
      </c>
      <c r="E327" s="162" t="s">
        <v>3347</v>
      </c>
      <c r="F327" s="92" t="s">
        <v>2941</v>
      </c>
      <c r="G327" s="36" t="s">
        <v>3354</v>
      </c>
      <c r="H327" s="38" t="s">
        <v>3355</v>
      </c>
      <c r="I327" s="163">
        <v>1</v>
      </c>
      <c r="J327" s="81" t="s">
        <v>3337</v>
      </c>
      <c r="T327" s="65">
        <v>323</v>
      </c>
      <c r="U327" s="162" t="s">
        <v>3351</v>
      </c>
      <c r="V327" s="92" t="s">
        <v>2800</v>
      </c>
      <c r="W327" s="48" t="s">
        <v>3301</v>
      </c>
      <c r="X327" s="38" t="s">
        <v>3097</v>
      </c>
      <c r="Y327" s="163">
        <v>0.4</v>
      </c>
      <c r="Z327" s="81" t="e">
        <f xml:space="preserve"> VLOOKUP($E327,'T3.Metodologia BNR'!$B$9:$L$216,11,0)</f>
        <v>#N/A</v>
      </c>
      <c r="AA327" s="48"/>
      <c r="AB327" s="48">
        <f t="shared" si="5"/>
        <v>0</v>
      </c>
    </row>
    <row r="328" spans="4:28">
      <c r="D328" s="65">
        <v>530</v>
      </c>
      <c r="E328" s="162" t="s">
        <v>3356</v>
      </c>
      <c r="F328" s="92" t="s">
        <v>2941</v>
      </c>
      <c r="G328" s="36" t="s">
        <v>3377</v>
      </c>
      <c r="H328" s="38" t="s">
        <v>3358</v>
      </c>
      <c r="I328" s="163">
        <v>1</v>
      </c>
      <c r="J328" s="81" t="s">
        <v>3337</v>
      </c>
      <c r="T328" s="65">
        <v>324</v>
      </c>
      <c r="U328" s="162" t="s">
        <v>3351</v>
      </c>
      <c r="V328" s="92" t="s">
        <v>2800</v>
      </c>
      <c r="W328" s="48" t="s">
        <v>3256</v>
      </c>
      <c r="X328" s="38" t="s">
        <v>3148</v>
      </c>
      <c r="Y328" s="163">
        <v>0.05</v>
      </c>
      <c r="Z328" s="81" t="e">
        <f xml:space="preserve"> VLOOKUP($E328,'T3.Metodologia BNR'!$B$9:$L$216,11,0)</f>
        <v>#N/A</v>
      </c>
      <c r="AA328" s="48"/>
      <c r="AB328" s="48">
        <f t="shared" si="5"/>
        <v>0</v>
      </c>
    </row>
    <row r="329" spans="4:28">
      <c r="D329" s="65">
        <v>531</v>
      </c>
      <c r="E329" s="162" t="s">
        <v>3356</v>
      </c>
      <c r="F329" s="92" t="s">
        <v>2941</v>
      </c>
      <c r="G329" s="36" t="s">
        <v>3367</v>
      </c>
      <c r="H329" s="38" t="s">
        <v>3358</v>
      </c>
      <c r="I329" s="163">
        <v>2</v>
      </c>
      <c r="J329" s="81" t="s">
        <v>3337</v>
      </c>
      <c r="T329" s="65">
        <v>325</v>
      </c>
      <c r="U329" s="162" t="s">
        <v>3351</v>
      </c>
      <c r="V329" s="92" t="s">
        <v>2800</v>
      </c>
      <c r="W329" s="48" t="s">
        <v>3199</v>
      </c>
      <c r="X329" s="38" t="s">
        <v>3097</v>
      </c>
      <c r="Y329" s="163">
        <v>1.6666666666666666E-2</v>
      </c>
      <c r="Z329" s="81" t="e">
        <f xml:space="preserve"> VLOOKUP($E329,'T3.Metodologia BNR'!$B$9:$L$216,11,0)</f>
        <v>#N/A</v>
      </c>
      <c r="AA329" s="48"/>
      <c r="AB329" s="48">
        <f t="shared" si="5"/>
        <v>0</v>
      </c>
    </row>
    <row r="330" spans="4:28">
      <c r="D330" s="65">
        <v>532</v>
      </c>
      <c r="E330" s="162" t="s">
        <v>3347</v>
      </c>
      <c r="F330" s="92" t="s">
        <v>2946</v>
      </c>
      <c r="G330" s="36" t="s">
        <v>3352</v>
      </c>
      <c r="H330" s="38" t="s">
        <v>3353</v>
      </c>
      <c r="I330" s="164">
        <v>0</v>
      </c>
      <c r="J330" s="81" t="s">
        <v>3337</v>
      </c>
      <c r="T330" s="65">
        <v>326</v>
      </c>
      <c r="U330" s="162" t="s">
        <v>3351</v>
      </c>
      <c r="V330" s="92" t="s">
        <v>2800</v>
      </c>
      <c r="W330" s="36" t="s">
        <v>3180</v>
      </c>
      <c r="X330" s="38" t="s">
        <v>3097</v>
      </c>
      <c r="Y330" s="163">
        <v>2.5000000000000001E-2</v>
      </c>
      <c r="Z330" s="81" t="e">
        <f xml:space="preserve"> VLOOKUP($E330,'T3.Metodologia BNR'!$B$9:$L$216,11,0)</f>
        <v>#N/A</v>
      </c>
      <c r="AA330" s="48"/>
      <c r="AB330" s="48">
        <f t="shared" si="5"/>
        <v>0</v>
      </c>
    </row>
    <row r="331" spans="4:28">
      <c r="D331" s="65">
        <v>533</v>
      </c>
      <c r="E331" s="162" t="s">
        <v>3347</v>
      </c>
      <c r="F331" s="92" t="s">
        <v>2946</v>
      </c>
      <c r="G331" s="36" t="s">
        <v>3354</v>
      </c>
      <c r="H331" s="38" t="s">
        <v>3355</v>
      </c>
      <c r="I331" s="163">
        <v>1</v>
      </c>
      <c r="J331" s="81" t="s">
        <v>3337</v>
      </c>
      <c r="T331" s="65">
        <v>327</v>
      </c>
      <c r="U331" s="162" t="s">
        <v>3382</v>
      </c>
      <c r="V331" s="92" t="s">
        <v>2800</v>
      </c>
      <c r="W331" s="36" t="s">
        <v>3383</v>
      </c>
      <c r="X331" s="64" t="s">
        <v>3355</v>
      </c>
      <c r="Y331" s="163">
        <v>1</v>
      </c>
      <c r="Z331" s="81" t="s">
        <v>3337</v>
      </c>
      <c r="AA331" s="48"/>
      <c r="AB331" s="48">
        <f t="shared" si="5"/>
        <v>0</v>
      </c>
    </row>
    <row r="332" spans="4:28">
      <c r="D332" s="65">
        <v>534</v>
      </c>
      <c r="E332" s="162" t="s">
        <v>3356</v>
      </c>
      <c r="F332" s="92" t="s">
        <v>2946</v>
      </c>
      <c r="G332" s="36" t="s">
        <v>3377</v>
      </c>
      <c r="H332" s="38" t="s">
        <v>3358</v>
      </c>
      <c r="I332" s="163">
        <v>1</v>
      </c>
      <c r="J332" s="81" t="s">
        <v>3337</v>
      </c>
      <c r="T332" s="65">
        <v>328</v>
      </c>
      <c r="U332" s="162" t="s">
        <v>3356</v>
      </c>
      <c r="V332" s="88" t="s">
        <v>2800</v>
      </c>
      <c r="W332" s="48" t="s">
        <v>3370</v>
      </c>
      <c r="X332" s="38" t="s">
        <v>3358</v>
      </c>
      <c r="Y332" s="163">
        <v>1</v>
      </c>
      <c r="Z332" s="81" t="s">
        <v>3337</v>
      </c>
      <c r="AA332" s="48"/>
      <c r="AB332" s="48">
        <f t="shared" si="5"/>
        <v>0</v>
      </c>
    </row>
    <row r="333" spans="4:28">
      <c r="D333" s="65">
        <v>535</v>
      </c>
      <c r="E333" s="162" t="s">
        <v>3356</v>
      </c>
      <c r="F333" s="92" t="s">
        <v>2946</v>
      </c>
      <c r="G333" s="36" t="s">
        <v>3367</v>
      </c>
      <c r="H333" s="38" t="s">
        <v>3358</v>
      </c>
      <c r="I333" s="163">
        <v>2</v>
      </c>
      <c r="J333" s="81" t="s">
        <v>3337</v>
      </c>
      <c r="T333" s="65">
        <v>329</v>
      </c>
      <c r="U333" s="162" t="s">
        <v>3356</v>
      </c>
      <c r="V333" s="92" t="s">
        <v>2800</v>
      </c>
      <c r="W333" s="48" t="s">
        <v>3372</v>
      </c>
      <c r="X333" s="38" t="s">
        <v>3358</v>
      </c>
      <c r="Y333" s="163">
        <v>1</v>
      </c>
      <c r="Z333" s="81" t="s">
        <v>3337</v>
      </c>
      <c r="AA333" s="48"/>
      <c r="AB333" s="48">
        <f t="shared" si="5"/>
        <v>0</v>
      </c>
    </row>
    <row r="334" spans="4:28">
      <c r="D334" s="65">
        <v>536</v>
      </c>
      <c r="E334" s="162" t="s">
        <v>3347</v>
      </c>
      <c r="F334" s="92" t="s">
        <v>2948</v>
      </c>
      <c r="G334" s="36" t="s">
        <v>3352</v>
      </c>
      <c r="H334" s="38" t="s">
        <v>3353</v>
      </c>
      <c r="I334" s="164">
        <v>0</v>
      </c>
      <c r="J334" s="81" t="s">
        <v>3337</v>
      </c>
      <c r="T334" s="65">
        <v>330</v>
      </c>
      <c r="U334" s="162" t="s">
        <v>3347</v>
      </c>
      <c r="V334" s="92" t="s">
        <v>2802</v>
      </c>
      <c r="W334" s="36" t="s">
        <v>3352</v>
      </c>
      <c r="X334" s="38" t="s">
        <v>3353</v>
      </c>
      <c r="Y334" s="164">
        <v>0</v>
      </c>
      <c r="Z334" s="81" t="s">
        <v>3337</v>
      </c>
      <c r="AA334" s="48"/>
      <c r="AB334" s="48">
        <f t="shared" si="5"/>
        <v>0</v>
      </c>
    </row>
    <row r="335" spans="4:28">
      <c r="D335" s="65">
        <v>537</v>
      </c>
      <c r="E335" s="162" t="s">
        <v>3347</v>
      </c>
      <c r="F335" s="92" t="s">
        <v>2948</v>
      </c>
      <c r="G335" s="36" t="s">
        <v>3354</v>
      </c>
      <c r="H335" s="38" t="s">
        <v>3355</v>
      </c>
      <c r="I335" s="163">
        <v>1</v>
      </c>
      <c r="J335" s="81" t="s">
        <v>3337</v>
      </c>
      <c r="T335" s="65">
        <v>331</v>
      </c>
      <c r="U335" s="162" t="s">
        <v>3351</v>
      </c>
      <c r="V335" s="92" t="s">
        <v>2802</v>
      </c>
      <c r="W335" s="48" t="s">
        <v>3301</v>
      </c>
      <c r="X335" s="38" t="s">
        <v>3097</v>
      </c>
      <c r="Y335" s="163">
        <v>0.2</v>
      </c>
      <c r="Z335" s="81" t="e">
        <f xml:space="preserve"> VLOOKUP($E335,'T3.Metodologia BNR'!$B$9:$L$216,11,0)</f>
        <v>#N/A</v>
      </c>
      <c r="AA335" s="48"/>
      <c r="AB335" s="48">
        <f t="shared" si="5"/>
        <v>0</v>
      </c>
    </row>
    <row r="336" spans="4:28">
      <c r="D336" s="65">
        <v>538</v>
      </c>
      <c r="E336" s="162" t="s">
        <v>3356</v>
      </c>
      <c r="F336" s="92" t="s">
        <v>2948</v>
      </c>
      <c r="G336" s="36" t="s">
        <v>3377</v>
      </c>
      <c r="H336" s="38" t="s">
        <v>3358</v>
      </c>
      <c r="I336" s="163">
        <v>1</v>
      </c>
      <c r="J336" s="81" t="s">
        <v>3337</v>
      </c>
      <c r="T336" s="65">
        <v>332</v>
      </c>
      <c r="U336" s="162" t="s">
        <v>3351</v>
      </c>
      <c r="V336" s="92" t="s">
        <v>2802</v>
      </c>
      <c r="W336" s="48" t="s">
        <v>3256</v>
      </c>
      <c r="X336" s="38" t="s">
        <v>3148</v>
      </c>
      <c r="Y336" s="163">
        <v>0.05</v>
      </c>
      <c r="Z336" s="81" t="e">
        <f xml:space="preserve"> VLOOKUP($E336,'T3.Metodologia BNR'!$B$9:$L$216,11,0)</f>
        <v>#N/A</v>
      </c>
      <c r="AA336" s="48"/>
      <c r="AB336" s="48">
        <f t="shared" si="5"/>
        <v>0</v>
      </c>
    </row>
    <row r="337" spans="4:28">
      <c r="D337" s="65">
        <v>539</v>
      </c>
      <c r="E337" s="162" t="s">
        <v>3356</v>
      </c>
      <c r="F337" s="92" t="s">
        <v>2948</v>
      </c>
      <c r="G337" s="36" t="s">
        <v>3367</v>
      </c>
      <c r="H337" s="38" t="s">
        <v>3358</v>
      </c>
      <c r="I337" s="163">
        <v>1</v>
      </c>
      <c r="J337" s="81" t="s">
        <v>3337</v>
      </c>
      <c r="T337" s="65">
        <v>333</v>
      </c>
      <c r="U337" s="162" t="s">
        <v>3351</v>
      </c>
      <c r="V337" s="92" t="s">
        <v>2802</v>
      </c>
      <c r="W337" s="48" t="s">
        <v>3199</v>
      </c>
      <c r="X337" s="38" t="s">
        <v>3097</v>
      </c>
      <c r="Y337" s="163">
        <v>1.6666666666666666E-2</v>
      </c>
      <c r="Z337" s="81" t="e">
        <f xml:space="preserve"> VLOOKUP($E337,'T3.Metodologia BNR'!$B$9:$L$216,11,0)</f>
        <v>#N/A</v>
      </c>
      <c r="AA337" s="48"/>
      <c r="AB337" s="48">
        <f t="shared" si="5"/>
        <v>0</v>
      </c>
    </row>
    <row r="338" spans="4:28">
      <c r="D338" s="65">
        <v>540</v>
      </c>
      <c r="E338" s="162" t="s">
        <v>3347</v>
      </c>
      <c r="F338" s="92" t="s">
        <v>2953</v>
      </c>
      <c r="G338" s="36" t="s">
        <v>3369</v>
      </c>
      <c r="H338" s="38" t="s">
        <v>3355</v>
      </c>
      <c r="I338" s="163">
        <v>1</v>
      </c>
      <c r="J338" s="81" t="s">
        <v>3337</v>
      </c>
      <c r="T338" s="65">
        <v>334</v>
      </c>
      <c r="U338" s="162" t="s">
        <v>3351</v>
      </c>
      <c r="V338" s="92" t="s">
        <v>2802</v>
      </c>
      <c r="W338" s="36" t="s">
        <v>3180</v>
      </c>
      <c r="X338" s="38" t="s">
        <v>3097</v>
      </c>
      <c r="Y338" s="163">
        <v>2.5000000000000001E-2</v>
      </c>
      <c r="Z338" s="81" t="e">
        <f xml:space="preserve"> VLOOKUP($E338,'T3.Metodologia BNR'!$B$9:$L$216,11,0)</f>
        <v>#N/A</v>
      </c>
      <c r="AA338" s="48"/>
      <c r="AB338" s="48">
        <f t="shared" si="5"/>
        <v>0</v>
      </c>
    </row>
    <row r="339" spans="4:28">
      <c r="D339" s="65">
        <v>541</v>
      </c>
      <c r="E339" s="162" t="s">
        <v>3347</v>
      </c>
      <c r="F339" s="92" t="s">
        <v>2953</v>
      </c>
      <c r="G339" s="36" t="s">
        <v>3366</v>
      </c>
      <c r="H339" s="38" t="s">
        <v>3355</v>
      </c>
      <c r="I339" s="163">
        <v>1</v>
      </c>
      <c r="J339" s="81" t="s">
        <v>3337</v>
      </c>
      <c r="T339" s="65">
        <v>335</v>
      </c>
      <c r="U339" s="162" t="s">
        <v>3382</v>
      </c>
      <c r="V339" s="92" t="s">
        <v>2802</v>
      </c>
      <c r="W339" s="36" t="s">
        <v>3383</v>
      </c>
      <c r="X339" s="64" t="s">
        <v>3355</v>
      </c>
      <c r="Y339" s="163">
        <v>1</v>
      </c>
      <c r="Z339" s="81" t="s">
        <v>3337</v>
      </c>
      <c r="AA339" s="48"/>
      <c r="AB339" s="48">
        <f t="shared" si="5"/>
        <v>0</v>
      </c>
    </row>
    <row r="340" spans="4:28">
      <c r="D340" s="65">
        <v>542</v>
      </c>
      <c r="E340" s="162" t="s">
        <v>3347</v>
      </c>
      <c r="F340" s="92" t="s">
        <v>2953</v>
      </c>
      <c r="G340" s="36" t="s">
        <v>3354</v>
      </c>
      <c r="H340" s="38" t="s">
        <v>3355</v>
      </c>
      <c r="I340" s="163">
        <v>1</v>
      </c>
      <c r="J340" s="81" t="s">
        <v>3337</v>
      </c>
      <c r="T340" s="65">
        <v>336</v>
      </c>
      <c r="U340" s="162" t="s">
        <v>3356</v>
      </c>
      <c r="V340" s="88" t="s">
        <v>2802</v>
      </c>
      <c r="W340" s="48" t="s">
        <v>3370</v>
      </c>
      <c r="X340" s="38" t="s">
        <v>3358</v>
      </c>
      <c r="Y340" s="163">
        <v>1</v>
      </c>
      <c r="Z340" s="81" t="s">
        <v>3337</v>
      </c>
      <c r="AA340" s="48"/>
      <c r="AB340" s="48">
        <f t="shared" si="5"/>
        <v>0</v>
      </c>
    </row>
    <row r="341" spans="4:28">
      <c r="D341" s="65">
        <v>543</v>
      </c>
      <c r="E341" s="162" t="s">
        <v>3356</v>
      </c>
      <c r="F341" s="92" t="s">
        <v>2953</v>
      </c>
      <c r="G341" s="36" t="s">
        <v>3377</v>
      </c>
      <c r="H341" s="38" t="s">
        <v>3358</v>
      </c>
      <c r="I341" s="163">
        <v>1</v>
      </c>
      <c r="J341" s="81" t="s">
        <v>3337</v>
      </c>
      <c r="T341" s="65">
        <v>337</v>
      </c>
      <c r="U341" s="162" t="s">
        <v>3356</v>
      </c>
      <c r="V341" s="92" t="s">
        <v>2802</v>
      </c>
      <c r="W341" s="48" t="s">
        <v>3372</v>
      </c>
      <c r="X341" s="38" t="s">
        <v>3358</v>
      </c>
      <c r="Y341" s="163">
        <v>1</v>
      </c>
      <c r="Z341" s="81" t="s">
        <v>3337</v>
      </c>
      <c r="AA341" s="48"/>
      <c r="AB341" s="48">
        <f t="shared" si="5"/>
        <v>0</v>
      </c>
    </row>
    <row r="342" spans="4:28">
      <c r="D342" s="65">
        <v>544</v>
      </c>
      <c r="E342" s="162" t="s">
        <v>3356</v>
      </c>
      <c r="F342" s="92" t="s">
        <v>2953</v>
      </c>
      <c r="G342" s="36" t="s">
        <v>3367</v>
      </c>
      <c r="H342" s="38" t="s">
        <v>3358</v>
      </c>
      <c r="I342" s="163">
        <v>2</v>
      </c>
      <c r="J342" s="81" t="s">
        <v>3337</v>
      </c>
      <c r="T342" s="65">
        <v>338</v>
      </c>
      <c r="U342" s="162" t="s">
        <v>3347</v>
      </c>
      <c r="V342" s="92" t="s">
        <v>2804</v>
      </c>
      <c r="W342" s="36" t="s">
        <v>3352</v>
      </c>
      <c r="X342" s="38" t="s">
        <v>3353</v>
      </c>
      <c r="Y342" s="164">
        <v>0</v>
      </c>
      <c r="Z342" s="81" t="s">
        <v>3337</v>
      </c>
      <c r="AA342" s="48"/>
      <c r="AB342" s="48">
        <f t="shared" si="5"/>
        <v>0</v>
      </c>
    </row>
    <row r="343" spans="4:28">
      <c r="D343" s="65">
        <v>545</v>
      </c>
      <c r="E343" s="162" t="s">
        <v>3347</v>
      </c>
      <c r="F343" s="92" t="s">
        <v>2955</v>
      </c>
      <c r="G343" s="36" t="s">
        <v>3352</v>
      </c>
      <c r="H343" s="38" t="s">
        <v>3353</v>
      </c>
      <c r="I343" s="164">
        <v>0</v>
      </c>
      <c r="J343" s="81" t="s">
        <v>3337</v>
      </c>
      <c r="T343" s="65">
        <v>339</v>
      </c>
      <c r="U343" s="162" t="s">
        <v>3351</v>
      </c>
      <c r="V343" s="92" t="s">
        <v>2804</v>
      </c>
      <c r="W343" s="48" t="s">
        <v>3147</v>
      </c>
      <c r="X343" s="163" t="s">
        <v>3148</v>
      </c>
      <c r="Y343" s="165">
        <v>0.05</v>
      </c>
      <c r="Z343" s="81" t="e">
        <f xml:space="preserve"> VLOOKUP($E343,'T3.Metodologia BNR'!$B$9:$L$216,11,0)</f>
        <v>#N/A</v>
      </c>
      <c r="AA343" s="48"/>
      <c r="AB343" s="48">
        <f t="shared" si="5"/>
        <v>0</v>
      </c>
    </row>
    <row r="344" spans="4:28">
      <c r="D344" s="65">
        <v>546</v>
      </c>
      <c r="E344" s="162" t="s">
        <v>3347</v>
      </c>
      <c r="F344" s="92" t="s">
        <v>2955</v>
      </c>
      <c r="G344" s="36" t="s">
        <v>3354</v>
      </c>
      <c r="H344" s="38" t="s">
        <v>3355</v>
      </c>
      <c r="I344" s="163">
        <v>1</v>
      </c>
      <c r="J344" s="81" t="s">
        <v>3337</v>
      </c>
      <c r="T344" s="65">
        <v>340</v>
      </c>
      <c r="U344" s="162" t="s">
        <v>3351</v>
      </c>
      <c r="V344" s="92" t="s">
        <v>2804</v>
      </c>
      <c r="W344" s="48" t="s">
        <v>3199</v>
      </c>
      <c r="X344" s="163" t="s">
        <v>3097</v>
      </c>
      <c r="Y344" s="165">
        <v>0.04</v>
      </c>
      <c r="Z344" s="81" t="e">
        <f xml:space="preserve"> VLOOKUP($E344,'T3.Metodologia BNR'!$B$9:$L$216,11,0)</f>
        <v>#N/A</v>
      </c>
      <c r="AA344" s="48"/>
      <c r="AB344" s="48">
        <f t="shared" si="5"/>
        <v>0</v>
      </c>
    </row>
    <row r="345" spans="4:28">
      <c r="D345" s="65">
        <v>547</v>
      </c>
      <c r="E345" s="162" t="s">
        <v>3356</v>
      </c>
      <c r="F345" s="92" t="s">
        <v>2955</v>
      </c>
      <c r="G345" s="36" t="s">
        <v>3377</v>
      </c>
      <c r="H345" s="38" t="s">
        <v>3358</v>
      </c>
      <c r="I345" s="163">
        <v>1</v>
      </c>
      <c r="J345" s="81" t="s">
        <v>3337</v>
      </c>
      <c r="T345" s="65">
        <v>341</v>
      </c>
      <c r="U345" s="162" t="s">
        <v>3351</v>
      </c>
      <c r="V345" s="92" t="s">
        <v>2804</v>
      </c>
      <c r="W345" s="48" t="s">
        <v>3180</v>
      </c>
      <c r="X345" s="163" t="s">
        <v>3097</v>
      </c>
      <c r="Y345" s="165">
        <v>0.1</v>
      </c>
      <c r="Z345" s="81" t="e">
        <f xml:space="preserve"> VLOOKUP($E345,'T3.Metodologia BNR'!$B$9:$L$216,11,0)</f>
        <v>#N/A</v>
      </c>
      <c r="AA345" s="48"/>
      <c r="AB345" s="48">
        <f t="shared" si="5"/>
        <v>0</v>
      </c>
    </row>
    <row r="346" spans="4:28">
      <c r="D346" s="65">
        <v>548</v>
      </c>
      <c r="E346" s="162" t="s">
        <v>3356</v>
      </c>
      <c r="F346" s="92" t="s">
        <v>2955</v>
      </c>
      <c r="G346" s="36" t="s">
        <v>3367</v>
      </c>
      <c r="H346" s="38" t="s">
        <v>3358</v>
      </c>
      <c r="I346" s="163">
        <v>2</v>
      </c>
      <c r="J346" s="81" t="s">
        <v>3337</v>
      </c>
      <c r="T346" s="65">
        <v>342</v>
      </c>
      <c r="U346" s="162" t="s">
        <v>3382</v>
      </c>
      <c r="V346" s="92" t="s">
        <v>2804</v>
      </c>
      <c r="W346" s="36" t="s">
        <v>3383</v>
      </c>
      <c r="X346" s="64" t="s">
        <v>3355</v>
      </c>
      <c r="Y346" s="163">
        <v>1</v>
      </c>
      <c r="Z346" s="81" t="s">
        <v>3337</v>
      </c>
      <c r="AA346" s="48"/>
      <c r="AB346" s="48">
        <f t="shared" si="5"/>
        <v>0</v>
      </c>
    </row>
    <row r="347" spans="4:28">
      <c r="D347" s="65">
        <v>549</v>
      </c>
      <c r="E347" s="162" t="s">
        <v>3347</v>
      </c>
      <c r="F347" s="92" t="s">
        <v>2958</v>
      </c>
      <c r="G347" s="36" t="s">
        <v>3352</v>
      </c>
      <c r="H347" s="38" t="s">
        <v>3353</v>
      </c>
      <c r="I347" s="164">
        <v>0</v>
      </c>
      <c r="J347" s="81" t="s">
        <v>3337</v>
      </c>
      <c r="T347" s="65">
        <v>343</v>
      </c>
      <c r="U347" s="162" t="s">
        <v>3356</v>
      </c>
      <c r="V347" s="92" t="s">
        <v>2804</v>
      </c>
      <c r="W347" s="48" t="s">
        <v>3370</v>
      </c>
      <c r="X347" s="38" t="s">
        <v>3358</v>
      </c>
      <c r="Y347" s="163">
        <v>1</v>
      </c>
      <c r="Z347" s="81" t="s">
        <v>3337</v>
      </c>
      <c r="AA347" s="48"/>
      <c r="AB347" s="48">
        <f t="shared" si="5"/>
        <v>0</v>
      </c>
    </row>
    <row r="348" spans="4:28">
      <c r="D348" s="65">
        <v>550</v>
      </c>
      <c r="E348" s="162" t="s">
        <v>3347</v>
      </c>
      <c r="F348" s="92" t="s">
        <v>2958</v>
      </c>
      <c r="G348" s="36" t="s">
        <v>3354</v>
      </c>
      <c r="H348" s="38" t="s">
        <v>3355</v>
      </c>
      <c r="I348" s="163">
        <v>1</v>
      </c>
      <c r="J348" s="81" t="s">
        <v>3337</v>
      </c>
      <c r="T348" s="65">
        <v>344</v>
      </c>
      <c r="U348" s="162" t="s">
        <v>3356</v>
      </c>
      <c r="V348" s="92" t="s">
        <v>2804</v>
      </c>
      <c r="W348" s="48" t="s">
        <v>3372</v>
      </c>
      <c r="X348" s="38" t="s">
        <v>3358</v>
      </c>
      <c r="Y348" s="163">
        <v>1</v>
      </c>
      <c r="Z348" s="81" t="s">
        <v>3337</v>
      </c>
      <c r="AA348" s="48"/>
      <c r="AB348" s="48">
        <f t="shared" si="5"/>
        <v>0</v>
      </c>
    </row>
    <row r="349" spans="4:28">
      <c r="D349" s="65">
        <v>551</v>
      </c>
      <c r="E349" s="162" t="s">
        <v>3356</v>
      </c>
      <c r="F349" s="92" t="s">
        <v>2958</v>
      </c>
      <c r="G349" s="36" t="s">
        <v>3377</v>
      </c>
      <c r="H349" s="38" t="s">
        <v>3358</v>
      </c>
      <c r="I349" s="163">
        <v>1</v>
      </c>
      <c r="J349" s="81" t="s">
        <v>3337</v>
      </c>
      <c r="T349" s="65">
        <v>345</v>
      </c>
      <c r="U349" s="162" t="s">
        <v>3347</v>
      </c>
      <c r="V349" s="92" t="s">
        <v>2806</v>
      </c>
      <c r="W349" s="36" t="s">
        <v>3352</v>
      </c>
      <c r="X349" s="38" t="s">
        <v>3353</v>
      </c>
      <c r="Y349" s="164">
        <v>0</v>
      </c>
      <c r="Z349" s="81" t="s">
        <v>3337</v>
      </c>
      <c r="AA349" s="48"/>
      <c r="AB349" s="48">
        <f t="shared" si="5"/>
        <v>0</v>
      </c>
    </row>
    <row r="350" spans="4:28">
      <c r="D350" s="65">
        <v>552</v>
      </c>
      <c r="E350" s="162" t="s">
        <v>3356</v>
      </c>
      <c r="F350" s="92" t="s">
        <v>2958</v>
      </c>
      <c r="G350" s="36" t="s">
        <v>3367</v>
      </c>
      <c r="H350" s="38" t="s">
        <v>3358</v>
      </c>
      <c r="I350" s="163">
        <v>2</v>
      </c>
      <c r="J350" s="81" t="s">
        <v>3337</v>
      </c>
      <c r="T350" s="65">
        <v>346</v>
      </c>
      <c r="U350" s="162" t="s">
        <v>3382</v>
      </c>
      <c r="V350" s="92" t="s">
        <v>2806</v>
      </c>
      <c r="W350" s="36" t="s">
        <v>3383</v>
      </c>
      <c r="X350" s="64" t="s">
        <v>3355</v>
      </c>
      <c r="Y350" s="163">
        <v>1</v>
      </c>
      <c r="Z350" s="81" t="s">
        <v>3337</v>
      </c>
      <c r="AA350" s="48"/>
      <c r="AB350" s="48">
        <f t="shared" si="5"/>
        <v>0</v>
      </c>
    </row>
    <row r="351" spans="4:28">
      <c r="D351" s="65">
        <v>553</v>
      </c>
      <c r="E351" s="162" t="s">
        <v>3347</v>
      </c>
      <c r="F351" s="92" t="s">
        <v>2960</v>
      </c>
      <c r="G351" s="36" t="s">
        <v>3352</v>
      </c>
      <c r="H351" s="38" t="s">
        <v>3353</v>
      </c>
      <c r="I351" s="164">
        <v>0</v>
      </c>
      <c r="J351" s="81" t="s">
        <v>3337</v>
      </c>
      <c r="T351" s="65">
        <v>347</v>
      </c>
      <c r="U351" s="162" t="s">
        <v>3356</v>
      </c>
      <c r="V351" s="92" t="s">
        <v>2806</v>
      </c>
      <c r="W351" s="48" t="s">
        <v>3370</v>
      </c>
      <c r="X351" s="38" t="s">
        <v>3358</v>
      </c>
      <c r="Y351" s="163">
        <v>1</v>
      </c>
      <c r="Z351" s="81" t="s">
        <v>3337</v>
      </c>
      <c r="AA351" s="48"/>
      <c r="AB351" s="48">
        <f t="shared" si="5"/>
        <v>0</v>
      </c>
    </row>
    <row r="352" spans="4:28">
      <c r="D352" s="65">
        <v>554</v>
      </c>
      <c r="E352" s="162" t="s">
        <v>3356</v>
      </c>
      <c r="F352" s="92" t="s">
        <v>2960</v>
      </c>
      <c r="G352" s="36" t="s">
        <v>3377</v>
      </c>
      <c r="H352" s="38" t="s">
        <v>3358</v>
      </c>
      <c r="I352" s="163">
        <v>1</v>
      </c>
      <c r="J352" s="81" t="s">
        <v>3337</v>
      </c>
      <c r="T352" s="65">
        <v>348</v>
      </c>
      <c r="U352" s="162" t="s">
        <v>3356</v>
      </c>
      <c r="V352" s="92" t="s">
        <v>2806</v>
      </c>
      <c r="W352" s="48" t="s">
        <v>3372</v>
      </c>
      <c r="X352" s="38" t="s">
        <v>3358</v>
      </c>
      <c r="Y352" s="163">
        <v>1</v>
      </c>
      <c r="Z352" s="81" t="s">
        <v>3337</v>
      </c>
      <c r="AA352" s="48"/>
      <c r="AB352" s="48">
        <f t="shared" si="5"/>
        <v>0</v>
      </c>
    </row>
    <row r="353" spans="4:28">
      <c r="D353" s="65">
        <v>555</v>
      </c>
      <c r="E353" s="162" t="s">
        <v>3356</v>
      </c>
      <c r="F353" s="92" t="s">
        <v>2960</v>
      </c>
      <c r="G353" s="36" t="s">
        <v>3367</v>
      </c>
      <c r="H353" s="38" t="s">
        <v>3358</v>
      </c>
      <c r="I353" s="163">
        <v>2</v>
      </c>
      <c r="J353" s="81" t="s">
        <v>3337</v>
      </c>
      <c r="T353" s="65">
        <v>349</v>
      </c>
      <c r="U353" s="162" t="s">
        <v>3347</v>
      </c>
      <c r="V353" s="92" t="s">
        <v>2808</v>
      </c>
      <c r="W353" s="36" t="s">
        <v>3352</v>
      </c>
      <c r="X353" s="38" t="s">
        <v>3353</v>
      </c>
      <c r="Y353" s="164">
        <v>0</v>
      </c>
      <c r="Z353" s="81" t="s">
        <v>3337</v>
      </c>
      <c r="AA353" s="48"/>
      <c r="AB353" s="48">
        <f t="shared" si="5"/>
        <v>0</v>
      </c>
    </row>
    <row r="354" spans="4:28">
      <c r="D354" s="65">
        <v>556</v>
      </c>
      <c r="E354" s="162" t="s">
        <v>3347</v>
      </c>
      <c r="F354" s="92" t="s">
        <v>2964</v>
      </c>
      <c r="G354" s="36" t="s">
        <v>3368</v>
      </c>
      <c r="H354" s="38" t="s">
        <v>3355</v>
      </c>
      <c r="I354" s="163">
        <v>1</v>
      </c>
      <c r="J354" s="81" t="s">
        <v>3337</v>
      </c>
      <c r="T354" s="65">
        <v>350</v>
      </c>
      <c r="U354" s="162" t="s">
        <v>3356</v>
      </c>
      <c r="V354" s="92" t="s">
        <v>2808</v>
      </c>
      <c r="W354" s="36" t="s">
        <v>3370</v>
      </c>
      <c r="X354" s="38" t="s">
        <v>3358</v>
      </c>
      <c r="Y354" s="163">
        <v>1</v>
      </c>
      <c r="Z354" s="81" t="s">
        <v>3337</v>
      </c>
      <c r="AA354" s="48"/>
      <c r="AB354" s="48">
        <f t="shared" si="5"/>
        <v>0</v>
      </c>
    </row>
    <row r="355" spans="4:28">
      <c r="D355" s="65">
        <v>557</v>
      </c>
      <c r="E355" s="162" t="s">
        <v>3347</v>
      </c>
      <c r="F355" s="92" t="s">
        <v>2964</v>
      </c>
      <c r="G355" s="36" t="s">
        <v>3354</v>
      </c>
      <c r="H355" s="38" t="s">
        <v>3355</v>
      </c>
      <c r="I355" s="163">
        <v>1</v>
      </c>
      <c r="J355" s="81" t="s">
        <v>3337</v>
      </c>
      <c r="T355" s="65">
        <v>351</v>
      </c>
      <c r="U355" s="162" t="s">
        <v>3356</v>
      </c>
      <c r="V355" s="92" t="s">
        <v>2808</v>
      </c>
      <c r="W355" s="36" t="s">
        <v>3372</v>
      </c>
      <c r="X355" s="38" t="s">
        <v>3358</v>
      </c>
      <c r="Y355" s="163">
        <v>1</v>
      </c>
      <c r="Z355" s="81" t="s">
        <v>3337</v>
      </c>
      <c r="AA355" s="48"/>
      <c r="AB355" s="48">
        <f t="shared" si="5"/>
        <v>0</v>
      </c>
    </row>
    <row r="356" spans="4:28">
      <c r="D356" s="65">
        <v>558</v>
      </c>
      <c r="E356" s="162" t="s">
        <v>3356</v>
      </c>
      <c r="F356" s="92" t="s">
        <v>2964</v>
      </c>
      <c r="G356" s="36" t="s">
        <v>3377</v>
      </c>
      <c r="H356" s="38" t="s">
        <v>3358</v>
      </c>
      <c r="I356" s="163">
        <v>1</v>
      </c>
      <c r="J356" s="81" t="s">
        <v>3337</v>
      </c>
      <c r="T356" s="65">
        <v>352</v>
      </c>
      <c r="U356" s="162" t="s">
        <v>3347</v>
      </c>
      <c r="V356" s="92" t="s">
        <v>2810</v>
      </c>
      <c r="W356" s="36" t="s">
        <v>3352</v>
      </c>
      <c r="X356" s="38" t="s">
        <v>3353</v>
      </c>
      <c r="Y356" s="164">
        <v>0</v>
      </c>
      <c r="Z356" s="81" t="s">
        <v>3337</v>
      </c>
      <c r="AA356" s="48"/>
      <c r="AB356" s="48">
        <f t="shared" si="5"/>
        <v>0</v>
      </c>
    </row>
    <row r="357" spans="4:28">
      <c r="D357" s="65">
        <v>559</v>
      </c>
      <c r="E357" s="162" t="s">
        <v>3356</v>
      </c>
      <c r="F357" s="92" t="s">
        <v>2964</v>
      </c>
      <c r="G357" s="36" t="s">
        <v>3367</v>
      </c>
      <c r="H357" s="38" t="s">
        <v>3358</v>
      </c>
      <c r="I357" s="163">
        <v>1</v>
      </c>
      <c r="J357" s="81" t="s">
        <v>3337</v>
      </c>
      <c r="T357" s="65">
        <v>353</v>
      </c>
      <c r="U357" s="162" t="s">
        <v>3356</v>
      </c>
      <c r="V357" s="92" t="s">
        <v>2810</v>
      </c>
      <c r="W357" s="36" t="s">
        <v>3370</v>
      </c>
      <c r="X357" s="38" t="s">
        <v>3358</v>
      </c>
      <c r="Y357" s="163">
        <v>1</v>
      </c>
      <c r="Z357" s="81" t="s">
        <v>3337</v>
      </c>
      <c r="AA357" s="48"/>
      <c r="AB357" s="48">
        <f t="shared" si="5"/>
        <v>0</v>
      </c>
    </row>
    <row r="358" spans="4:28">
      <c r="D358" s="65">
        <v>560</v>
      </c>
      <c r="E358" s="162" t="s">
        <v>3347</v>
      </c>
      <c r="F358" s="92" t="s">
        <v>2966</v>
      </c>
      <c r="G358" s="36" t="s">
        <v>3368</v>
      </c>
      <c r="H358" s="38" t="s">
        <v>3355</v>
      </c>
      <c r="I358" s="163">
        <v>1</v>
      </c>
      <c r="J358" s="81" t="s">
        <v>3337</v>
      </c>
      <c r="T358" s="65">
        <v>354</v>
      </c>
      <c r="U358" s="162" t="s">
        <v>3356</v>
      </c>
      <c r="V358" s="92" t="s">
        <v>2810</v>
      </c>
      <c r="W358" s="36" t="s">
        <v>3372</v>
      </c>
      <c r="X358" s="38" t="s">
        <v>3358</v>
      </c>
      <c r="Y358" s="163">
        <v>1</v>
      </c>
      <c r="Z358" s="81" t="s">
        <v>3337</v>
      </c>
      <c r="AA358" s="48"/>
      <c r="AB358" s="48">
        <f t="shared" si="5"/>
        <v>0</v>
      </c>
    </row>
    <row r="359" spans="4:28">
      <c r="D359" s="65">
        <v>561</v>
      </c>
      <c r="E359" s="162" t="s">
        <v>3347</v>
      </c>
      <c r="F359" s="92" t="s">
        <v>2966</v>
      </c>
      <c r="G359" s="36" t="s">
        <v>3354</v>
      </c>
      <c r="H359" s="38" t="s">
        <v>3355</v>
      </c>
      <c r="I359" s="163">
        <v>1</v>
      </c>
      <c r="J359" s="81" t="s">
        <v>3337</v>
      </c>
      <c r="T359" s="65">
        <v>355</v>
      </c>
      <c r="U359" s="162" t="s">
        <v>3347</v>
      </c>
      <c r="V359" s="92" t="s">
        <v>2815</v>
      </c>
      <c r="W359" s="36" t="s">
        <v>3352</v>
      </c>
      <c r="X359" s="38" t="s">
        <v>3353</v>
      </c>
      <c r="Y359" s="164">
        <v>0</v>
      </c>
      <c r="Z359" s="81" t="s">
        <v>3337</v>
      </c>
      <c r="AA359" s="48"/>
      <c r="AB359" s="48">
        <f t="shared" si="5"/>
        <v>0</v>
      </c>
    </row>
    <row r="360" spans="4:28">
      <c r="D360" s="65">
        <v>562</v>
      </c>
      <c r="E360" s="162" t="s">
        <v>3356</v>
      </c>
      <c r="F360" s="92" t="s">
        <v>2966</v>
      </c>
      <c r="G360" s="36" t="s">
        <v>3377</v>
      </c>
      <c r="H360" s="38" t="s">
        <v>3358</v>
      </c>
      <c r="I360" s="163">
        <v>1</v>
      </c>
      <c r="J360" s="81" t="s">
        <v>3337</v>
      </c>
      <c r="T360" s="65">
        <v>356</v>
      </c>
      <c r="U360" s="162" t="s">
        <v>3382</v>
      </c>
      <c r="V360" s="92" t="s">
        <v>2815</v>
      </c>
      <c r="W360" s="36" t="s">
        <v>3384</v>
      </c>
      <c r="X360" s="64" t="s">
        <v>3355</v>
      </c>
      <c r="Y360" s="163">
        <v>1</v>
      </c>
      <c r="Z360" s="81" t="s">
        <v>3337</v>
      </c>
      <c r="AA360" s="48"/>
      <c r="AB360" s="48">
        <f t="shared" si="5"/>
        <v>0</v>
      </c>
    </row>
    <row r="361" spans="4:28">
      <c r="D361" s="65">
        <v>563</v>
      </c>
      <c r="E361" s="162" t="s">
        <v>3356</v>
      </c>
      <c r="F361" s="92" t="s">
        <v>2966</v>
      </c>
      <c r="G361" s="36" t="s">
        <v>3367</v>
      </c>
      <c r="H361" s="38" t="s">
        <v>3358</v>
      </c>
      <c r="I361" s="163">
        <v>1</v>
      </c>
      <c r="J361" s="81" t="s">
        <v>3337</v>
      </c>
      <c r="T361" s="65">
        <v>357</v>
      </c>
      <c r="U361" s="162" t="s">
        <v>3356</v>
      </c>
      <c r="V361" s="92" t="s">
        <v>2815</v>
      </c>
      <c r="W361" s="36" t="s">
        <v>3370</v>
      </c>
      <c r="X361" s="38" t="s">
        <v>3358</v>
      </c>
      <c r="Y361" s="163">
        <v>1</v>
      </c>
      <c r="Z361" s="81" t="s">
        <v>3337</v>
      </c>
      <c r="AA361" s="48"/>
      <c r="AB361" s="48">
        <f t="shared" si="5"/>
        <v>0</v>
      </c>
    </row>
    <row r="362" spans="4:28">
      <c r="D362" s="65">
        <v>564</v>
      </c>
      <c r="E362" s="162" t="s">
        <v>3347</v>
      </c>
      <c r="F362" s="92" t="s">
        <v>2968</v>
      </c>
      <c r="G362" s="36" t="s">
        <v>3352</v>
      </c>
      <c r="H362" s="38" t="s">
        <v>3353</v>
      </c>
      <c r="I362" s="164">
        <v>0</v>
      </c>
      <c r="J362" s="81" t="s">
        <v>3337</v>
      </c>
      <c r="T362" s="65">
        <v>358</v>
      </c>
      <c r="U362" s="162" t="s">
        <v>3356</v>
      </c>
      <c r="V362" s="92" t="s">
        <v>2815</v>
      </c>
      <c r="W362" s="36" t="s">
        <v>3372</v>
      </c>
      <c r="X362" s="38" t="s">
        <v>3358</v>
      </c>
      <c r="Y362" s="163">
        <v>1</v>
      </c>
      <c r="Z362" s="81" t="s">
        <v>3337</v>
      </c>
      <c r="AA362" s="48"/>
      <c r="AB362" s="48">
        <f t="shared" si="5"/>
        <v>0</v>
      </c>
    </row>
    <row r="363" spans="4:28">
      <c r="D363" s="65">
        <v>565</v>
      </c>
      <c r="E363" s="162" t="s">
        <v>3356</v>
      </c>
      <c r="F363" s="92" t="s">
        <v>2968</v>
      </c>
      <c r="G363" s="36" t="s">
        <v>3377</v>
      </c>
      <c r="H363" s="38" t="s">
        <v>3358</v>
      </c>
      <c r="I363" s="163">
        <v>1</v>
      </c>
      <c r="J363" s="81" t="s">
        <v>3337</v>
      </c>
      <c r="T363" s="65">
        <v>359</v>
      </c>
      <c r="U363" s="162" t="s">
        <v>3347</v>
      </c>
      <c r="V363" s="92" t="s">
        <v>2817</v>
      </c>
      <c r="W363" s="36" t="s">
        <v>3352</v>
      </c>
      <c r="X363" s="38" t="s">
        <v>3353</v>
      </c>
      <c r="Y363" s="164">
        <v>0</v>
      </c>
      <c r="Z363" s="81" t="s">
        <v>3337</v>
      </c>
      <c r="AA363" s="48"/>
      <c r="AB363" s="48">
        <f t="shared" si="5"/>
        <v>0</v>
      </c>
    </row>
    <row r="364" spans="4:28">
      <c r="D364" s="65">
        <v>566</v>
      </c>
      <c r="E364" s="162" t="s">
        <v>3356</v>
      </c>
      <c r="F364" s="92" t="s">
        <v>2968</v>
      </c>
      <c r="G364" s="36" t="s">
        <v>3367</v>
      </c>
      <c r="H364" s="38" t="s">
        <v>3358</v>
      </c>
      <c r="I364" s="163">
        <v>1</v>
      </c>
      <c r="J364" s="81" t="s">
        <v>3337</v>
      </c>
      <c r="T364" s="65">
        <v>360</v>
      </c>
      <c r="U364" s="162" t="s">
        <v>3382</v>
      </c>
      <c r="V364" s="92" t="s">
        <v>2817</v>
      </c>
      <c r="W364" s="36" t="s">
        <v>3384</v>
      </c>
      <c r="X364" s="64" t="s">
        <v>3355</v>
      </c>
      <c r="Y364" s="163">
        <v>1</v>
      </c>
      <c r="Z364" s="81" t="s">
        <v>3337</v>
      </c>
      <c r="AA364" s="48"/>
      <c r="AB364" s="48">
        <f t="shared" si="5"/>
        <v>0</v>
      </c>
    </row>
    <row r="365" spans="4:28">
      <c r="D365" s="65">
        <v>567</v>
      </c>
      <c r="E365" s="162" t="s">
        <v>3347</v>
      </c>
      <c r="F365" s="92" t="s">
        <v>2973</v>
      </c>
      <c r="G365" s="36" t="s">
        <v>3369</v>
      </c>
      <c r="H365" s="38" t="s">
        <v>3355</v>
      </c>
      <c r="I365" s="163">
        <v>1</v>
      </c>
      <c r="J365" s="81" t="s">
        <v>3337</v>
      </c>
      <c r="T365" s="65">
        <v>361</v>
      </c>
      <c r="U365" s="162" t="s">
        <v>3356</v>
      </c>
      <c r="V365" s="92" t="s">
        <v>2817</v>
      </c>
      <c r="W365" s="36" t="s">
        <v>3370</v>
      </c>
      <c r="X365" s="38" t="s">
        <v>3358</v>
      </c>
      <c r="Y365" s="163">
        <v>1</v>
      </c>
      <c r="Z365" s="81" t="s">
        <v>3337</v>
      </c>
      <c r="AA365" s="48"/>
      <c r="AB365" s="48">
        <f t="shared" si="5"/>
        <v>0</v>
      </c>
    </row>
    <row r="366" spans="4:28">
      <c r="D366" s="65">
        <v>568</v>
      </c>
      <c r="E366" s="162" t="s">
        <v>3347</v>
      </c>
      <c r="F366" s="92" t="s">
        <v>2973</v>
      </c>
      <c r="G366" s="36" t="s">
        <v>3365</v>
      </c>
      <c r="H366" s="38" t="s">
        <v>3355</v>
      </c>
      <c r="I366" s="163">
        <v>1</v>
      </c>
      <c r="J366" s="81" t="s">
        <v>3337</v>
      </c>
      <c r="T366" s="65">
        <v>362</v>
      </c>
      <c r="U366" s="162" t="s">
        <v>3356</v>
      </c>
      <c r="V366" s="92" t="s">
        <v>2817</v>
      </c>
      <c r="W366" s="36" t="s">
        <v>3372</v>
      </c>
      <c r="X366" s="38" t="s">
        <v>3358</v>
      </c>
      <c r="Y366" s="163">
        <v>1</v>
      </c>
      <c r="Z366" s="81" t="s">
        <v>3337</v>
      </c>
      <c r="AA366" s="48"/>
      <c r="AB366" s="48">
        <f t="shared" si="5"/>
        <v>0</v>
      </c>
    </row>
    <row r="367" spans="4:28">
      <c r="D367" s="65">
        <v>569</v>
      </c>
      <c r="E367" s="162" t="s">
        <v>3347</v>
      </c>
      <c r="F367" s="92" t="s">
        <v>2973</v>
      </c>
      <c r="G367" s="36" t="s">
        <v>3354</v>
      </c>
      <c r="H367" s="38" t="s">
        <v>3355</v>
      </c>
      <c r="I367" s="163">
        <v>1</v>
      </c>
      <c r="J367" s="81" t="s">
        <v>3337</v>
      </c>
      <c r="T367" s="65">
        <v>363</v>
      </c>
      <c r="U367" s="162" t="s">
        <v>3347</v>
      </c>
      <c r="V367" s="92" t="s">
        <v>2822</v>
      </c>
      <c r="W367" s="36" t="s">
        <v>3352</v>
      </c>
      <c r="X367" s="38" t="s">
        <v>3353</v>
      </c>
      <c r="Y367" s="164">
        <v>0</v>
      </c>
      <c r="Z367" s="81" t="s">
        <v>3337</v>
      </c>
      <c r="AA367" s="48"/>
      <c r="AB367" s="48">
        <f t="shared" si="5"/>
        <v>0</v>
      </c>
    </row>
    <row r="368" spans="4:28">
      <c r="D368" s="65">
        <v>570</v>
      </c>
      <c r="E368" s="162" t="s">
        <v>3347</v>
      </c>
      <c r="F368" s="92" t="s">
        <v>2973</v>
      </c>
      <c r="G368" s="36" t="s">
        <v>3352</v>
      </c>
      <c r="H368" s="38" t="s">
        <v>3353</v>
      </c>
      <c r="I368" s="164">
        <v>0</v>
      </c>
      <c r="J368" s="81" t="s">
        <v>3337</v>
      </c>
      <c r="T368" s="65">
        <v>364</v>
      </c>
      <c r="U368" s="162" t="s">
        <v>3382</v>
      </c>
      <c r="V368" s="92" t="s">
        <v>2822</v>
      </c>
      <c r="W368" s="36" t="s">
        <v>3385</v>
      </c>
      <c r="X368" s="64" t="s">
        <v>3355</v>
      </c>
      <c r="Y368" s="163">
        <v>1</v>
      </c>
      <c r="Z368" s="81" t="s">
        <v>3337</v>
      </c>
      <c r="AA368" s="48"/>
      <c r="AB368" s="48">
        <f t="shared" si="5"/>
        <v>0</v>
      </c>
    </row>
    <row r="369" spans="4:28">
      <c r="D369" s="65">
        <v>571</v>
      </c>
      <c r="E369" s="162" t="s">
        <v>3351</v>
      </c>
      <c r="F369" s="92" t="s">
        <v>2973</v>
      </c>
      <c r="G369" s="36" t="s">
        <v>3230</v>
      </c>
      <c r="H369" s="163" t="s">
        <v>3103</v>
      </c>
      <c r="I369" s="163">
        <v>100</v>
      </c>
      <c r="J369" s="81" t="s">
        <v>3337</v>
      </c>
      <c r="T369" s="65">
        <v>365</v>
      </c>
      <c r="U369" s="162" t="s">
        <v>3356</v>
      </c>
      <c r="V369" s="92" t="s">
        <v>2822</v>
      </c>
      <c r="W369" s="36" t="s">
        <v>3370</v>
      </c>
      <c r="X369" s="38" t="s">
        <v>3358</v>
      </c>
      <c r="Y369" s="163">
        <v>1</v>
      </c>
      <c r="Z369" s="81" t="s">
        <v>3337</v>
      </c>
      <c r="AA369" s="48"/>
      <c r="AB369" s="48">
        <f t="shared" si="5"/>
        <v>0</v>
      </c>
    </row>
    <row r="370" spans="4:28">
      <c r="D370" s="65">
        <v>572</v>
      </c>
      <c r="E370" s="162" t="s">
        <v>3356</v>
      </c>
      <c r="F370" s="92" t="s">
        <v>2973</v>
      </c>
      <c r="G370" s="36" t="s">
        <v>3377</v>
      </c>
      <c r="H370" s="38" t="s">
        <v>3358</v>
      </c>
      <c r="I370" s="163">
        <v>1</v>
      </c>
      <c r="J370" s="81" t="s">
        <v>3337</v>
      </c>
      <c r="T370" s="65">
        <v>366</v>
      </c>
      <c r="U370" s="162" t="s">
        <v>3356</v>
      </c>
      <c r="V370" s="92" t="s">
        <v>2822</v>
      </c>
      <c r="W370" s="36" t="s">
        <v>3372</v>
      </c>
      <c r="X370" s="38" t="s">
        <v>3358</v>
      </c>
      <c r="Y370" s="163">
        <v>1</v>
      </c>
      <c r="Z370" s="81" t="s">
        <v>3337</v>
      </c>
      <c r="AA370" s="48"/>
      <c r="AB370" s="48">
        <f t="shared" si="5"/>
        <v>0</v>
      </c>
    </row>
    <row r="371" spans="4:28">
      <c r="D371" s="65">
        <v>573</v>
      </c>
      <c r="E371" s="162" t="s">
        <v>3356</v>
      </c>
      <c r="F371" s="92" t="s">
        <v>2973</v>
      </c>
      <c r="G371" s="36" t="s">
        <v>3367</v>
      </c>
      <c r="H371" s="38" t="s">
        <v>3358</v>
      </c>
      <c r="I371" s="163">
        <v>2</v>
      </c>
      <c r="J371" s="81" t="s">
        <v>3337</v>
      </c>
      <c r="T371" s="65">
        <v>367</v>
      </c>
      <c r="U371" s="162" t="s">
        <v>3347</v>
      </c>
      <c r="V371" s="92" t="s">
        <v>2824</v>
      </c>
      <c r="W371" s="36" t="s">
        <v>3352</v>
      </c>
      <c r="X371" s="38" t="s">
        <v>3353</v>
      </c>
      <c r="Y371" s="164">
        <v>0</v>
      </c>
      <c r="Z371" s="81" t="s">
        <v>3337</v>
      </c>
      <c r="AA371" s="48"/>
      <c r="AB371" s="48">
        <f t="shared" si="5"/>
        <v>0</v>
      </c>
    </row>
    <row r="372" spans="4:28">
      <c r="D372" s="65">
        <v>574</v>
      </c>
      <c r="E372" s="162" t="s">
        <v>3347</v>
      </c>
      <c r="F372" s="92" t="s">
        <v>2975</v>
      </c>
      <c r="G372" s="36" t="s">
        <v>3369</v>
      </c>
      <c r="H372" s="38" t="s">
        <v>3355</v>
      </c>
      <c r="I372" s="163">
        <v>1</v>
      </c>
      <c r="J372" s="81" t="s">
        <v>3337</v>
      </c>
      <c r="T372" s="65">
        <v>368</v>
      </c>
      <c r="U372" s="162" t="s">
        <v>3382</v>
      </c>
      <c r="V372" s="92" t="s">
        <v>2824</v>
      </c>
      <c r="W372" s="36" t="s">
        <v>3384</v>
      </c>
      <c r="X372" s="64" t="s">
        <v>3355</v>
      </c>
      <c r="Y372" s="163">
        <v>1</v>
      </c>
      <c r="Z372" s="81" t="s">
        <v>3337</v>
      </c>
      <c r="AA372" s="48"/>
      <c r="AB372" s="48">
        <f t="shared" si="5"/>
        <v>0</v>
      </c>
    </row>
    <row r="373" spans="4:28">
      <c r="D373" s="65">
        <v>575</v>
      </c>
      <c r="E373" s="162" t="s">
        <v>3347</v>
      </c>
      <c r="F373" s="92" t="s">
        <v>2975</v>
      </c>
      <c r="G373" s="36" t="s">
        <v>3365</v>
      </c>
      <c r="H373" s="38" t="s">
        <v>3355</v>
      </c>
      <c r="I373" s="163">
        <v>1</v>
      </c>
      <c r="J373" s="81" t="s">
        <v>3337</v>
      </c>
      <c r="T373" s="65">
        <v>369</v>
      </c>
      <c r="U373" s="162" t="s">
        <v>3356</v>
      </c>
      <c r="V373" s="92" t="s">
        <v>2824</v>
      </c>
      <c r="W373" s="36" t="s">
        <v>3370</v>
      </c>
      <c r="X373" s="38" t="s">
        <v>3358</v>
      </c>
      <c r="Y373" s="163">
        <v>1</v>
      </c>
      <c r="Z373" s="81" t="s">
        <v>3337</v>
      </c>
      <c r="AA373" s="48"/>
      <c r="AB373" s="48">
        <f t="shared" si="5"/>
        <v>0</v>
      </c>
    </row>
    <row r="374" spans="4:28">
      <c r="D374" s="65">
        <v>576</v>
      </c>
      <c r="E374" s="162" t="s">
        <v>3347</v>
      </c>
      <c r="F374" s="92" t="s">
        <v>2975</v>
      </c>
      <c r="G374" s="36" t="s">
        <v>3354</v>
      </c>
      <c r="H374" s="38" t="s">
        <v>3355</v>
      </c>
      <c r="I374" s="163">
        <v>1</v>
      </c>
      <c r="J374" s="81" t="s">
        <v>3337</v>
      </c>
      <c r="T374" s="65">
        <v>370</v>
      </c>
      <c r="U374" s="162" t="s">
        <v>3356</v>
      </c>
      <c r="V374" s="92" t="s">
        <v>2824</v>
      </c>
      <c r="W374" s="36" t="s">
        <v>3372</v>
      </c>
      <c r="X374" s="38" t="s">
        <v>3358</v>
      </c>
      <c r="Y374" s="163">
        <v>1</v>
      </c>
      <c r="Z374" s="81" t="s">
        <v>3337</v>
      </c>
      <c r="AA374" s="48"/>
      <c r="AB374" s="48">
        <f t="shared" si="5"/>
        <v>0</v>
      </c>
    </row>
    <row r="375" spans="4:28">
      <c r="D375" s="65">
        <v>577</v>
      </c>
      <c r="E375" s="162" t="s">
        <v>3347</v>
      </c>
      <c r="F375" s="92" t="s">
        <v>2975</v>
      </c>
      <c r="G375" s="36" t="s">
        <v>3352</v>
      </c>
      <c r="H375" s="38" t="s">
        <v>3353</v>
      </c>
      <c r="I375" s="164">
        <v>0</v>
      </c>
      <c r="J375" s="81" t="s">
        <v>3337</v>
      </c>
      <c r="T375" s="65">
        <v>371</v>
      </c>
      <c r="U375" s="162" t="s">
        <v>3347</v>
      </c>
      <c r="V375" s="92" t="s">
        <v>2826</v>
      </c>
      <c r="W375" s="36" t="s">
        <v>3352</v>
      </c>
      <c r="X375" s="38" t="s">
        <v>3353</v>
      </c>
      <c r="Y375" s="164">
        <v>0</v>
      </c>
      <c r="Z375" s="81" t="s">
        <v>3337</v>
      </c>
      <c r="AA375" s="48"/>
      <c r="AB375" s="48">
        <f t="shared" si="5"/>
        <v>0</v>
      </c>
    </row>
    <row r="376" spans="4:28">
      <c r="D376" s="65">
        <v>578</v>
      </c>
      <c r="E376" s="162" t="s">
        <v>3351</v>
      </c>
      <c r="F376" s="92" t="s">
        <v>2975</v>
      </c>
      <c r="G376" s="36" t="s">
        <v>3230</v>
      </c>
      <c r="H376" s="163" t="s">
        <v>3103</v>
      </c>
      <c r="I376" s="163">
        <v>65</v>
      </c>
      <c r="J376" s="81" t="s">
        <v>3337</v>
      </c>
      <c r="T376" s="65">
        <v>372</v>
      </c>
      <c r="U376" s="162" t="s">
        <v>3382</v>
      </c>
      <c r="V376" s="92" t="s">
        <v>2826</v>
      </c>
      <c r="W376" s="36" t="s">
        <v>3383</v>
      </c>
      <c r="X376" s="64" t="s">
        <v>3355</v>
      </c>
      <c r="Y376" s="163">
        <v>1</v>
      </c>
      <c r="Z376" s="81" t="s">
        <v>3337</v>
      </c>
      <c r="AA376" s="48"/>
      <c r="AB376" s="48">
        <f t="shared" si="5"/>
        <v>0</v>
      </c>
    </row>
    <row r="377" spans="4:28">
      <c r="D377" s="65">
        <v>579</v>
      </c>
      <c r="E377" s="162" t="s">
        <v>3356</v>
      </c>
      <c r="F377" s="92" t="s">
        <v>2975</v>
      </c>
      <c r="G377" s="36" t="s">
        <v>3377</v>
      </c>
      <c r="H377" s="38" t="s">
        <v>3358</v>
      </c>
      <c r="I377" s="163">
        <v>1</v>
      </c>
      <c r="J377" s="81" t="s">
        <v>3337</v>
      </c>
      <c r="T377" s="65">
        <v>373</v>
      </c>
      <c r="U377" s="162" t="s">
        <v>3356</v>
      </c>
      <c r="V377" s="92" t="s">
        <v>2826</v>
      </c>
      <c r="W377" s="36" t="s">
        <v>3370</v>
      </c>
      <c r="X377" s="38" t="s">
        <v>3358</v>
      </c>
      <c r="Y377" s="163">
        <v>1</v>
      </c>
      <c r="Z377" s="81" t="s">
        <v>3337</v>
      </c>
      <c r="AA377" s="48"/>
      <c r="AB377" s="48">
        <f t="shared" si="5"/>
        <v>0</v>
      </c>
    </row>
    <row r="378" spans="4:28">
      <c r="D378" s="65">
        <v>580</v>
      </c>
      <c r="E378" s="162" t="s">
        <v>3356</v>
      </c>
      <c r="F378" s="92" t="s">
        <v>2975</v>
      </c>
      <c r="G378" s="36" t="s">
        <v>3367</v>
      </c>
      <c r="H378" s="38" t="s">
        <v>3358</v>
      </c>
      <c r="I378" s="163">
        <v>2</v>
      </c>
      <c r="J378" s="81" t="s">
        <v>3337</v>
      </c>
      <c r="T378" s="65">
        <v>374</v>
      </c>
      <c r="U378" s="162" t="s">
        <v>3356</v>
      </c>
      <c r="V378" s="92" t="s">
        <v>2826</v>
      </c>
      <c r="W378" s="36" t="s">
        <v>3372</v>
      </c>
      <c r="X378" s="38" t="s">
        <v>3358</v>
      </c>
      <c r="Y378" s="163">
        <v>1</v>
      </c>
      <c r="Z378" s="81" t="s">
        <v>3337</v>
      </c>
      <c r="AA378" s="48"/>
      <c r="AB378" s="48">
        <f t="shared" si="5"/>
        <v>0</v>
      </c>
    </row>
    <row r="379" spans="4:28">
      <c r="D379" s="65">
        <v>581</v>
      </c>
      <c r="E379" s="162" t="s">
        <v>3347</v>
      </c>
      <c r="F379" s="92" t="s">
        <v>2977</v>
      </c>
      <c r="G379" s="36" t="s">
        <v>3369</v>
      </c>
      <c r="H379" s="38" t="s">
        <v>3355</v>
      </c>
      <c r="I379" s="163">
        <v>1</v>
      </c>
      <c r="J379" s="81" t="s">
        <v>3337</v>
      </c>
      <c r="T379" s="65">
        <v>375</v>
      </c>
      <c r="U379" s="162" t="s">
        <v>3347</v>
      </c>
      <c r="V379" s="92" t="s">
        <v>2831</v>
      </c>
      <c r="W379" s="36" t="s">
        <v>3352</v>
      </c>
      <c r="X379" s="38" t="s">
        <v>3353</v>
      </c>
      <c r="Y379" s="164">
        <v>0</v>
      </c>
      <c r="Z379" s="81" t="s">
        <v>3337</v>
      </c>
      <c r="AA379" s="48"/>
      <c r="AB379" s="48">
        <f t="shared" si="5"/>
        <v>0</v>
      </c>
    </row>
    <row r="380" spans="4:28">
      <c r="D380" s="65">
        <v>582</v>
      </c>
      <c r="E380" s="162" t="s">
        <v>3347</v>
      </c>
      <c r="F380" s="92" t="s">
        <v>2977</v>
      </c>
      <c r="G380" s="36" t="s">
        <v>3365</v>
      </c>
      <c r="H380" s="38" t="s">
        <v>3355</v>
      </c>
      <c r="I380" s="163">
        <v>1</v>
      </c>
      <c r="J380" s="81" t="s">
        <v>3337</v>
      </c>
      <c r="T380" s="65">
        <v>376</v>
      </c>
      <c r="U380" s="162" t="s">
        <v>3382</v>
      </c>
      <c r="V380" s="92" t="s">
        <v>2831</v>
      </c>
      <c r="W380" s="36" t="s">
        <v>3384</v>
      </c>
      <c r="X380" s="64" t="s">
        <v>3355</v>
      </c>
      <c r="Y380" s="163">
        <v>1</v>
      </c>
      <c r="Z380" s="81" t="s">
        <v>3337</v>
      </c>
      <c r="AA380" s="48"/>
      <c r="AB380" s="48">
        <f t="shared" si="5"/>
        <v>0</v>
      </c>
    </row>
    <row r="381" spans="4:28">
      <c r="D381" s="65">
        <v>583</v>
      </c>
      <c r="E381" s="162" t="s">
        <v>3347</v>
      </c>
      <c r="F381" s="92" t="s">
        <v>2977</v>
      </c>
      <c r="G381" s="36" t="s">
        <v>3354</v>
      </c>
      <c r="H381" s="38" t="s">
        <v>3355</v>
      </c>
      <c r="I381" s="163">
        <v>1</v>
      </c>
      <c r="J381" s="81" t="s">
        <v>3337</v>
      </c>
      <c r="T381" s="65">
        <v>377</v>
      </c>
      <c r="U381" s="162" t="s">
        <v>3356</v>
      </c>
      <c r="V381" s="92" t="s">
        <v>2831</v>
      </c>
      <c r="W381" s="36" t="s">
        <v>3370</v>
      </c>
      <c r="X381" s="38" t="s">
        <v>3358</v>
      </c>
      <c r="Y381" s="163">
        <v>1</v>
      </c>
      <c r="Z381" s="81" t="s">
        <v>3337</v>
      </c>
      <c r="AA381" s="48"/>
      <c r="AB381" s="48">
        <f t="shared" si="5"/>
        <v>0</v>
      </c>
    </row>
    <row r="382" spans="4:28">
      <c r="D382" s="65">
        <v>584</v>
      </c>
      <c r="E382" s="162" t="s">
        <v>3347</v>
      </c>
      <c r="F382" s="92" t="s">
        <v>2977</v>
      </c>
      <c r="G382" s="36" t="s">
        <v>3352</v>
      </c>
      <c r="H382" s="38" t="s">
        <v>3353</v>
      </c>
      <c r="I382" s="164">
        <v>0</v>
      </c>
      <c r="J382" s="81" t="s">
        <v>3337</v>
      </c>
      <c r="T382" s="65">
        <v>378</v>
      </c>
      <c r="U382" s="162" t="s">
        <v>3356</v>
      </c>
      <c r="V382" s="92" t="s">
        <v>2831</v>
      </c>
      <c r="W382" s="36" t="s">
        <v>3372</v>
      </c>
      <c r="X382" s="38" t="s">
        <v>3358</v>
      </c>
      <c r="Y382" s="163">
        <v>1</v>
      </c>
      <c r="Z382" s="81" t="s">
        <v>3337</v>
      </c>
      <c r="AA382" s="48"/>
      <c r="AB382" s="48">
        <f t="shared" si="5"/>
        <v>0</v>
      </c>
    </row>
    <row r="383" spans="4:28">
      <c r="D383" s="65">
        <v>585</v>
      </c>
      <c r="E383" s="162" t="s">
        <v>3356</v>
      </c>
      <c r="F383" s="92" t="s">
        <v>2977</v>
      </c>
      <c r="G383" s="36" t="s">
        <v>3377</v>
      </c>
      <c r="H383" s="38" t="s">
        <v>3358</v>
      </c>
      <c r="I383" s="163">
        <v>1</v>
      </c>
      <c r="J383" s="81" t="s">
        <v>3337</v>
      </c>
      <c r="T383" s="65">
        <v>379</v>
      </c>
      <c r="U383" s="162" t="s">
        <v>3347</v>
      </c>
      <c r="V383" s="92" t="s">
        <v>2833</v>
      </c>
      <c r="W383" s="36" t="s">
        <v>3352</v>
      </c>
      <c r="X383" s="38" t="s">
        <v>3353</v>
      </c>
      <c r="Y383" s="164">
        <v>0</v>
      </c>
      <c r="Z383" s="81" t="s">
        <v>3337</v>
      </c>
      <c r="AA383" s="48"/>
      <c r="AB383" s="48">
        <f t="shared" si="5"/>
        <v>0</v>
      </c>
    </row>
    <row r="384" spans="4:28">
      <c r="D384" s="65">
        <v>586</v>
      </c>
      <c r="E384" s="162" t="s">
        <v>3356</v>
      </c>
      <c r="F384" s="92" t="s">
        <v>2977</v>
      </c>
      <c r="G384" s="36" t="s">
        <v>3367</v>
      </c>
      <c r="H384" s="38" t="s">
        <v>3358</v>
      </c>
      <c r="I384" s="163">
        <v>2</v>
      </c>
      <c r="J384" s="81" t="s">
        <v>3337</v>
      </c>
      <c r="T384" s="65">
        <v>380</v>
      </c>
      <c r="U384" s="162" t="s">
        <v>3382</v>
      </c>
      <c r="V384" s="92" t="s">
        <v>2833</v>
      </c>
      <c r="W384" s="36" t="s">
        <v>3384</v>
      </c>
      <c r="X384" s="64" t="s">
        <v>3355</v>
      </c>
      <c r="Y384" s="163">
        <v>1</v>
      </c>
      <c r="Z384" s="81" t="s">
        <v>3337</v>
      </c>
      <c r="AA384" s="48"/>
      <c r="AB384" s="48">
        <f t="shared" si="5"/>
        <v>0</v>
      </c>
    </row>
    <row r="385" spans="4:28">
      <c r="D385" s="65">
        <v>587</v>
      </c>
      <c r="E385" s="162" t="s">
        <v>3347</v>
      </c>
      <c r="F385" s="92" t="s">
        <v>2979</v>
      </c>
      <c r="G385" s="36" t="s">
        <v>3369</v>
      </c>
      <c r="H385" s="38" t="s">
        <v>3355</v>
      </c>
      <c r="I385" s="163">
        <v>1</v>
      </c>
      <c r="J385" s="81" t="s">
        <v>3337</v>
      </c>
      <c r="T385" s="65">
        <v>381</v>
      </c>
      <c r="U385" s="162" t="s">
        <v>3356</v>
      </c>
      <c r="V385" s="92" t="s">
        <v>2833</v>
      </c>
      <c r="W385" s="36" t="s">
        <v>3370</v>
      </c>
      <c r="X385" s="38" t="s">
        <v>3358</v>
      </c>
      <c r="Y385" s="163">
        <v>1</v>
      </c>
      <c r="Z385" s="81" t="s">
        <v>3337</v>
      </c>
      <c r="AA385" s="48"/>
      <c r="AB385" s="48">
        <f t="shared" si="5"/>
        <v>0</v>
      </c>
    </row>
    <row r="386" spans="4:28">
      <c r="D386" s="65">
        <v>588</v>
      </c>
      <c r="E386" s="162" t="s">
        <v>3347</v>
      </c>
      <c r="F386" s="92" t="s">
        <v>2979</v>
      </c>
      <c r="G386" s="36" t="s">
        <v>3365</v>
      </c>
      <c r="H386" s="38" t="s">
        <v>3355</v>
      </c>
      <c r="I386" s="163">
        <v>1</v>
      </c>
      <c r="J386" s="81" t="s">
        <v>3337</v>
      </c>
      <c r="T386" s="65">
        <v>382</v>
      </c>
      <c r="U386" s="162" t="s">
        <v>3356</v>
      </c>
      <c r="V386" s="92" t="s">
        <v>2833</v>
      </c>
      <c r="W386" s="36" t="s">
        <v>3372</v>
      </c>
      <c r="X386" s="38" t="s">
        <v>3358</v>
      </c>
      <c r="Y386" s="163">
        <v>1</v>
      </c>
      <c r="Z386" s="81" t="s">
        <v>3337</v>
      </c>
      <c r="AA386" s="48"/>
      <c r="AB386" s="48">
        <f t="shared" si="5"/>
        <v>0</v>
      </c>
    </row>
    <row r="387" spans="4:28">
      <c r="D387" s="65">
        <v>589</v>
      </c>
      <c r="E387" s="162" t="s">
        <v>3347</v>
      </c>
      <c r="F387" s="92" t="s">
        <v>2979</v>
      </c>
      <c r="G387" s="36" t="s">
        <v>3354</v>
      </c>
      <c r="H387" s="38" t="s">
        <v>3355</v>
      </c>
      <c r="I387" s="163">
        <v>1</v>
      </c>
      <c r="J387" s="81" t="s">
        <v>3337</v>
      </c>
      <c r="T387" s="65">
        <v>383</v>
      </c>
      <c r="U387" s="162" t="s">
        <v>3347</v>
      </c>
      <c r="V387" s="92" t="s">
        <v>2835</v>
      </c>
      <c r="W387" s="36" t="s">
        <v>3352</v>
      </c>
      <c r="X387" s="38" t="s">
        <v>3353</v>
      </c>
      <c r="Y387" s="164">
        <v>0</v>
      </c>
      <c r="Z387" s="81" t="s">
        <v>3337</v>
      </c>
      <c r="AA387" s="48"/>
      <c r="AB387" s="48">
        <f t="shared" si="5"/>
        <v>0</v>
      </c>
    </row>
    <row r="388" spans="4:28">
      <c r="D388" s="65">
        <v>590</v>
      </c>
      <c r="E388" s="162" t="s">
        <v>3347</v>
      </c>
      <c r="F388" s="92" t="s">
        <v>2979</v>
      </c>
      <c r="G388" s="36" t="s">
        <v>3352</v>
      </c>
      <c r="H388" s="38" t="s">
        <v>3353</v>
      </c>
      <c r="I388" s="164">
        <v>0</v>
      </c>
      <c r="J388" s="81" t="s">
        <v>3337</v>
      </c>
      <c r="T388" s="65">
        <v>384</v>
      </c>
      <c r="U388" s="162" t="s">
        <v>3382</v>
      </c>
      <c r="V388" s="92" t="s">
        <v>2835</v>
      </c>
      <c r="W388" s="36" t="s">
        <v>3384</v>
      </c>
      <c r="X388" s="64" t="s">
        <v>3355</v>
      </c>
      <c r="Y388" s="163">
        <v>1</v>
      </c>
      <c r="Z388" s="81" t="s">
        <v>3337</v>
      </c>
      <c r="AA388" s="48"/>
      <c r="AB388" s="48">
        <f t="shared" si="5"/>
        <v>0</v>
      </c>
    </row>
    <row r="389" spans="4:28">
      <c r="D389" s="65">
        <v>591</v>
      </c>
      <c r="E389" s="162" t="s">
        <v>3356</v>
      </c>
      <c r="F389" s="92" t="s">
        <v>2979</v>
      </c>
      <c r="G389" s="36" t="s">
        <v>3377</v>
      </c>
      <c r="H389" s="38" t="s">
        <v>3358</v>
      </c>
      <c r="I389" s="163">
        <v>1</v>
      </c>
      <c r="J389" s="81" t="s">
        <v>3337</v>
      </c>
      <c r="T389" s="65">
        <v>385</v>
      </c>
      <c r="U389" s="162" t="s">
        <v>3356</v>
      </c>
      <c r="V389" s="92" t="s">
        <v>2835</v>
      </c>
      <c r="W389" s="36" t="s">
        <v>3370</v>
      </c>
      <c r="X389" s="38" t="s">
        <v>3358</v>
      </c>
      <c r="Y389" s="163">
        <v>1</v>
      </c>
      <c r="Z389" s="81" t="s">
        <v>3337</v>
      </c>
      <c r="AA389" s="48"/>
      <c r="AB389" s="48">
        <f t="shared" si="5"/>
        <v>0</v>
      </c>
    </row>
    <row r="390" spans="4:28">
      <c r="D390" s="65">
        <v>592</v>
      </c>
      <c r="E390" s="162" t="s">
        <v>3356</v>
      </c>
      <c r="F390" s="92" t="s">
        <v>2979</v>
      </c>
      <c r="G390" s="36" t="s">
        <v>3367</v>
      </c>
      <c r="H390" s="38" t="s">
        <v>3358</v>
      </c>
      <c r="I390" s="163">
        <v>1</v>
      </c>
      <c r="J390" s="81" t="s">
        <v>3337</v>
      </c>
      <c r="T390" s="65">
        <v>386</v>
      </c>
      <c r="U390" s="162" t="s">
        <v>3356</v>
      </c>
      <c r="V390" s="92" t="s">
        <v>2835</v>
      </c>
      <c r="W390" s="36" t="s">
        <v>3372</v>
      </c>
      <c r="X390" s="38" t="s">
        <v>3358</v>
      </c>
      <c r="Y390" s="163">
        <v>1</v>
      </c>
      <c r="Z390" s="81" t="s">
        <v>3337</v>
      </c>
      <c r="AA390" s="48"/>
      <c r="AB390" s="48">
        <f t="shared" ref="AB390:AB453" si="6">ROUND((AA390*Y390),0)</f>
        <v>0</v>
      </c>
    </row>
    <row r="391" spans="4:28">
      <c r="D391" s="65">
        <v>593</v>
      </c>
      <c r="E391" s="162" t="s">
        <v>3347</v>
      </c>
      <c r="F391" s="92" t="s">
        <v>2981</v>
      </c>
      <c r="G391" s="36" t="s">
        <v>3369</v>
      </c>
      <c r="H391" s="38" t="s">
        <v>3355</v>
      </c>
      <c r="I391" s="163">
        <v>1</v>
      </c>
      <c r="J391" s="81" t="s">
        <v>3337</v>
      </c>
      <c r="T391" s="65">
        <v>387</v>
      </c>
      <c r="U391" s="162" t="s">
        <v>3347</v>
      </c>
      <c r="V391" s="92" t="s">
        <v>2837</v>
      </c>
      <c r="W391" s="36" t="s">
        <v>3352</v>
      </c>
      <c r="X391" s="38" t="s">
        <v>3353</v>
      </c>
      <c r="Y391" s="164">
        <v>0</v>
      </c>
      <c r="Z391" s="81" t="s">
        <v>3337</v>
      </c>
      <c r="AA391" s="48"/>
      <c r="AB391" s="48">
        <f t="shared" si="6"/>
        <v>0</v>
      </c>
    </row>
    <row r="392" spans="4:28">
      <c r="D392" s="65">
        <v>594</v>
      </c>
      <c r="E392" s="162" t="s">
        <v>3347</v>
      </c>
      <c r="F392" s="92" t="s">
        <v>2981</v>
      </c>
      <c r="G392" s="36" t="s">
        <v>3352</v>
      </c>
      <c r="H392" s="38" t="s">
        <v>3353</v>
      </c>
      <c r="I392" s="164">
        <v>0</v>
      </c>
      <c r="J392" s="81" t="s">
        <v>3337</v>
      </c>
      <c r="T392" s="65">
        <v>388</v>
      </c>
      <c r="U392" s="162" t="s">
        <v>3382</v>
      </c>
      <c r="V392" s="92" t="s">
        <v>2837</v>
      </c>
      <c r="W392" s="36" t="s">
        <v>3384</v>
      </c>
      <c r="X392" s="64" t="s">
        <v>3355</v>
      </c>
      <c r="Y392" s="163">
        <v>1</v>
      </c>
      <c r="Z392" s="81" t="s">
        <v>3337</v>
      </c>
      <c r="AA392" s="48"/>
      <c r="AB392" s="48">
        <f t="shared" si="6"/>
        <v>0</v>
      </c>
    </row>
    <row r="393" spans="4:28">
      <c r="D393" s="65">
        <v>595</v>
      </c>
      <c r="E393" s="162" t="s">
        <v>3356</v>
      </c>
      <c r="F393" s="92" t="s">
        <v>2981</v>
      </c>
      <c r="G393" s="36" t="s">
        <v>3377</v>
      </c>
      <c r="H393" s="38" t="s">
        <v>3358</v>
      </c>
      <c r="I393" s="163">
        <v>1</v>
      </c>
      <c r="J393" s="81" t="s">
        <v>3337</v>
      </c>
      <c r="T393" s="65">
        <v>389</v>
      </c>
      <c r="U393" s="162" t="s">
        <v>3356</v>
      </c>
      <c r="V393" s="92" t="s">
        <v>2837</v>
      </c>
      <c r="W393" s="36" t="s">
        <v>3370</v>
      </c>
      <c r="X393" s="38" t="s">
        <v>3358</v>
      </c>
      <c r="Y393" s="163">
        <v>1</v>
      </c>
      <c r="Z393" s="81" t="s">
        <v>3337</v>
      </c>
      <c r="AA393" s="48"/>
      <c r="AB393" s="48">
        <f t="shared" si="6"/>
        <v>0</v>
      </c>
    </row>
    <row r="394" spans="4:28">
      <c r="D394" s="65">
        <v>596</v>
      </c>
      <c r="E394" s="162" t="s">
        <v>3356</v>
      </c>
      <c r="F394" s="92" t="s">
        <v>2981</v>
      </c>
      <c r="G394" s="36" t="s">
        <v>3367</v>
      </c>
      <c r="H394" s="38" t="s">
        <v>3358</v>
      </c>
      <c r="I394" s="163">
        <v>2</v>
      </c>
      <c r="J394" s="81" t="s">
        <v>3337</v>
      </c>
      <c r="T394" s="65">
        <v>390</v>
      </c>
      <c r="U394" s="162" t="s">
        <v>3356</v>
      </c>
      <c r="V394" s="92" t="s">
        <v>2837</v>
      </c>
      <c r="W394" s="36" t="s">
        <v>3372</v>
      </c>
      <c r="X394" s="38" t="s">
        <v>3358</v>
      </c>
      <c r="Y394" s="163">
        <v>1</v>
      </c>
      <c r="Z394" s="81" t="s">
        <v>3337</v>
      </c>
      <c r="AA394" s="48"/>
      <c r="AB394" s="48">
        <f t="shared" si="6"/>
        <v>0</v>
      </c>
    </row>
    <row r="395" spans="4:28">
      <c r="D395" s="65">
        <v>597</v>
      </c>
      <c r="E395" s="162" t="s">
        <v>3347</v>
      </c>
      <c r="F395" s="92" t="s">
        <v>2983</v>
      </c>
      <c r="G395" s="36" t="s">
        <v>3369</v>
      </c>
      <c r="H395" s="38" t="s">
        <v>3355</v>
      </c>
      <c r="I395" s="163">
        <v>1</v>
      </c>
      <c r="J395" s="81" t="s">
        <v>3337</v>
      </c>
      <c r="T395" s="65">
        <v>391</v>
      </c>
      <c r="U395" s="162" t="s">
        <v>3347</v>
      </c>
      <c r="V395" s="92" t="s">
        <v>2839</v>
      </c>
      <c r="W395" s="36" t="s">
        <v>3352</v>
      </c>
      <c r="X395" s="38" t="s">
        <v>3353</v>
      </c>
      <c r="Y395" s="164">
        <v>0</v>
      </c>
      <c r="Z395" s="81" t="s">
        <v>3337</v>
      </c>
      <c r="AA395" s="48"/>
      <c r="AB395" s="48">
        <f t="shared" si="6"/>
        <v>0</v>
      </c>
    </row>
    <row r="396" spans="4:28">
      <c r="D396" s="65">
        <v>598</v>
      </c>
      <c r="E396" s="162" t="s">
        <v>3347</v>
      </c>
      <c r="F396" s="92" t="s">
        <v>2983</v>
      </c>
      <c r="G396" s="36" t="s">
        <v>3365</v>
      </c>
      <c r="H396" s="38" t="s">
        <v>3355</v>
      </c>
      <c r="I396" s="163">
        <v>1</v>
      </c>
      <c r="J396" s="81" t="s">
        <v>3337</v>
      </c>
      <c r="T396" s="65">
        <v>392</v>
      </c>
      <c r="U396" s="162" t="s">
        <v>3382</v>
      </c>
      <c r="V396" s="92" t="s">
        <v>2839</v>
      </c>
      <c r="W396" s="36" t="s">
        <v>3384</v>
      </c>
      <c r="X396" s="64" t="s">
        <v>3355</v>
      </c>
      <c r="Y396" s="163">
        <v>1</v>
      </c>
      <c r="Z396" s="81" t="s">
        <v>3337</v>
      </c>
      <c r="AA396" s="48"/>
      <c r="AB396" s="48">
        <f t="shared" si="6"/>
        <v>0</v>
      </c>
    </row>
    <row r="397" spans="4:28">
      <c r="D397" s="65">
        <v>599</v>
      </c>
      <c r="E397" s="162" t="s">
        <v>3347</v>
      </c>
      <c r="F397" s="92" t="s">
        <v>2983</v>
      </c>
      <c r="G397" s="36" t="s">
        <v>3352</v>
      </c>
      <c r="H397" s="38" t="s">
        <v>3353</v>
      </c>
      <c r="I397" s="164">
        <v>0</v>
      </c>
      <c r="J397" s="81" t="s">
        <v>3337</v>
      </c>
      <c r="T397" s="65">
        <v>393</v>
      </c>
      <c r="U397" s="162" t="s">
        <v>3356</v>
      </c>
      <c r="V397" s="92" t="s">
        <v>2839</v>
      </c>
      <c r="W397" s="36" t="s">
        <v>3370</v>
      </c>
      <c r="X397" s="38" t="s">
        <v>3358</v>
      </c>
      <c r="Y397" s="163">
        <v>1</v>
      </c>
      <c r="Z397" s="81" t="s">
        <v>3337</v>
      </c>
      <c r="AA397" s="48"/>
      <c r="AB397" s="48">
        <f t="shared" si="6"/>
        <v>0</v>
      </c>
    </row>
    <row r="398" spans="4:28">
      <c r="D398" s="65">
        <v>600</v>
      </c>
      <c r="E398" s="162" t="s">
        <v>3356</v>
      </c>
      <c r="F398" s="92" t="s">
        <v>2983</v>
      </c>
      <c r="G398" s="36" t="s">
        <v>3377</v>
      </c>
      <c r="H398" s="38" t="s">
        <v>3358</v>
      </c>
      <c r="I398" s="163">
        <v>1</v>
      </c>
      <c r="J398" s="81" t="s">
        <v>3337</v>
      </c>
      <c r="T398" s="65">
        <v>394</v>
      </c>
      <c r="U398" s="162" t="s">
        <v>3356</v>
      </c>
      <c r="V398" s="92" t="s">
        <v>2839</v>
      </c>
      <c r="W398" s="36" t="s">
        <v>3372</v>
      </c>
      <c r="X398" s="38" t="s">
        <v>3358</v>
      </c>
      <c r="Y398" s="163">
        <v>1</v>
      </c>
      <c r="Z398" s="81" t="s">
        <v>3337</v>
      </c>
      <c r="AA398" s="48"/>
      <c r="AB398" s="48">
        <f t="shared" si="6"/>
        <v>0</v>
      </c>
    </row>
    <row r="399" spans="4:28">
      <c r="D399" s="65">
        <v>601</v>
      </c>
      <c r="E399" s="162" t="s">
        <v>3356</v>
      </c>
      <c r="F399" s="92" t="s">
        <v>2983</v>
      </c>
      <c r="G399" s="36" t="s">
        <v>3367</v>
      </c>
      <c r="H399" s="38" t="s">
        <v>3358</v>
      </c>
      <c r="I399" s="163">
        <v>2</v>
      </c>
      <c r="J399" s="81" t="s">
        <v>3337</v>
      </c>
      <c r="T399" s="65">
        <v>395</v>
      </c>
      <c r="U399" s="162" t="s">
        <v>3347</v>
      </c>
      <c r="V399" s="92" t="s">
        <v>2844</v>
      </c>
      <c r="W399" s="36" t="s">
        <v>3352</v>
      </c>
      <c r="X399" s="38" t="s">
        <v>3353</v>
      </c>
      <c r="Y399" s="164">
        <v>0</v>
      </c>
      <c r="Z399" s="81" t="s">
        <v>3337</v>
      </c>
      <c r="AA399" s="48"/>
      <c r="AB399" s="48">
        <f t="shared" si="6"/>
        <v>0</v>
      </c>
    </row>
    <row r="400" spans="4:28">
      <c r="D400" s="65">
        <v>602</v>
      </c>
      <c r="E400" s="162" t="s">
        <v>3347</v>
      </c>
      <c r="F400" s="92" t="s">
        <v>2984</v>
      </c>
      <c r="G400" s="36" t="s">
        <v>3352</v>
      </c>
      <c r="H400" s="38" t="s">
        <v>3353</v>
      </c>
      <c r="I400" s="164">
        <v>0</v>
      </c>
      <c r="J400" s="81" t="s">
        <v>3337</v>
      </c>
      <c r="T400" s="65">
        <v>396</v>
      </c>
      <c r="U400" s="162" t="s">
        <v>3382</v>
      </c>
      <c r="V400" s="92" t="s">
        <v>2844</v>
      </c>
      <c r="W400" s="36" t="s">
        <v>3384</v>
      </c>
      <c r="X400" s="64" t="s">
        <v>3355</v>
      </c>
      <c r="Y400" s="163">
        <v>1</v>
      </c>
      <c r="Z400" s="81" t="s">
        <v>3337</v>
      </c>
      <c r="AA400" s="48"/>
      <c r="AB400" s="48">
        <f t="shared" si="6"/>
        <v>0</v>
      </c>
    </row>
    <row r="401" spans="4:28">
      <c r="D401" s="65">
        <v>603</v>
      </c>
      <c r="E401" s="162" t="s">
        <v>3356</v>
      </c>
      <c r="F401" s="92" t="s">
        <v>2984</v>
      </c>
      <c r="G401" s="36" t="s">
        <v>3377</v>
      </c>
      <c r="H401" s="38" t="s">
        <v>3358</v>
      </c>
      <c r="I401" s="163">
        <v>1</v>
      </c>
      <c r="J401" s="81" t="s">
        <v>3337</v>
      </c>
      <c r="T401" s="65">
        <v>397</v>
      </c>
      <c r="U401" s="162" t="s">
        <v>3356</v>
      </c>
      <c r="V401" s="92" t="s">
        <v>2844</v>
      </c>
      <c r="W401" s="36" t="s">
        <v>3370</v>
      </c>
      <c r="X401" s="38" t="s">
        <v>3358</v>
      </c>
      <c r="Y401" s="163">
        <v>1</v>
      </c>
      <c r="Z401" s="81" t="s">
        <v>3337</v>
      </c>
      <c r="AA401" s="48"/>
      <c r="AB401" s="48">
        <f t="shared" si="6"/>
        <v>0</v>
      </c>
    </row>
    <row r="402" spans="4:28">
      <c r="D402" s="65">
        <v>604</v>
      </c>
      <c r="E402" s="162" t="s">
        <v>3356</v>
      </c>
      <c r="F402" s="92" t="s">
        <v>2984</v>
      </c>
      <c r="G402" s="36" t="s">
        <v>3367</v>
      </c>
      <c r="H402" s="38" t="s">
        <v>3358</v>
      </c>
      <c r="I402" s="163">
        <v>2</v>
      </c>
      <c r="J402" s="81" t="s">
        <v>3337</v>
      </c>
      <c r="T402" s="65">
        <v>398</v>
      </c>
      <c r="U402" s="162" t="s">
        <v>3356</v>
      </c>
      <c r="V402" s="92" t="s">
        <v>2844</v>
      </c>
      <c r="W402" s="36" t="s">
        <v>3372</v>
      </c>
      <c r="X402" s="38" t="s">
        <v>3358</v>
      </c>
      <c r="Y402" s="163">
        <v>1</v>
      </c>
      <c r="Z402" s="81" t="s">
        <v>3337</v>
      </c>
      <c r="AA402" s="48"/>
      <c r="AB402" s="48">
        <f t="shared" si="6"/>
        <v>0</v>
      </c>
    </row>
    <row r="403" spans="4:28">
      <c r="D403" s="65">
        <v>605</v>
      </c>
      <c r="E403" s="162" t="s">
        <v>3347</v>
      </c>
      <c r="F403" s="92" t="s">
        <v>2986</v>
      </c>
      <c r="G403" s="36" t="s">
        <v>3352</v>
      </c>
      <c r="H403" s="38" t="s">
        <v>3353</v>
      </c>
      <c r="I403" s="164">
        <v>0</v>
      </c>
      <c r="J403" s="81" t="s">
        <v>3337</v>
      </c>
      <c r="T403" s="65">
        <v>399</v>
      </c>
      <c r="U403" s="162" t="s">
        <v>3347</v>
      </c>
      <c r="V403" s="92" t="s">
        <v>2846</v>
      </c>
      <c r="W403" s="36" t="s">
        <v>3352</v>
      </c>
      <c r="X403" s="38" t="s">
        <v>3353</v>
      </c>
      <c r="Y403" s="164">
        <v>0</v>
      </c>
      <c r="Z403" s="81" t="s">
        <v>3337</v>
      </c>
      <c r="AA403" s="48"/>
      <c r="AB403" s="48">
        <f t="shared" si="6"/>
        <v>0</v>
      </c>
    </row>
    <row r="404" spans="4:28">
      <c r="D404" s="65">
        <v>606</v>
      </c>
      <c r="E404" s="162" t="s">
        <v>3356</v>
      </c>
      <c r="F404" s="92" t="s">
        <v>2986</v>
      </c>
      <c r="G404" s="36" t="s">
        <v>3377</v>
      </c>
      <c r="H404" s="38" t="s">
        <v>3358</v>
      </c>
      <c r="I404" s="163">
        <v>1</v>
      </c>
      <c r="J404" s="81" t="s">
        <v>3337</v>
      </c>
      <c r="T404" s="65">
        <v>400</v>
      </c>
      <c r="U404" s="162" t="s">
        <v>3382</v>
      </c>
      <c r="V404" s="92" t="s">
        <v>2846</v>
      </c>
      <c r="W404" s="36" t="s">
        <v>3384</v>
      </c>
      <c r="X404" s="64" t="s">
        <v>3355</v>
      </c>
      <c r="Y404" s="163">
        <v>1</v>
      </c>
      <c r="Z404" s="81" t="s">
        <v>3337</v>
      </c>
      <c r="AA404" s="48"/>
      <c r="AB404" s="48">
        <f t="shared" si="6"/>
        <v>0</v>
      </c>
    </row>
    <row r="405" spans="4:28">
      <c r="D405" s="65">
        <v>607</v>
      </c>
      <c r="E405" s="162" t="s">
        <v>3356</v>
      </c>
      <c r="F405" s="92" t="s">
        <v>2986</v>
      </c>
      <c r="G405" s="36" t="s">
        <v>3367</v>
      </c>
      <c r="H405" s="38" t="s">
        <v>3358</v>
      </c>
      <c r="I405" s="163">
        <v>2</v>
      </c>
      <c r="J405" s="81" t="s">
        <v>3337</v>
      </c>
      <c r="T405" s="65">
        <v>401</v>
      </c>
      <c r="U405" s="162" t="s">
        <v>3356</v>
      </c>
      <c r="V405" s="92" t="s">
        <v>2846</v>
      </c>
      <c r="W405" s="36" t="s">
        <v>3370</v>
      </c>
      <c r="X405" s="38" t="s">
        <v>3358</v>
      </c>
      <c r="Y405" s="163">
        <v>1</v>
      </c>
      <c r="Z405" s="81" t="s">
        <v>3337</v>
      </c>
      <c r="AA405" s="48"/>
      <c r="AB405" s="48">
        <f t="shared" si="6"/>
        <v>0</v>
      </c>
    </row>
    <row r="406" spans="4:28">
      <c r="D406" s="65">
        <v>608</v>
      </c>
      <c r="E406" s="162" t="s">
        <v>3347</v>
      </c>
      <c r="F406" s="92" t="s">
        <v>2988</v>
      </c>
      <c r="G406" s="36" t="s">
        <v>3352</v>
      </c>
      <c r="H406" s="38" t="s">
        <v>3353</v>
      </c>
      <c r="I406" s="164">
        <v>0</v>
      </c>
      <c r="J406" s="81" t="s">
        <v>3337</v>
      </c>
      <c r="T406" s="65">
        <v>402</v>
      </c>
      <c r="U406" s="162" t="s">
        <v>3356</v>
      </c>
      <c r="V406" s="92" t="s">
        <v>2846</v>
      </c>
      <c r="W406" s="36" t="s">
        <v>3372</v>
      </c>
      <c r="X406" s="38" t="s">
        <v>3358</v>
      </c>
      <c r="Y406" s="163">
        <v>1</v>
      </c>
      <c r="Z406" s="81" t="s">
        <v>3337</v>
      </c>
      <c r="AA406" s="48"/>
      <c r="AB406" s="48">
        <f t="shared" si="6"/>
        <v>0</v>
      </c>
    </row>
    <row r="407" spans="4:28">
      <c r="D407" s="65">
        <v>609</v>
      </c>
      <c r="E407" s="162" t="s">
        <v>3356</v>
      </c>
      <c r="F407" s="92" t="s">
        <v>2988</v>
      </c>
      <c r="G407" s="36" t="s">
        <v>3377</v>
      </c>
      <c r="H407" s="38" t="s">
        <v>3358</v>
      </c>
      <c r="I407" s="163">
        <v>1</v>
      </c>
      <c r="J407" s="81" t="s">
        <v>3337</v>
      </c>
      <c r="T407" s="65">
        <v>403</v>
      </c>
      <c r="U407" s="162" t="s">
        <v>3347</v>
      </c>
      <c r="V407" s="92" t="s">
        <v>2848</v>
      </c>
      <c r="W407" s="36" t="s">
        <v>3352</v>
      </c>
      <c r="X407" s="38" t="s">
        <v>3353</v>
      </c>
      <c r="Y407" s="164">
        <v>0</v>
      </c>
      <c r="Z407" s="81" t="s">
        <v>3337</v>
      </c>
      <c r="AA407" s="48"/>
      <c r="AB407" s="48">
        <f t="shared" si="6"/>
        <v>0</v>
      </c>
    </row>
    <row r="408" spans="4:28">
      <c r="D408" s="65">
        <v>610</v>
      </c>
      <c r="E408" s="162" t="s">
        <v>3356</v>
      </c>
      <c r="F408" s="92" t="s">
        <v>2988</v>
      </c>
      <c r="G408" s="36" t="s">
        <v>3367</v>
      </c>
      <c r="H408" s="38" t="s">
        <v>3358</v>
      </c>
      <c r="I408" s="163">
        <v>1</v>
      </c>
      <c r="J408" s="81" t="s">
        <v>3337</v>
      </c>
      <c r="T408" s="65">
        <v>404</v>
      </c>
      <c r="U408" s="162" t="s">
        <v>3382</v>
      </c>
      <c r="V408" s="92" t="s">
        <v>2848</v>
      </c>
      <c r="W408" s="36" t="s">
        <v>3384</v>
      </c>
      <c r="X408" s="64" t="s">
        <v>3355</v>
      </c>
      <c r="Y408" s="163">
        <v>1</v>
      </c>
      <c r="Z408" s="81" t="s">
        <v>3337</v>
      </c>
      <c r="AA408" s="48"/>
      <c r="AB408" s="48">
        <f t="shared" si="6"/>
        <v>0</v>
      </c>
    </row>
    <row r="409" spans="4:28">
      <c r="D409" s="65">
        <v>611</v>
      </c>
      <c r="E409" s="162" t="s">
        <v>3347</v>
      </c>
      <c r="F409" s="92" t="s">
        <v>2992</v>
      </c>
      <c r="G409" s="36" t="s">
        <v>3352</v>
      </c>
      <c r="H409" s="38" t="s">
        <v>3353</v>
      </c>
      <c r="I409" s="164">
        <v>0</v>
      </c>
      <c r="J409" s="81" t="s">
        <v>3337</v>
      </c>
      <c r="T409" s="65">
        <v>405</v>
      </c>
      <c r="U409" s="162" t="s">
        <v>3356</v>
      </c>
      <c r="V409" s="92" t="s">
        <v>2848</v>
      </c>
      <c r="W409" s="36" t="s">
        <v>3370</v>
      </c>
      <c r="X409" s="38" t="s">
        <v>3358</v>
      </c>
      <c r="Y409" s="163">
        <v>1</v>
      </c>
      <c r="Z409" s="81" t="s">
        <v>3337</v>
      </c>
      <c r="AA409" s="48"/>
      <c r="AB409" s="48">
        <f t="shared" si="6"/>
        <v>0</v>
      </c>
    </row>
    <row r="410" spans="4:28">
      <c r="D410" s="65">
        <v>612</v>
      </c>
      <c r="E410" s="162" t="s">
        <v>3356</v>
      </c>
      <c r="F410" s="92" t="s">
        <v>2992</v>
      </c>
      <c r="G410" s="36" t="s">
        <v>3377</v>
      </c>
      <c r="H410" s="38" t="s">
        <v>3358</v>
      </c>
      <c r="I410" s="163">
        <v>1</v>
      </c>
      <c r="J410" s="81" t="s">
        <v>3337</v>
      </c>
      <c r="T410" s="65">
        <v>406</v>
      </c>
      <c r="U410" s="162" t="s">
        <v>3356</v>
      </c>
      <c r="V410" s="92" t="s">
        <v>2848</v>
      </c>
      <c r="W410" s="36" t="s">
        <v>3372</v>
      </c>
      <c r="X410" s="38" t="s">
        <v>3358</v>
      </c>
      <c r="Y410" s="163">
        <v>1</v>
      </c>
      <c r="Z410" s="81" t="s">
        <v>3337</v>
      </c>
      <c r="AA410" s="48"/>
      <c r="AB410" s="48">
        <f t="shared" si="6"/>
        <v>0</v>
      </c>
    </row>
    <row r="411" spans="4:28">
      <c r="D411" s="65">
        <v>613</v>
      </c>
      <c r="E411" s="162" t="s">
        <v>3356</v>
      </c>
      <c r="F411" s="92" t="s">
        <v>2992</v>
      </c>
      <c r="G411" s="36" t="s">
        <v>3367</v>
      </c>
      <c r="H411" s="38" t="s">
        <v>3358</v>
      </c>
      <c r="I411" s="163">
        <v>2</v>
      </c>
      <c r="J411" s="81" t="s">
        <v>3337</v>
      </c>
      <c r="T411" s="65">
        <v>407</v>
      </c>
      <c r="U411" s="162" t="s">
        <v>3347</v>
      </c>
      <c r="V411" s="92" t="s">
        <v>2850</v>
      </c>
      <c r="W411" s="36" t="s">
        <v>3352</v>
      </c>
      <c r="X411" s="38" t="s">
        <v>3353</v>
      </c>
      <c r="Y411" s="164">
        <v>0</v>
      </c>
      <c r="Z411" s="81" t="s">
        <v>3337</v>
      </c>
      <c r="AA411" s="48"/>
      <c r="AB411" s="48">
        <f t="shared" si="6"/>
        <v>0</v>
      </c>
    </row>
    <row r="412" spans="4:28">
      <c r="D412" s="65">
        <v>614</v>
      </c>
      <c r="E412" s="162" t="s">
        <v>3347</v>
      </c>
      <c r="F412" s="92" t="s">
        <v>2993</v>
      </c>
      <c r="G412" s="36" t="s">
        <v>3352</v>
      </c>
      <c r="H412" s="38" t="s">
        <v>3353</v>
      </c>
      <c r="I412" s="164">
        <v>0</v>
      </c>
      <c r="J412" s="81" t="s">
        <v>3337</v>
      </c>
      <c r="T412" s="65">
        <v>408</v>
      </c>
      <c r="U412" s="162" t="s">
        <v>3382</v>
      </c>
      <c r="V412" s="92" t="s">
        <v>2850</v>
      </c>
      <c r="W412" s="36" t="s">
        <v>3384</v>
      </c>
      <c r="X412" s="64" t="s">
        <v>3355</v>
      </c>
      <c r="Y412" s="163">
        <v>1</v>
      </c>
      <c r="Z412" s="81" t="s">
        <v>3337</v>
      </c>
      <c r="AA412" s="48"/>
      <c r="AB412" s="48">
        <f t="shared" si="6"/>
        <v>0</v>
      </c>
    </row>
    <row r="413" spans="4:28">
      <c r="D413" s="65">
        <v>615</v>
      </c>
      <c r="E413" s="162" t="s">
        <v>3356</v>
      </c>
      <c r="F413" s="92" t="s">
        <v>2993</v>
      </c>
      <c r="G413" s="36" t="s">
        <v>3377</v>
      </c>
      <c r="H413" s="38" t="s">
        <v>3358</v>
      </c>
      <c r="I413" s="163">
        <v>1</v>
      </c>
      <c r="J413" s="81" t="s">
        <v>3337</v>
      </c>
      <c r="T413" s="65">
        <v>409</v>
      </c>
      <c r="U413" s="162" t="s">
        <v>3356</v>
      </c>
      <c r="V413" s="92" t="s">
        <v>2850</v>
      </c>
      <c r="W413" s="36" t="s">
        <v>3370</v>
      </c>
      <c r="X413" s="38" t="s">
        <v>3358</v>
      </c>
      <c r="Y413" s="163">
        <v>1</v>
      </c>
      <c r="Z413" s="81" t="s">
        <v>3337</v>
      </c>
      <c r="AA413" s="48"/>
      <c r="AB413" s="48">
        <f t="shared" si="6"/>
        <v>0</v>
      </c>
    </row>
    <row r="414" spans="4:28">
      <c r="D414" s="65">
        <v>616</v>
      </c>
      <c r="E414" s="162" t="s">
        <v>3356</v>
      </c>
      <c r="F414" s="92" t="s">
        <v>2993</v>
      </c>
      <c r="G414" s="36" t="s">
        <v>3367</v>
      </c>
      <c r="H414" s="38" t="s">
        <v>3358</v>
      </c>
      <c r="I414" s="163">
        <v>2</v>
      </c>
      <c r="J414" s="81" t="s">
        <v>3337</v>
      </c>
      <c r="T414" s="65">
        <v>410</v>
      </c>
      <c r="U414" s="162" t="s">
        <v>3356</v>
      </c>
      <c r="V414" s="92" t="s">
        <v>2850</v>
      </c>
      <c r="W414" s="36" t="s">
        <v>3372</v>
      </c>
      <c r="X414" s="38" t="s">
        <v>3358</v>
      </c>
      <c r="Y414" s="163">
        <v>1</v>
      </c>
      <c r="Z414" s="81" t="s">
        <v>3337</v>
      </c>
      <c r="AA414" s="48"/>
      <c r="AB414" s="48">
        <f t="shared" si="6"/>
        <v>0</v>
      </c>
    </row>
    <row r="415" spans="4:28">
      <c r="D415" s="65">
        <v>617</v>
      </c>
      <c r="E415" s="162" t="s">
        <v>3347</v>
      </c>
      <c r="F415" s="92" t="s">
        <v>2994</v>
      </c>
      <c r="G415" s="36" t="s">
        <v>3352</v>
      </c>
      <c r="H415" s="38" t="s">
        <v>3353</v>
      </c>
      <c r="I415" s="164">
        <v>0</v>
      </c>
      <c r="J415" s="81" t="s">
        <v>3337</v>
      </c>
      <c r="T415" s="65">
        <v>411</v>
      </c>
      <c r="U415" s="162" t="s">
        <v>3347</v>
      </c>
      <c r="V415" s="92" t="s">
        <v>2852</v>
      </c>
      <c r="W415" s="36" t="s">
        <v>3352</v>
      </c>
      <c r="X415" s="38" t="s">
        <v>3353</v>
      </c>
      <c r="Y415" s="164">
        <v>0</v>
      </c>
      <c r="Z415" s="81" t="s">
        <v>3337</v>
      </c>
      <c r="AA415" s="48"/>
      <c r="AB415" s="48">
        <f t="shared" si="6"/>
        <v>0</v>
      </c>
    </row>
    <row r="416" spans="4:28">
      <c r="D416" s="65">
        <v>618</v>
      </c>
      <c r="E416" s="162" t="s">
        <v>3356</v>
      </c>
      <c r="F416" s="92" t="s">
        <v>2994</v>
      </c>
      <c r="G416" s="36" t="s">
        <v>3377</v>
      </c>
      <c r="H416" s="38" t="s">
        <v>3358</v>
      </c>
      <c r="I416" s="163">
        <v>1</v>
      </c>
      <c r="J416" s="81" t="s">
        <v>3337</v>
      </c>
      <c r="T416" s="65">
        <v>412</v>
      </c>
      <c r="U416" s="162" t="s">
        <v>3382</v>
      </c>
      <c r="V416" s="92" t="s">
        <v>2852</v>
      </c>
      <c r="W416" s="36" t="s">
        <v>3384</v>
      </c>
      <c r="X416" s="64" t="s">
        <v>3355</v>
      </c>
      <c r="Y416" s="163">
        <v>1</v>
      </c>
      <c r="Z416" s="81" t="s">
        <v>3337</v>
      </c>
      <c r="AA416" s="48"/>
      <c r="AB416" s="48">
        <f t="shared" si="6"/>
        <v>0</v>
      </c>
    </row>
    <row r="417" spans="4:28">
      <c r="D417" s="65">
        <v>619</v>
      </c>
      <c r="E417" s="162" t="s">
        <v>3356</v>
      </c>
      <c r="F417" s="92" t="s">
        <v>2994</v>
      </c>
      <c r="G417" s="36" t="s">
        <v>3367</v>
      </c>
      <c r="H417" s="38" t="s">
        <v>3358</v>
      </c>
      <c r="I417" s="163">
        <v>1</v>
      </c>
      <c r="J417" s="81" t="s">
        <v>3337</v>
      </c>
      <c r="T417" s="65">
        <v>413</v>
      </c>
      <c r="U417" s="162" t="s">
        <v>3356</v>
      </c>
      <c r="V417" s="92" t="s">
        <v>2852</v>
      </c>
      <c r="W417" s="36" t="s">
        <v>3370</v>
      </c>
      <c r="X417" s="38" t="s">
        <v>3358</v>
      </c>
      <c r="Y417" s="163">
        <v>1</v>
      </c>
      <c r="Z417" s="81" t="s">
        <v>3337</v>
      </c>
      <c r="AA417" s="48"/>
      <c r="AB417" s="48">
        <f t="shared" si="6"/>
        <v>0</v>
      </c>
    </row>
    <row r="418" spans="4:28">
      <c r="D418" s="65">
        <v>620</v>
      </c>
      <c r="E418" s="162" t="s">
        <v>3347</v>
      </c>
      <c r="F418" s="92" t="s">
        <v>2996</v>
      </c>
      <c r="G418" s="36" t="s">
        <v>3352</v>
      </c>
      <c r="H418" s="38" t="s">
        <v>3353</v>
      </c>
      <c r="I418" s="164">
        <v>0</v>
      </c>
      <c r="J418" s="81" t="s">
        <v>3337</v>
      </c>
      <c r="T418" s="65">
        <v>414</v>
      </c>
      <c r="U418" s="162" t="s">
        <v>3356</v>
      </c>
      <c r="V418" s="92" t="s">
        <v>2852</v>
      </c>
      <c r="W418" s="36" t="s">
        <v>3372</v>
      </c>
      <c r="X418" s="38" t="s">
        <v>3358</v>
      </c>
      <c r="Y418" s="163">
        <v>1</v>
      </c>
      <c r="Z418" s="81" t="s">
        <v>3337</v>
      </c>
      <c r="AA418" s="48"/>
      <c r="AB418" s="48">
        <f t="shared" si="6"/>
        <v>0</v>
      </c>
    </row>
    <row r="419" spans="4:28">
      <c r="D419" s="65">
        <v>621</v>
      </c>
      <c r="E419" s="162" t="s">
        <v>3356</v>
      </c>
      <c r="F419" s="92" t="s">
        <v>2996</v>
      </c>
      <c r="G419" s="36" t="s">
        <v>3377</v>
      </c>
      <c r="H419" s="38" t="s">
        <v>3358</v>
      </c>
      <c r="I419" s="163">
        <v>1</v>
      </c>
      <c r="J419" s="81" t="s">
        <v>3337</v>
      </c>
      <c r="T419" s="65">
        <v>415</v>
      </c>
      <c r="U419" s="162" t="s">
        <v>3347</v>
      </c>
      <c r="V419" s="92" t="s">
        <v>2854</v>
      </c>
      <c r="W419" s="36" t="s">
        <v>3352</v>
      </c>
      <c r="X419" s="38" t="s">
        <v>3353</v>
      </c>
      <c r="Y419" s="164">
        <v>0</v>
      </c>
      <c r="Z419" s="81" t="s">
        <v>3337</v>
      </c>
      <c r="AA419" s="48"/>
      <c r="AB419" s="48">
        <f t="shared" si="6"/>
        <v>0</v>
      </c>
    </row>
    <row r="420" spans="4:28">
      <c r="D420" s="65">
        <v>622</v>
      </c>
      <c r="E420" s="162" t="s">
        <v>3356</v>
      </c>
      <c r="F420" s="92" t="s">
        <v>2996</v>
      </c>
      <c r="G420" s="36" t="s">
        <v>3367</v>
      </c>
      <c r="H420" s="38" t="s">
        <v>3358</v>
      </c>
      <c r="I420" s="163">
        <v>1</v>
      </c>
      <c r="J420" s="81" t="s">
        <v>3337</v>
      </c>
      <c r="T420" s="65">
        <v>416</v>
      </c>
      <c r="U420" s="162" t="s">
        <v>3382</v>
      </c>
      <c r="V420" s="92" t="s">
        <v>2854</v>
      </c>
      <c r="W420" s="36" t="s">
        <v>3384</v>
      </c>
      <c r="X420" s="64" t="s">
        <v>3355</v>
      </c>
      <c r="Y420" s="163">
        <v>1</v>
      </c>
      <c r="Z420" s="81" t="s">
        <v>3337</v>
      </c>
      <c r="AA420" s="48"/>
      <c r="AB420" s="48">
        <f t="shared" si="6"/>
        <v>0</v>
      </c>
    </row>
    <row r="421" spans="4:28">
      <c r="D421" s="65">
        <v>623</v>
      </c>
      <c r="E421" s="162" t="s">
        <v>3347</v>
      </c>
      <c r="F421" s="92" t="s">
        <v>2999</v>
      </c>
      <c r="G421" s="36" t="s">
        <v>3352</v>
      </c>
      <c r="H421" s="38" t="s">
        <v>3353</v>
      </c>
      <c r="I421" s="164">
        <v>0</v>
      </c>
      <c r="J421" s="81" t="s">
        <v>3337</v>
      </c>
      <c r="T421" s="65">
        <v>417</v>
      </c>
      <c r="U421" s="162" t="s">
        <v>3356</v>
      </c>
      <c r="V421" s="92" t="s">
        <v>2854</v>
      </c>
      <c r="W421" s="36" t="s">
        <v>3370</v>
      </c>
      <c r="X421" s="38" t="s">
        <v>3358</v>
      </c>
      <c r="Y421" s="163">
        <v>1</v>
      </c>
      <c r="Z421" s="81" t="s">
        <v>3337</v>
      </c>
      <c r="AA421" s="48"/>
      <c r="AB421" s="48">
        <f t="shared" si="6"/>
        <v>0</v>
      </c>
    </row>
    <row r="422" spans="4:28">
      <c r="D422" s="65">
        <v>624</v>
      </c>
      <c r="E422" s="162" t="s">
        <v>3356</v>
      </c>
      <c r="F422" s="92" t="s">
        <v>2999</v>
      </c>
      <c r="G422" s="36" t="s">
        <v>3377</v>
      </c>
      <c r="H422" s="38" t="s">
        <v>3358</v>
      </c>
      <c r="I422" s="163">
        <v>1</v>
      </c>
      <c r="J422" s="81" t="s">
        <v>3337</v>
      </c>
      <c r="T422" s="65">
        <v>418</v>
      </c>
      <c r="U422" s="162" t="s">
        <v>3356</v>
      </c>
      <c r="V422" s="92" t="s">
        <v>2854</v>
      </c>
      <c r="W422" s="36" t="s">
        <v>3372</v>
      </c>
      <c r="X422" s="38" t="s">
        <v>3358</v>
      </c>
      <c r="Y422" s="163">
        <v>1</v>
      </c>
      <c r="Z422" s="81" t="s">
        <v>3337</v>
      </c>
      <c r="AA422" s="48"/>
      <c r="AB422" s="48">
        <f t="shared" si="6"/>
        <v>0</v>
      </c>
    </row>
    <row r="423" spans="4:28">
      <c r="D423" s="65">
        <v>625</v>
      </c>
      <c r="E423" s="162" t="s">
        <v>3356</v>
      </c>
      <c r="F423" s="92" t="s">
        <v>2999</v>
      </c>
      <c r="G423" s="36" t="s">
        <v>3367</v>
      </c>
      <c r="H423" s="38" t="s">
        <v>3358</v>
      </c>
      <c r="I423" s="163">
        <v>1</v>
      </c>
      <c r="J423" s="81" t="s">
        <v>3337</v>
      </c>
      <c r="T423" s="65">
        <v>419</v>
      </c>
      <c r="U423" s="162" t="s">
        <v>3347</v>
      </c>
      <c r="V423" s="92" t="s">
        <v>2859</v>
      </c>
      <c r="W423" s="36" t="s">
        <v>3352</v>
      </c>
      <c r="X423" s="38" t="s">
        <v>3353</v>
      </c>
      <c r="Y423" s="164">
        <v>0</v>
      </c>
      <c r="Z423" s="81" t="s">
        <v>3337</v>
      </c>
      <c r="AA423" s="48"/>
      <c r="AB423" s="48">
        <f t="shared" si="6"/>
        <v>0</v>
      </c>
    </row>
    <row r="424" spans="4:28">
      <c r="D424" s="65">
        <v>626</v>
      </c>
      <c r="E424" s="162" t="s">
        <v>3347</v>
      </c>
      <c r="F424" s="92" t="s">
        <v>3001</v>
      </c>
      <c r="G424" s="36" t="s">
        <v>3352</v>
      </c>
      <c r="H424" s="38" t="s">
        <v>3353</v>
      </c>
      <c r="I424" s="164">
        <v>0</v>
      </c>
      <c r="J424" s="81" t="s">
        <v>3337</v>
      </c>
      <c r="T424" s="65">
        <v>420</v>
      </c>
      <c r="U424" s="162" t="s">
        <v>3382</v>
      </c>
      <c r="V424" s="92" t="s">
        <v>2859</v>
      </c>
      <c r="W424" s="36" t="s">
        <v>3384</v>
      </c>
      <c r="X424" s="64" t="s">
        <v>3355</v>
      </c>
      <c r="Y424" s="163">
        <v>1</v>
      </c>
      <c r="Z424" s="81" t="s">
        <v>3337</v>
      </c>
      <c r="AA424" s="48"/>
      <c r="AB424" s="48">
        <f t="shared" si="6"/>
        <v>0</v>
      </c>
    </row>
    <row r="425" spans="4:28">
      <c r="D425" s="65">
        <v>627</v>
      </c>
      <c r="E425" s="162" t="s">
        <v>3356</v>
      </c>
      <c r="F425" s="92" t="s">
        <v>3001</v>
      </c>
      <c r="G425" s="36" t="s">
        <v>3377</v>
      </c>
      <c r="H425" s="38" t="s">
        <v>3358</v>
      </c>
      <c r="I425" s="163">
        <v>1</v>
      </c>
      <c r="J425" s="81" t="s">
        <v>3337</v>
      </c>
      <c r="T425" s="65">
        <v>421</v>
      </c>
      <c r="U425" s="162" t="s">
        <v>3356</v>
      </c>
      <c r="V425" s="92" t="s">
        <v>2859</v>
      </c>
      <c r="W425" s="36" t="s">
        <v>3370</v>
      </c>
      <c r="X425" s="38" t="s">
        <v>3358</v>
      </c>
      <c r="Y425" s="163">
        <v>1</v>
      </c>
      <c r="Z425" s="81" t="s">
        <v>3337</v>
      </c>
      <c r="AA425" s="48"/>
      <c r="AB425" s="48">
        <f t="shared" si="6"/>
        <v>0</v>
      </c>
    </row>
    <row r="426" spans="4:28">
      <c r="D426" s="65">
        <v>628</v>
      </c>
      <c r="E426" s="162" t="s">
        <v>3356</v>
      </c>
      <c r="F426" s="92" t="s">
        <v>3001</v>
      </c>
      <c r="G426" s="36" t="s">
        <v>3367</v>
      </c>
      <c r="H426" s="38" t="s">
        <v>3358</v>
      </c>
      <c r="I426" s="163">
        <v>1</v>
      </c>
      <c r="J426" s="81" t="s">
        <v>3337</v>
      </c>
      <c r="T426" s="65">
        <v>422</v>
      </c>
      <c r="U426" s="162" t="s">
        <v>3356</v>
      </c>
      <c r="V426" s="92" t="s">
        <v>2859</v>
      </c>
      <c r="W426" s="36" t="s">
        <v>3372</v>
      </c>
      <c r="X426" s="38" t="s">
        <v>3358</v>
      </c>
      <c r="Y426" s="163">
        <v>1</v>
      </c>
      <c r="Z426" s="81" t="s">
        <v>3337</v>
      </c>
      <c r="AA426" s="48"/>
      <c r="AB426" s="48">
        <f t="shared" si="6"/>
        <v>0</v>
      </c>
    </row>
    <row r="427" spans="4:28">
      <c r="D427" s="65">
        <v>629</v>
      </c>
      <c r="E427" s="162" t="s">
        <v>3347</v>
      </c>
      <c r="F427" s="92" t="s">
        <v>3002</v>
      </c>
      <c r="G427" s="36" t="s">
        <v>3352</v>
      </c>
      <c r="H427" s="38" t="s">
        <v>3353</v>
      </c>
      <c r="I427" s="164">
        <v>0</v>
      </c>
      <c r="J427" s="81" t="s">
        <v>3337</v>
      </c>
      <c r="T427" s="65">
        <v>423</v>
      </c>
      <c r="U427" s="162" t="s">
        <v>3347</v>
      </c>
      <c r="V427" s="92" t="s">
        <v>2864</v>
      </c>
      <c r="W427" s="36" t="s">
        <v>3352</v>
      </c>
      <c r="X427" s="38" t="s">
        <v>3353</v>
      </c>
      <c r="Y427" s="164">
        <v>0</v>
      </c>
      <c r="Z427" s="81" t="s">
        <v>3337</v>
      </c>
      <c r="AA427" s="48"/>
      <c r="AB427" s="48">
        <f t="shared" si="6"/>
        <v>0</v>
      </c>
    </row>
    <row r="428" spans="4:28">
      <c r="D428" s="65">
        <v>630</v>
      </c>
      <c r="E428" s="162" t="s">
        <v>3356</v>
      </c>
      <c r="F428" s="92" t="s">
        <v>3002</v>
      </c>
      <c r="G428" s="36" t="s">
        <v>3377</v>
      </c>
      <c r="H428" s="38" t="s">
        <v>3358</v>
      </c>
      <c r="I428" s="163">
        <v>1</v>
      </c>
      <c r="J428" s="81" t="s">
        <v>3337</v>
      </c>
      <c r="T428" s="65">
        <v>424</v>
      </c>
      <c r="U428" s="162" t="s">
        <v>3382</v>
      </c>
      <c r="V428" s="92" t="s">
        <v>2864</v>
      </c>
      <c r="W428" s="36" t="s">
        <v>3384</v>
      </c>
      <c r="X428" s="64" t="s">
        <v>3355</v>
      </c>
      <c r="Y428" s="163">
        <v>1</v>
      </c>
      <c r="Z428" s="81" t="s">
        <v>3337</v>
      </c>
      <c r="AA428" s="48"/>
      <c r="AB428" s="48">
        <f t="shared" si="6"/>
        <v>0</v>
      </c>
    </row>
    <row r="429" spans="4:28">
      <c r="D429" s="65">
        <v>631</v>
      </c>
      <c r="E429" s="162" t="s">
        <v>3356</v>
      </c>
      <c r="F429" s="92" t="s">
        <v>3002</v>
      </c>
      <c r="G429" s="36" t="s">
        <v>3367</v>
      </c>
      <c r="H429" s="38" t="s">
        <v>3358</v>
      </c>
      <c r="I429" s="163">
        <v>1</v>
      </c>
      <c r="J429" s="81" t="s">
        <v>3337</v>
      </c>
      <c r="T429" s="65">
        <v>425</v>
      </c>
      <c r="U429" s="162" t="s">
        <v>3356</v>
      </c>
      <c r="V429" s="92" t="s">
        <v>2864</v>
      </c>
      <c r="W429" s="36" t="s">
        <v>3370</v>
      </c>
      <c r="X429" s="38" t="s">
        <v>3358</v>
      </c>
      <c r="Y429" s="163">
        <v>1</v>
      </c>
      <c r="Z429" s="81" t="s">
        <v>3337</v>
      </c>
      <c r="AA429" s="48"/>
      <c r="AB429" s="48">
        <f t="shared" si="6"/>
        <v>0</v>
      </c>
    </row>
    <row r="430" spans="4:28">
      <c r="D430" s="65">
        <v>632</v>
      </c>
      <c r="E430" s="162" t="s">
        <v>3347</v>
      </c>
      <c r="F430" s="92" t="s">
        <v>3004</v>
      </c>
      <c r="G430" s="36" t="s">
        <v>3352</v>
      </c>
      <c r="H430" s="38" t="s">
        <v>3353</v>
      </c>
      <c r="I430" s="164">
        <v>0</v>
      </c>
      <c r="J430" s="81" t="s">
        <v>3337</v>
      </c>
      <c r="T430" s="65">
        <v>426</v>
      </c>
      <c r="U430" s="162" t="s">
        <v>3356</v>
      </c>
      <c r="V430" s="92" t="s">
        <v>2864</v>
      </c>
      <c r="W430" s="36" t="s">
        <v>3372</v>
      </c>
      <c r="X430" s="38" t="s">
        <v>3358</v>
      </c>
      <c r="Y430" s="163">
        <v>1</v>
      </c>
      <c r="Z430" s="81" t="s">
        <v>3337</v>
      </c>
      <c r="AA430" s="48"/>
      <c r="AB430" s="48">
        <f t="shared" si="6"/>
        <v>0</v>
      </c>
    </row>
    <row r="431" spans="4:28">
      <c r="D431" s="65">
        <v>633</v>
      </c>
      <c r="E431" s="162" t="s">
        <v>3356</v>
      </c>
      <c r="F431" s="92" t="s">
        <v>3004</v>
      </c>
      <c r="G431" s="36" t="s">
        <v>3377</v>
      </c>
      <c r="H431" s="38" t="s">
        <v>3358</v>
      </c>
      <c r="I431" s="163">
        <v>1</v>
      </c>
      <c r="J431" s="81" t="s">
        <v>3337</v>
      </c>
      <c r="T431" s="65">
        <v>427</v>
      </c>
      <c r="U431" s="162" t="s">
        <v>3347</v>
      </c>
      <c r="V431" s="92" t="s">
        <v>2869</v>
      </c>
      <c r="W431" s="36" t="s">
        <v>3352</v>
      </c>
      <c r="X431" s="38" t="s">
        <v>3353</v>
      </c>
      <c r="Y431" s="164">
        <v>0</v>
      </c>
      <c r="Z431" s="81" t="s">
        <v>3337</v>
      </c>
      <c r="AA431" s="48"/>
      <c r="AB431" s="48">
        <f t="shared" si="6"/>
        <v>0</v>
      </c>
    </row>
    <row r="432" spans="4:28">
      <c r="D432" s="65">
        <v>634</v>
      </c>
      <c r="E432" s="162" t="s">
        <v>3356</v>
      </c>
      <c r="F432" s="92" t="s">
        <v>3004</v>
      </c>
      <c r="G432" s="36" t="s">
        <v>3367</v>
      </c>
      <c r="H432" s="38" t="s">
        <v>3358</v>
      </c>
      <c r="I432" s="163">
        <v>1</v>
      </c>
      <c r="J432" s="81" t="s">
        <v>3337</v>
      </c>
      <c r="T432" s="65">
        <v>428</v>
      </c>
      <c r="U432" s="162" t="s">
        <v>3382</v>
      </c>
      <c r="V432" s="92" t="s">
        <v>2869</v>
      </c>
      <c r="W432" s="36" t="s">
        <v>3384</v>
      </c>
      <c r="X432" s="64" t="s">
        <v>3355</v>
      </c>
      <c r="Y432" s="163">
        <v>1</v>
      </c>
      <c r="Z432" s="81" t="s">
        <v>3337</v>
      </c>
      <c r="AA432" s="48"/>
      <c r="AB432" s="48">
        <f t="shared" si="6"/>
        <v>0</v>
      </c>
    </row>
    <row r="433" spans="4:28">
      <c r="D433" s="65">
        <v>635</v>
      </c>
      <c r="E433" s="162" t="s">
        <v>3347</v>
      </c>
      <c r="F433" s="92" t="s">
        <v>3005</v>
      </c>
      <c r="G433" s="36" t="s">
        <v>3352</v>
      </c>
      <c r="H433" s="38" t="s">
        <v>3353</v>
      </c>
      <c r="I433" s="164">
        <v>0</v>
      </c>
      <c r="J433" s="81" t="s">
        <v>3337</v>
      </c>
      <c r="T433" s="65">
        <v>429</v>
      </c>
      <c r="U433" s="162" t="s">
        <v>3356</v>
      </c>
      <c r="V433" s="92" t="s">
        <v>2869</v>
      </c>
      <c r="W433" s="36" t="s">
        <v>3370</v>
      </c>
      <c r="X433" s="38" t="s">
        <v>3358</v>
      </c>
      <c r="Y433" s="163">
        <v>1</v>
      </c>
      <c r="Z433" s="81" t="s">
        <v>3337</v>
      </c>
      <c r="AA433" s="48"/>
      <c r="AB433" s="48">
        <f t="shared" si="6"/>
        <v>0</v>
      </c>
    </row>
    <row r="434" spans="4:28">
      <c r="D434" s="65">
        <v>636</v>
      </c>
      <c r="E434" s="162" t="s">
        <v>3356</v>
      </c>
      <c r="F434" s="92" t="s">
        <v>3005</v>
      </c>
      <c r="G434" s="36" t="s">
        <v>3377</v>
      </c>
      <c r="H434" s="38" t="s">
        <v>3358</v>
      </c>
      <c r="I434" s="163">
        <v>1</v>
      </c>
      <c r="J434" s="81" t="s">
        <v>3337</v>
      </c>
      <c r="T434" s="65">
        <v>430</v>
      </c>
      <c r="U434" s="162" t="s">
        <v>3356</v>
      </c>
      <c r="V434" s="92" t="s">
        <v>2869</v>
      </c>
      <c r="W434" s="36" t="s">
        <v>3372</v>
      </c>
      <c r="X434" s="38" t="s">
        <v>3358</v>
      </c>
      <c r="Y434" s="163">
        <v>1</v>
      </c>
      <c r="Z434" s="81" t="s">
        <v>3337</v>
      </c>
      <c r="AA434" s="48"/>
      <c r="AB434" s="48">
        <f t="shared" si="6"/>
        <v>0</v>
      </c>
    </row>
    <row r="435" spans="4:28">
      <c r="D435" s="65">
        <v>637</v>
      </c>
      <c r="E435" s="162" t="s">
        <v>3356</v>
      </c>
      <c r="F435" s="92" t="s">
        <v>3005</v>
      </c>
      <c r="G435" s="36" t="s">
        <v>3367</v>
      </c>
      <c r="H435" s="38" t="s">
        <v>3358</v>
      </c>
      <c r="I435" s="163">
        <v>1</v>
      </c>
      <c r="J435" s="81" t="s">
        <v>3337</v>
      </c>
      <c r="T435" s="65">
        <v>431</v>
      </c>
      <c r="U435" s="162" t="s">
        <v>3347</v>
      </c>
      <c r="V435" s="92" t="s">
        <v>2870</v>
      </c>
      <c r="W435" s="36" t="s">
        <v>3352</v>
      </c>
      <c r="X435" s="38" t="s">
        <v>3353</v>
      </c>
      <c r="Y435" s="164">
        <v>0</v>
      </c>
      <c r="Z435" s="81" t="s">
        <v>3337</v>
      </c>
      <c r="AA435" s="48"/>
      <c r="AB435" s="48">
        <f t="shared" si="6"/>
        <v>0</v>
      </c>
    </row>
    <row r="436" spans="4:28">
      <c r="D436" s="65">
        <v>638</v>
      </c>
      <c r="E436" s="162" t="s">
        <v>3347</v>
      </c>
      <c r="F436" s="92" t="s">
        <v>3011</v>
      </c>
      <c r="G436" s="36" t="s">
        <v>3352</v>
      </c>
      <c r="H436" s="38" t="s">
        <v>3353</v>
      </c>
      <c r="I436" s="164">
        <v>0</v>
      </c>
      <c r="J436" s="81" t="s">
        <v>3337</v>
      </c>
      <c r="T436" s="65">
        <v>432</v>
      </c>
      <c r="U436" s="162" t="s">
        <v>3382</v>
      </c>
      <c r="V436" s="92" t="s">
        <v>2870</v>
      </c>
      <c r="W436" s="36" t="s">
        <v>3384</v>
      </c>
      <c r="X436" s="64" t="s">
        <v>3355</v>
      </c>
      <c r="Y436" s="163">
        <v>1</v>
      </c>
      <c r="Z436" s="81" t="s">
        <v>3337</v>
      </c>
      <c r="AA436" s="48"/>
      <c r="AB436" s="48">
        <f t="shared" si="6"/>
        <v>0</v>
      </c>
    </row>
    <row r="437" spans="4:28">
      <c r="D437" s="65">
        <v>639</v>
      </c>
      <c r="E437" s="162" t="s">
        <v>3356</v>
      </c>
      <c r="F437" s="92" t="s">
        <v>3011</v>
      </c>
      <c r="G437" s="36" t="s">
        <v>3378</v>
      </c>
      <c r="H437" s="38" t="s">
        <v>3358</v>
      </c>
      <c r="I437" s="163">
        <v>1</v>
      </c>
      <c r="J437" s="81" t="s">
        <v>3337</v>
      </c>
      <c r="T437" s="65">
        <v>433</v>
      </c>
      <c r="U437" s="162" t="s">
        <v>3356</v>
      </c>
      <c r="V437" s="92" t="s">
        <v>2870</v>
      </c>
      <c r="W437" s="36" t="s">
        <v>3370</v>
      </c>
      <c r="X437" s="38" t="s">
        <v>3358</v>
      </c>
      <c r="Y437" s="163">
        <v>1</v>
      </c>
      <c r="Z437" s="81" t="s">
        <v>3337</v>
      </c>
      <c r="AA437" s="48"/>
      <c r="AB437" s="48">
        <f t="shared" si="6"/>
        <v>0</v>
      </c>
    </row>
    <row r="438" spans="4:28">
      <c r="D438" s="65">
        <v>640</v>
      </c>
      <c r="E438" s="162" t="s">
        <v>3356</v>
      </c>
      <c r="F438" s="92" t="s">
        <v>3011</v>
      </c>
      <c r="G438" s="36" t="s">
        <v>3376</v>
      </c>
      <c r="H438" s="38" t="s">
        <v>3358</v>
      </c>
      <c r="I438" s="163">
        <v>1</v>
      </c>
      <c r="J438" s="81" t="s">
        <v>3337</v>
      </c>
      <c r="T438" s="65">
        <v>434</v>
      </c>
      <c r="U438" s="162" t="s">
        <v>3356</v>
      </c>
      <c r="V438" s="92" t="s">
        <v>2870</v>
      </c>
      <c r="W438" s="36" t="s">
        <v>3372</v>
      </c>
      <c r="X438" s="38" t="s">
        <v>3358</v>
      </c>
      <c r="Y438" s="163">
        <v>1</v>
      </c>
      <c r="Z438" s="81" t="s">
        <v>3337</v>
      </c>
      <c r="AA438" s="48"/>
      <c r="AB438" s="48">
        <f t="shared" si="6"/>
        <v>0</v>
      </c>
    </row>
    <row r="439" spans="4:28">
      <c r="D439" s="65">
        <v>641</v>
      </c>
      <c r="E439" s="162" t="s">
        <v>3347</v>
      </c>
      <c r="F439" s="92" t="s">
        <v>3013</v>
      </c>
      <c r="G439" s="36" t="s">
        <v>3352</v>
      </c>
      <c r="H439" s="38" t="s">
        <v>3353</v>
      </c>
      <c r="I439" s="164">
        <v>0</v>
      </c>
      <c r="J439" s="81" t="s">
        <v>3337</v>
      </c>
      <c r="T439" s="65">
        <v>435</v>
      </c>
      <c r="U439" s="162" t="s">
        <v>3347</v>
      </c>
      <c r="V439" s="92" t="s">
        <v>2871</v>
      </c>
      <c r="W439" s="36" t="s">
        <v>3352</v>
      </c>
      <c r="X439" s="38" t="s">
        <v>3353</v>
      </c>
      <c r="Y439" s="164">
        <v>0</v>
      </c>
      <c r="Z439" s="81" t="s">
        <v>3337</v>
      </c>
      <c r="AA439" s="48"/>
      <c r="AB439" s="48">
        <f t="shared" si="6"/>
        <v>0</v>
      </c>
    </row>
    <row r="440" spans="4:28">
      <c r="D440" s="65">
        <v>642</v>
      </c>
      <c r="E440" s="162" t="s">
        <v>3356</v>
      </c>
      <c r="F440" s="92" t="s">
        <v>3013</v>
      </c>
      <c r="G440" s="36" t="s">
        <v>3378</v>
      </c>
      <c r="H440" s="38" t="s">
        <v>3358</v>
      </c>
      <c r="I440" s="163">
        <v>1</v>
      </c>
      <c r="J440" s="81" t="s">
        <v>3337</v>
      </c>
      <c r="T440" s="65">
        <v>436</v>
      </c>
      <c r="U440" s="162" t="s">
        <v>3382</v>
      </c>
      <c r="V440" s="92" t="s">
        <v>2871</v>
      </c>
      <c r="W440" s="36" t="s">
        <v>3385</v>
      </c>
      <c r="X440" s="64" t="s">
        <v>3355</v>
      </c>
      <c r="Y440" s="163">
        <v>1</v>
      </c>
      <c r="Z440" s="81" t="s">
        <v>3337</v>
      </c>
      <c r="AA440" s="48"/>
      <c r="AB440" s="48">
        <f t="shared" si="6"/>
        <v>0</v>
      </c>
    </row>
    <row r="441" spans="4:28">
      <c r="D441" s="65">
        <v>643</v>
      </c>
      <c r="E441" s="162" t="s">
        <v>3356</v>
      </c>
      <c r="F441" s="92" t="s">
        <v>3013</v>
      </c>
      <c r="G441" s="36" t="s">
        <v>3376</v>
      </c>
      <c r="H441" s="38" t="s">
        <v>3358</v>
      </c>
      <c r="I441" s="163">
        <v>1</v>
      </c>
      <c r="J441" s="81" t="s">
        <v>3337</v>
      </c>
      <c r="T441" s="65">
        <v>437</v>
      </c>
      <c r="U441" s="162" t="s">
        <v>3356</v>
      </c>
      <c r="V441" s="92" t="s">
        <v>2871</v>
      </c>
      <c r="W441" s="36" t="s">
        <v>3370</v>
      </c>
      <c r="X441" s="38" t="s">
        <v>3358</v>
      </c>
      <c r="Y441" s="163">
        <v>1</v>
      </c>
      <c r="Z441" s="81" t="s">
        <v>3337</v>
      </c>
      <c r="AA441" s="48"/>
      <c r="AB441" s="48">
        <f t="shared" si="6"/>
        <v>0</v>
      </c>
    </row>
    <row r="442" spans="4:28">
      <c r="D442" s="65">
        <v>644</v>
      </c>
      <c r="E442" s="162" t="s">
        <v>3347</v>
      </c>
      <c r="F442" s="92" t="s">
        <v>3015</v>
      </c>
      <c r="G442" s="36" t="s">
        <v>3352</v>
      </c>
      <c r="H442" s="38" t="s">
        <v>3353</v>
      </c>
      <c r="I442" s="164">
        <v>0</v>
      </c>
      <c r="J442" s="81" t="s">
        <v>3337</v>
      </c>
      <c r="T442" s="65">
        <v>438</v>
      </c>
      <c r="U442" s="162" t="s">
        <v>3356</v>
      </c>
      <c r="V442" s="92" t="s">
        <v>2871</v>
      </c>
      <c r="W442" s="36" t="s">
        <v>3372</v>
      </c>
      <c r="X442" s="38" t="s">
        <v>3358</v>
      </c>
      <c r="Y442" s="163">
        <v>1</v>
      </c>
      <c r="Z442" s="81" t="s">
        <v>3337</v>
      </c>
      <c r="AA442" s="48"/>
      <c r="AB442" s="48">
        <f t="shared" si="6"/>
        <v>0</v>
      </c>
    </row>
    <row r="443" spans="4:28">
      <c r="D443" s="65">
        <v>645</v>
      </c>
      <c r="E443" s="162" t="s">
        <v>3356</v>
      </c>
      <c r="F443" s="92" t="s">
        <v>3015</v>
      </c>
      <c r="G443" s="36" t="s">
        <v>3378</v>
      </c>
      <c r="H443" s="38" t="s">
        <v>3358</v>
      </c>
      <c r="I443" s="163">
        <v>1</v>
      </c>
      <c r="J443" s="81" t="s">
        <v>3337</v>
      </c>
      <c r="T443" s="65">
        <v>439</v>
      </c>
      <c r="U443" s="162" t="s">
        <v>3347</v>
      </c>
      <c r="V443" s="92" t="s">
        <v>2876</v>
      </c>
      <c r="W443" s="36" t="s">
        <v>3352</v>
      </c>
      <c r="X443" s="38" t="s">
        <v>3353</v>
      </c>
      <c r="Y443" s="164">
        <v>0</v>
      </c>
      <c r="Z443" s="81" t="s">
        <v>3337</v>
      </c>
      <c r="AA443" s="48"/>
      <c r="AB443" s="48">
        <f t="shared" si="6"/>
        <v>0</v>
      </c>
    </row>
    <row r="444" spans="4:28">
      <c r="D444" s="65">
        <v>646</v>
      </c>
      <c r="E444" s="162" t="s">
        <v>3356</v>
      </c>
      <c r="F444" s="92" t="s">
        <v>3015</v>
      </c>
      <c r="G444" s="36" t="s">
        <v>3376</v>
      </c>
      <c r="H444" s="38" t="s">
        <v>3358</v>
      </c>
      <c r="I444" s="163">
        <v>1</v>
      </c>
      <c r="J444" s="81" t="s">
        <v>3337</v>
      </c>
      <c r="T444" s="65">
        <v>440</v>
      </c>
      <c r="U444" s="162" t="s">
        <v>3347</v>
      </c>
      <c r="V444" s="92" t="s">
        <v>2876</v>
      </c>
      <c r="W444" s="36" t="s">
        <v>3363</v>
      </c>
      <c r="X444" s="64" t="s">
        <v>3097</v>
      </c>
      <c r="Y444" s="163">
        <v>1</v>
      </c>
      <c r="Z444" s="81" t="s">
        <v>3337</v>
      </c>
      <c r="AA444" s="48"/>
      <c r="AB444" s="48">
        <f t="shared" si="6"/>
        <v>0</v>
      </c>
    </row>
    <row r="445" spans="4:28">
      <c r="D445" s="65">
        <v>647</v>
      </c>
      <c r="E445" s="162" t="s">
        <v>3347</v>
      </c>
      <c r="F445" s="92" t="s">
        <v>3019</v>
      </c>
      <c r="G445" s="36" t="s">
        <v>3352</v>
      </c>
      <c r="H445" s="38" t="s">
        <v>3353</v>
      </c>
      <c r="I445" s="164">
        <v>0</v>
      </c>
      <c r="J445" s="81" t="s">
        <v>3337</v>
      </c>
      <c r="T445" s="65">
        <v>441</v>
      </c>
      <c r="U445" s="162" t="s">
        <v>3347</v>
      </c>
      <c r="V445" s="92" t="s">
        <v>2876</v>
      </c>
      <c r="W445" s="36" t="s">
        <v>3359</v>
      </c>
      <c r="X445" s="64" t="s">
        <v>3097</v>
      </c>
      <c r="Y445" s="163">
        <v>1</v>
      </c>
      <c r="Z445" s="81" t="s">
        <v>3337</v>
      </c>
      <c r="AA445" s="48"/>
      <c r="AB445" s="48">
        <f t="shared" si="6"/>
        <v>0</v>
      </c>
    </row>
    <row r="446" spans="4:28">
      <c r="D446" s="65">
        <v>648</v>
      </c>
      <c r="E446" s="162" t="s">
        <v>3356</v>
      </c>
      <c r="F446" s="92" t="s">
        <v>3019</v>
      </c>
      <c r="G446" s="36" t="s">
        <v>3378</v>
      </c>
      <c r="H446" s="38" t="s">
        <v>3358</v>
      </c>
      <c r="I446" s="163">
        <v>1</v>
      </c>
      <c r="J446" s="81" t="s">
        <v>3337</v>
      </c>
      <c r="T446" s="65">
        <v>442</v>
      </c>
      <c r="U446" s="162" t="s">
        <v>3356</v>
      </c>
      <c r="V446" s="92" t="s">
        <v>2876</v>
      </c>
      <c r="W446" s="36" t="s">
        <v>3370</v>
      </c>
      <c r="X446" s="38" t="s">
        <v>3358</v>
      </c>
      <c r="Y446" s="163">
        <v>1</v>
      </c>
      <c r="Z446" s="81" t="s">
        <v>3337</v>
      </c>
      <c r="AA446" s="48"/>
      <c r="AB446" s="48">
        <f t="shared" si="6"/>
        <v>0</v>
      </c>
    </row>
    <row r="447" spans="4:28">
      <c r="D447" s="65">
        <v>649</v>
      </c>
      <c r="E447" s="162" t="s">
        <v>3356</v>
      </c>
      <c r="F447" s="92" t="s">
        <v>3019</v>
      </c>
      <c r="G447" s="36" t="s">
        <v>3376</v>
      </c>
      <c r="H447" s="38" t="s">
        <v>3358</v>
      </c>
      <c r="I447" s="163">
        <v>1</v>
      </c>
      <c r="J447" s="81" t="s">
        <v>3337</v>
      </c>
      <c r="T447" s="65">
        <v>443</v>
      </c>
      <c r="U447" s="162" t="s">
        <v>3356</v>
      </c>
      <c r="V447" s="92" t="s">
        <v>2876</v>
      </c>
      <c r="W447" s="36" t="s">
        <v>3372</v>
      </c>
      <c r="X447" s="38" t="s">
        <v>3358</v>
      </c>
      <c r="Y447" s="163">
        <v>1</v>
      </c>
      <c r="Z447" s="81" t="s">
        <v>3337</v>
      </c>
      <c r="AA447" s="48"/>
      <c r="AB447" s="48">
        <f t="shared" si="6"/>
        <v>0</v>
      </c>
    </row>
    <row r="448" spans="4:28">
      <c r="D448" s="65">
        <v>650</v>
      </c>
      <c r="E448" s="162" t="s">
        <v>3347</v>
      </c>
      <c r="F448" s="92" t="s">
        <v>3021</v>
      </c>
      <c r="G448" s="36" t="s">
        <v>3352</v>
      </c>
      <c r="H448" s="38" t="s">
        <v>3353</v>
      </c>
      <c r="I448" s="164">
        <v>0</v>
      </c>
      <c r="J448" s="81" t="s">
        <v>3337</v>
      </c>
      <c r="T448" s="65">
        <v>444</v>
      </c>
      <c r="U448" s="162" t="s">
        <v>3347</v>
      </c>
      <c r="V448" s="92" t="s">
        <v>2878</v>
      </c>
      <c r="W448" s="36" t="s">
        <v>3352</v>
      </c>
      <c r="X448" s="38" t="s">
        <v>3353</v>
      </c>
      <c r="Y448" s="164">
        <v>0</v>
      </c>
      <c r="Z448" s="81" t="s">
        <v>3337</v>
      </c>
      <c r="AA448" s="48"/>
      <c r="AB448" s="48">
        <f t="shared" si="6"/>
        <v>0</v>
      </c>
    </row>
    <row r="449" spans="4:28">
      <c r="D449" s="65">
        <v>651</v>
      </c>
      <c r="E449" s="162" t="s">
        <v>3356</v>
      </c>
      <c r="F449" s="92" t="s">
        <v>3021</v>
      </c>
      <c r="G449" s="36" t="s">
        <v>3378</v>
      </c>
      <c r="H449" s="38" t="s">
        <v>3358</v>
      </c>
      <c r="I449" s="163">
        <v>1</v>
      </c>
      <c r="J449" s="81" t="s">
        <v>3337</v>
      </c>
      <c r="T449" s="65">
        <v>445</v>
      </c>
      <c r="U449" s="162" t="s">
        <v>3347</v>
      </c>
      <c r="V449" s="92" t="s">
        <v>2878</v>
      </c>
      <c r="W449" s="36" t="s">
        <v>3363</v>
      </c>
      <c r="X449" s="64" t="s">
        <v>3097</v>
      </c>
      <c r="Y449" s="163">
        <v>1</v>
      </c>
      <c r="Z449" s="81" t="s">
        <v>3337</v>
      </c>
      <c r="AA449" s="48"/>
      <c r="AB449" s="48">
        <f t="shared" si="6"/>
        <v>0</v>
      </c>
    </row>
    <row r="450" spans="4:28">
      <c r="D450" s="65">
        <v>652</v>
      </c>
      <c r="E450" s="162" t="s">
        <v>3356</v>
      </c>
      <c r="F450" s="92" t="s">
        <v>3021</v>
      </c>
      <c r="G450" s="36" t="s">
        <v>3376</v>
      </c>
      <c r="H450" s="38" t="s">
        <v>3358</v>
      </c>
      <c r="I450" s="163">
        <v>1</v>
      </c>
      <c r="J450" s="81" t="s">
        <v>3337</v>
      </c>
      <c r="T450" s="65">
        <v>446</v>
      </c>
      <c r="U450" s="162" t="s">
        <v>3347</v>
      </c>
      <c r="V450" s="92" t="s">
        <v>2878</v>
      </c>
      <c r="W450" s="36" t="s">
        <v>3359</v>
      </c>
      <c r="X450" s="64" t="s">
        <v>3097</v>
      </c>
      <c r="Y450" s="163">
        <v>1</v>
      </c>
      <c r="Z450" s="81" t="s">
        <v>3337</v>
      </c>
      <c r="AA450" s="48"/>
      <c r="AB450" s="48">
        <f t="shared" si="6"/>
        <v>0</v>
      </c>
    </row>
    <row r="451" spans="4:28">
      <c r="D451" s="65">
        <v>653</v>
      </c>
      <c r="E451" s="162" t="s">
        <v>3347</v>
      </c>
      <c r="F451" s="92" t="s">
        <v>3023</v>
      </c>
      <c r="G451" s="36" t="s">
        <v>3352</v>
      </c>
      <c r="H451" s="38" t="s">
        <v>3353</v>
      </c>
      <c r="I451" s="164">
        <v>0</v>
      </c>
      <c r="J451" s="81" t="s">
        <v>3337</v>
      </c>
      <c r="T451" s="65">
        <v>447</v>
      </c>
      <c r="U451" s="162" t="s">
        <v>3356</v>
      </c>
      <c r="V451" s="92" t="s">
        <v>2878</v>
      </c>
      <c r="W451" s="36" t="s">
        <v>3370</v>
      </c>
      <c r="X451" s="38" t="s">
        <v>3358</v>
      </c>
      <c r="Y451" s="163">
        <v>1</v>
      </c>
      <c r="Z451" s="81" t="s">
        <v>3337</v>
      </c>
      <c r="AA451" s="48"/>
      <c r="AB451" s="48">
        <f t="shared" si="6"/>
        <v>0</v>
      </c>
    </row>
    <row r="452" spans="4:28">
      <c r="D452" s="65">
        <v>654</v>
      </c>
      <c r="E452" s="162" t="s">
        <v>3347</v>
      </c>
      <c r="F452" s="92" t="s">
        <v>3023</v>
      </c>
      <c r="G452" s="36" t="s">
        <v>3354</v>
      </c>
      <c r="H452" s="38" t="s">
        <v>3355</v>
      </c>
      <c r="I452" s="163">
        <v>1</v>
      </c>
      <c r="J452" s="81" t="s">
        <v>3337</v>
      </c>
      <c r="T452" s="65">
        <v>448</v>
      </c>
      <c r="U452" s="162" t="s">
        <v>3356</v>
      </c>
      <c r="V452" s="92" t="s">
        <v>2878</v>
      </c>
      <c r="W452" s="36" t="s">
        <v>3372</v>
      </c>
      <c r="X452" s="38" t="s">
        <v>3358</v>
      </c>
      <c r="Y452" s="163">
        <v>1</v>
      </c>
      <c r="Z452" s="81" t="s">
        <v>3337</v>
      </c>
      <c r="AA452" s="48"/>
      <c r="AB452" s="48">
        <f t="shared" si="6"/>
        <v>0</v>
      </c>
    </row>
    <row r="453" spans="4:28">
      <c r="D453" s="65">
        <v>655</v>
      </c>
      <c r="E453" s="162" t="s">
        <v>3356</v>
      </c>
      <c r="F453" s="92" t="s">
        <v>3023</v>
      </c>
      <c r="G453" s="36" t="s">
        <v>3378</v>
      </c>
      <c r="H453" s="38" t="s">
        <v>3358</v>
      </c>
      <c r="I453" s="163">
        <v>1</v>
      </c>
      <c r="J453" s="81" t="s">
        <v>3337</v>
      </c>
      <c r="T453" s="65">
        <v>449</v>
      </c>
      <c r="U453" s="162" t="s">
        <v>3347</v>
      </c>
      <c r="V453" s="92" t="s">
        <v>2880</v>
      </c>
      <c r="W453" s="36" t="s">
        <v>3352</v>
      </c>
      <c r="X453" s="38" t="s">
        <v>3353</v>
      </c>
      <c r="Y453" s="164">
        <v>0</v>
      </c>
      <c r="Z453" s="81" t="s">
        <v>3337</v>
      </c>
      <c r="AA453" s="48"/>
      <c r="AB453" s="48">
        <f t="shared" si="6"/>
        <v>0</v>
      </c>
    </row>
    <row r="454" spans="4:28">
      <c r="D454" s="65">
        <v>656</v>
      </c>
      <c r="E454" s="162" t="s">
        <v>3356</v>
      </c>
      <c r="F454" s="92" t="s">
        <v>3023</v>
      </c>
      <c r="G454" s="36" t="s">
        <v>3376</v>
      </c>
      <c r="H454" s="38" t="s">
        <v>3358</v>
      </c>
      <c r="I454" s="163">
        <v>1</v>
      </c>
      <c r="J454" s="81" t="s">
        <v>3337</v>
      </c>
      <c r="T454" s="65">
        <v>450</v>
      </c>
      <c r="U454" s="162" t="s">
        <v>3347</v>
      </c>
      <c r="V454" s="92" t="s">
        <v>2880</v>
      </c>
      <c r="W454" s="36" t="s">
        <v>3359</v>
      </c>
      <c r="X454" s="64" t="s">
        <v>3097</v>
      </c>
      <c r="Y454" s="163">
        <v>1</v>
      </c>
      <c r="Z454" s="81" t="s">
        <v>3337</v>
      </c>
      <c r="AA454" s="48"/>
      <c r="AB454" s="48">
        <f t="shared" ref="AB454:AB517" si="7">ROUND((AA454*Y454),0)</f>
        <v>0</v>
      </c>
    </row>
    <row r="455" spans="4:28">
      <c r="D455" s="65">
        <v>657</v>
      </c>
      <c r="E455" s="162" t="s">
        <v>3347</v>
      </c>
      <c r="F455" s="92" t="s">
        <v>3025</v>
      </c>
      <c r="G455" s="36" t="s">
        <v>3352</v>
      </c>
      <c r="H455" s="38" t="s">
        <v>3353</v>
      </c>
      <c r="I455" s="164">
        <v>0</v>
      </c>
      <c r="J455" s="81" t="s">
        <v>3337</v>
      </c>
      <c r="T455" s="65">
        <v>451</v>
      </c>
      <c r="U455" s="162" t="s">
        <v>3382</v>
      </c>
      <c r="V455" s="92" t="s">
        <v>2880</v>
      </c>
      <c r="W455" s="36" t="s">
        <v>3384</v>
      </c>
      <c r="X455" s="64" t="s">
        <v>3355</v>
      </c>
      <c r="Y455" s="163">
        <v>1</v>
      </c>
      <c r="Z455" s="81" t="s">
        <v>3337</v>
      </c>
      <c r="AA455" s="48"/>
      <c r="AB455" s="48">
        <f t="shared" si="7"/>
        <v>0</v>
      </c>
    </row>
    <row r="456" spans="4:28">
      <c r="D456" s="65">
        <v>658</v>
      </c>
      <c r="E456" s="162" t="s">
        <v>3347</v>
      </c>
      <c r="F456" s="92" t="s">
        <v>3025</v>
      </c>
      <c r="G456" s="36" t="s">
        <v>3354</v>
      </c>
      <c r="H456" s="38" t="s">
        <v>3355</v>
      </c>
      <c r="I456" s="163">
        <v>1</v>
      </c>
      <c r="J456" s="81" t="s">
        <v>3337</v>
      </c>
      <c r="T456" s="65">
        <v>452</v>
      </c>
      <c r="U456" s="162" t="s">
        <v>3356</v>
      </c>
      <c r="V456" s="92" t="s">
        <v>2880</v>
      </c>
      <c r="W456" s="36" t="s">
        <v>3370</v>
      </c>
      <c r="X456" s="38" t="s">
        <v>3358</v>
      </c>
      <c r="Y456" s="163">
        <v>1</v>
      </c>
      <c r="Z456" s="81" t="s">
        <v>3337</v>
      </c>
      <c r="AA456" s="48"/>
      <c r="AB456" s="48">
        <f t="shared" si="7"/>
        <v>0</v>
      </c>
    </row>
    <row r="457" spans="4:28">
      <c r="D457" s="65">
        <v>659</v>
      </c>
      <c r="E457" s="162" t="s">
        <v>3356</v>
      </c>
      <c r="F457" s="92" t="s">
        <v>3025</v>
      </c>
      <c r="G457" s="36" t="s">
        <v>3378</v>
      </c>
      <c r="H457" s="38" t="s">
        <v>3358</v>
      </c>
      <c r="I457" s="163">
        <v>1</v>
      </c>
      <c r="J457" s="81" t="s">
        <v>3337</v>
      </c>
      <c r="T457" s="65">
        <v>453</v>
      </c>
      <c r="U457" s="162" t="s">
        <v>3356</v>
      </c>
      <c r="V457" s="92" t="s">
        <v>2880</v>
      </c>
      <c r="W457" s="36" t="s">
        <v>3372</v>
      </c>
      <c r="X457" s="38" t="s">
        <v>3358</v>
      </c>
      <c r="Y457" s="163">
        <v>1</v>
      </c>
      <c r="Z457" s="81" t="s">
        <v>3337</v>
      </c>
      <c r="AA457" s="48"/>
      <c r="AB457" s="48">
        <f t="shared" si="7"/>
        <v>0</v>
      </c>
    </row>
    <row r="458" spans="4:28">
      <c r="D458" s="65">
        <v>660</v>
      </c>
      <c r="E458" s="162" t="s">
        <v>3356</v>
      </c>
      <c r="F458" s="92" t="s">
        <v>3025</v>
      </c>
      <c r="G458" s="36" t="s">
        <v>3376</v>
      </c>
      <c r="H458" s="38" t="s">
        <v>3358</v>
      </c>
      <c r="I458" s="163">
        <v>1</v>
      </c>
      <c r="J458" s="81" t="s">
        <v>3337</v>
      </c>
      <c r="T458" s="65">
        <v>454</v>
      </c>
      <c r="U458" s="162" t="s">
        <v>3347</v>
      </c>
      <c r="V458" s="92" t="s">
        <v>2882</v>
      </c>
      <c r="W458" s="36" t="s">
        <v>3352</v>
      </c>
      <c r="X458" s="38" t="s">
        <v>3353</v>
      </c>
      <c r="Y458" s="164">
        <v>0</v>
      </c>
      <c r="Z458" s="81" t="s">
        <v>3337</v>
      </c>
      <c r="AA458" s="48"/>
      <c r="AB458" s="48">
        <f t="shared" si="7"/>
        <v>0</v>
      </c>
    </row>
    <row r="459" spans="4:28">
      <c r="D459" s="65">
        <v>661</v>
      </c>
      <c r="E459" s="162" t="s">
        <v>3347</v>
      </c>
      <c r="F459" s="92" t="s">
        <v>3029</v>
      </c>
      <c r="G459" s="36" t="s">
        <v>3352</v>
      </c>
      <c r="H459" s="38" t="s">
        <v>3353</v>
      </c>
      <c r="I459" s="164">
        <v>0</v>
      </c>
      <c r="J459" s="81" t="s">
        <v>3337</v>
      </c>
      <c r="T459" s="65">
        <v>455</v>
      </c>
      <c r="U459" s="162" t="s">
        <v>3347</v>
      </c>
      <c r="V459" s="92" t="s">
        <v>2882</v>
      </c>
      <c r="W459" s="36" t="s">
        <v>3359</v>
      </c>
      <c r="X459" s="64" t="s">
        <v>3097</v>
      </c>
      <c r="Y459" s="163">
        <v>1</v>
      </c>
      <c r="Z459" s="81" t="s">
        <v>3337</v>
      </c>
      <c r="AA459" s="48"/>
      <c r="AB459" s="48">
        <f t="shared" si="7"/>
        <v>0</v>
      </c>
    </row>
    <row r="460" spans="4:28">
      <c r="D460" s="65">
        <v>662</v>
      </c>
      <c r="E460" s="162" t="s">
        <v>3347</v>
      </c>
      <c r="F460" s="92" t="s">
        <v>3029</v>
      </c>
      <c r="G460" s="36" t="s">
        <v>3354</v>
      </c>
      <c r="H460" s="38" t="s">
        <v>3355</v>
      </c>
      <c r="I460" s="163">
        <v>1</v>
      </c>
      <c r="J460" s="81" t="s">
        <v>3337</v>
      </c>
      <c r="T460" s="65">
        <v>456</v>
      </c>
      <c r="U460" s="162" t="s">
        <v>3382</v>
      </c>
      <c r="V460" s="92" t="s">
        <v>2882</v>
      </c>
      <c r="W460" s="36" t="s">
        <v>3384</v>
      </c>
      <c r="X460" s="64" t="s">
        <v>3355</v>
      </c>
      <c r="Y460" s="163">
        <v>1</v>
      </c>
      <c r="Z460" s="81" t="s">
        <v>3337</v>
      </c>
      <c r="AA460" s="48"/>
      <c r="AB460" s="48">
        <f t="shared" si="7"/>
        <v>0</v>
      </c>
    </row>
    <row r="461" spans="4:28">
      <c r="D461" s="65">
        <v>663</v>
      </c>
      <c r="E461" s="162" t="s">
        <v>3356</v>
      </c>
      <c r="F461" s="92" t="s">
        <v>3029</v>
      </c>
      <c r="G461" s="36" t="s">
        <v>3378</v>
      </c>
      <c r="H461" s="38" t="s">
        <v>3358</v>
      </c>
      <c r="I461" s="163">
        <v>1</v>
      </c>
      <c r="J461" s="81" t="s">
        <v>3337</v>
      </c>
      <c r="T461" s="65">
        <v>457</v>
      </c>
      <c r="U461" s="162" t="s">
        <v>3356</v>
      </c>
      <c r="V461" s="92" t="s">
        <v>2882</v>
      </c>
      <c r="W461" s="36" t="s">
        <v>3370</v>
      </c>
      <c r="X461" s="38" t="s">
        <v>3358</v>
      </c>
      <c r="Y461" s="163">
        <v>1</v>
      </c>
      <c r="Z461" s="81" t="s">
        <v>3337</v>
      </c>
      <c r="AA461" s="48"/>
      <c r="AB461" s="48">
        <f t="shared" si="7"/>
        <v>0</v>
      </c>
    </row>
    <row r="462" spans="4:28">
      <c r="D462" s="65">
        <v>664</v>
      </c>
      <c r="E462" s="162" t="s">
        <v>3356</v>
      </c>
      <c r="F462" s="92" t="s">
        <v>3029</v>
      </c>
      <c r="G462" s="36" t="s">
        <v>3376</v>
      </c>
      <c r="H462" s="38" t="s">
        <v>3358</v>
      </c>
      <c r="I462" s="163">
        <v>1</v>
      </c>
      <c r="J462" s="81" t="s">
        <v>3337</v>
      </c>
      <c r="T462" s="65">
        <v>458</v>
      </c>
      <c r="U462" s="162" t="s">
        <v>3356</v>
      </c>
      <c r="V462" s="92" t="s">
        <v>2882</v>
      </c>
      <c r="W462" s="36" t="s">
        <v>3372</v>
      </c>
      <c r="X462" s="38" t="s">
        <v>3358</v>
      </c>
      <c r="Y462" s="163">
        <v>1</v>
      </c>
      <c r="Z462" s="81" t="s">
        <v>3337</v>
      </c>
      <c r="AA462" s="48"/>
      <c r="AB462" s="48">
        <f t="shared" si="7"/>
        <v>0</v>
      </c>
    </row>
    <row r="463" spans="4:28">
      <c r="D463" s="65">
        <v>665</v>
      </c>
      <c r="E463" s="162" t="s">
        <v>3347</v>
      </c>
      <c r="F463" s="92" t="s">
        <v>3031</v>
      </c>
      <c r="G463" s="36" t="s">
        <v>3352</v>
      </c>
      <c r="H463" s="38" t="s">
        <v>3353</v>
      </c>
      <c r="I463" s="164">
        <v>0</v>
      </c>
      <c r="J463" s="81" t="s">
        <v>3337</v>
      </c>
      <c r="T463" s="65">
        <v>459</v>
      </c>
      <c r="U463" s="162" t="s">
        <v>3347</v>
      </c>
      <c r="V463" s="92" t="s">
        <v>2884</v>
      </c>
      <c r="W463" s="36" t="s">
        <v>3352</v>
      </c>
      <c r="X463" s="38" t="s">
        <v>3353</v>
      </c>
      <c r="Y463" s="164">
        <v>0</v>
      </c>
      <c r="Z463" s="81" t="s">
        <v>3337</v>
      </c>
      <c r="AA463" s="48"/>
      <c r="AB463" s="48">
        <f t="shared" si="7"/>
        <v>0</v>
      </c>
    </row>
    <row r="464" spans="4:28">
      <c r="D464" s="65">
        <v>666</v>
      </c>
      <c r="E464" s="162" t="s">
        <v>3347</v>
      </c>
      <c r="F464" s="92" t="s">
        <v>3031</v>
      </c>
      <c r="G464" s="36" t="s">
        <v>3354</v>
      </c>
      <c r="H464" s="38" t="s">
        <v>3355</v>
      </c>
      <c r="I464" s="163">
        <v>1</v>
      </c>
      <c r="J464" s="81" t="s">
        <v>3337</v>
      </c>
      <c r="T464" s="65">
        <v>460</v>
      </c>
      <c r="U464" s="162" t="s">
        <v>3347</v>
      </c>
      <c r="V464" s="92" t="s">
        <v>2884</v>
      </c>
      <c r="W464" s="36" t="s">
        <v>3359</v>
      </c>
      <c r="X464" s="64" t="s">
        <v>3097</v>
      </c>
      <c r="Y464" s="163">
        <v>1</v>
      </c>
      <c r="Z464" s="81" t="s">
        <v>3337</v>
      </c>
      <c r="AA464" s="48"/>
      <c r="AB464" s="48">
        <f t="shared" si="7"/>
        <v>0</v>
      </c>
    </row>
    <row r="465" spans="4:28">
      <c r="D465" s="65">
        <v>667</v>
      </c>
      <c r="E465" s="162" t="s">
        <v>3356</v>
      </c>
      <c r="F465" s="92" t="s">
        <v>3031</v>
      </c>
      <c r="G465" s="36" t="s">
        <v>3378</v>
      </c>
      <c r="H465" s="38" t="s">
        <v>3358</v>
      </c>
      <c r="I465" s="163">
        <v>1</v>
      </c>
      <c r="J465" s="81" t="s">
        <v>3337</v>
      </c>
      <c r="T465" s="65">
        <v>461</v>
      </c>
      <c r="U465" s="162" t="s">
        <v>3382</v>
      </c>
      <c r="V465" s="92" t="s">
        <v>2884</v>
      </c>
      <c r="W465" s="36" t="s">
        <v>3385</v>
      </c>
      <c r="X465" s="64" t="s">
        <v>3355</v>
      </c>
      <c r="Y465" s="163">
        <v>1</v>
      </c>
      <c r="Z465" s="81" t="s">
        <v>3337</v>
      </c>
      <c r="AA465" s="48"/>
      <c r="AB465" s="48">
        <f t="shared" si="7"/>
        <v>0</v>
      </c>
    </row>
    <row r="466" spans="4:28">
      <c r="D466" s="65">
        <v>668</v>
      </c>
      <c r="E466" s="162" t="s">
        <v>3356</v>
      </c>
      <c r="F466" s="92" t="s">
        <v>3031</v>
      </c>
      <c r="G466" s="36" t="s">
        <v>3376</v>
      </c>
      <c r="H466" s="38" t="s">
        <v>3358</v>
      </c>
      <c r="I466" s="163">
        <v>1</v>
      </c>
      <c r="J466" s="81" t="s">
        <v>3337</v>
      </c>
      <c r="T466" s="65">
        <v>462</v>
      </c>
      <c r="U466" s="162" t="s">
        <v>3356</v>
      </c>
      <c r="V466" s="92" t="s">
        <v>2884</v>
      </c>
      <c r="W466" s="36" t="s">
        <v>3370</v>
      </c>
      <c r="X466" s="38" t="s">
        <v>3358</v>
      </c>
      <c r="Y466" s="163">
        <v>1</v>
      </c>
      <c r="Z466" s="81" t="s">
        <v>3337</v>
      </c>
      <c r="AA466" s="48"/>
      <c r="AB466" s="48">
        <f t="shared" si="7"/>
        <v>0</v>
      </c>
    </row>
    <row r="467" spans="4:28">
      <c r="D467" s="65">
        <v>669</v>
      </c>
      <c r="E467" s="162" t="s">
        <v>3347</v>
      </c>
      <c r="F467" s="92" t="s">
        <v>3033</v>
      </c>
      <c r="G467" s="36" t="s">
        <v>3352</v>
      </c>
      <c r="H467" s="38" t="s">
        <v>3353</v>
      </c>
      <c r="I467" s="164">
        <v>0</v>
      </c>
      <c r="J467" s="81" t="s">
        <v>3337</v>
      </c>
      <c r="T467" s="65">
        <v>463</v>
      </c>
      <c r="U467" s="162" t="s">
        <v>3356</v>
      </c>
      <c r="V467" s="92" t="s">
        <v>2884</v>
      </c>
      <c r="W467" s="36" t="s">
        <v>3372</v>
      </c>
      <c r="X467" s="38" t="s">
        <v>3358</v>
      </c>
      <c r="Y467" s="163">
        <v>1</v>
      </c>
      <c r="Z467" s="81" t="s">
        <v>3337</v>
      </c>
      <c r="AA467" s="48"/>
      <c r="AB467" s="48">
        <f t="shared" si="7"/>
        <v>0</v>
      </c>
    </row>
    <row r="468" spans="4:28">
      <c r="D468" s="65">
        <v>670</v>
      </c>
      <c r="E468" s="162" t="s">
        <v>3347</v>
      </c>
      <c r="F468" s="92" t="s">
        <v>3033</v>
      </c>
      <c r="G468" s="36" t="s">
        <v>3354</v>
      </c>
      <c r="H468" s="38" t="s">
        <v>3355</v>
      </c>
      <c r="I468" s="163">
        <v>1</v>
      </c>
      <c r="J468" s="81" t="s">
        <v>3337</v>
      </c>
      <c r="T468" s="65">
        <v>464</v>
      </c>
      <c r="U468" s="162" t="s">
        <v>3347</v>
      </c>
      <c r="V468" s="92" t="s">
        <v>2886</v>
      </c>
      <c r="W468" s="36" t="s">
        <v>3352</v>
      </c>
      <c r="X468" s="38" t="s">
        <v>3353</v>
      </c>
      <c r="Y468" s="164">
        <v>0</v>
      </c>
      <c r="Z468" s="81" t="s">
        <v>3337</v>
      </c>
      <c r="AA468" s="48"/>
      <c r="AB468" s="48">
        <f t="shared" si="7"/>
        <v>0</v>
      </c>
    </row>
    <row r="469" spans="4:28">
      <c r="D469" s="65">
        <v>671</v>
      </c>
      <c r="E469" s="162" t="s">
        <v>3356</v>
      </c>
      <c r="F469" s="92" t="s">
        <v>3033</v>
      </c>
      <c r="G469" s="36" t="s">
        <v>3378</v>
      </c>
      <c r="H469" s="38" t="s">
        <v>3358</v>
      </c>
      <c r="I469" s="163">
        <v>1</v>
      </c>
      <c r="J469" s="81" t="s">
        <v>3337</v>
      </c>
      <c r="T469" s="65">
        <v>465</v>
      </c>
      <c r="U469" s="162" t="s">
        <v>3382</v>
      </c>
      <c r="V469" s="92" t="s">
        <v>2886</v>
      </c>
      <c r="W469" s="36" t="s">
        <v>3385</v>
      </c>
      <c r="X469" s="64" t="s">
        <v>3355</v>
      </c>
      <c r="Y469" s="163">
        <v>1</v>
      </c>
      <c r="Z469" s="81" t="s">
        <v>3337</v>
      </c>
      <c r="AA469" s="48"/>
      <c r="AB469" s="48">
        <f t="shared" si="7"/>
        <v>0</v>
      </c>
    </row>
    <row r="470" spans="4:28">
      <c r="D470" s="65">
        <v>672</v>
      </c>
      <c r="E470" s="162" t="s">
        <v>3356</v>
      </c>
      <c r="F470" s="92" t="s">
        <v>3033</v>
      </c>
      <c r="G470" s="36" t="s">
        <v>3376</v>
      </c>
      <c r="H470" s="38" t="s">
        <v>3358</v>
      </c>
      <c r="I470" s="163">
        <v>1</v>
      </c>
      <c r="J470" s="81" t="s">
        <v>3337</v>
      </c>
      <c r="T470" s="65">
        <v>466</v>
      </c>
      <c r="U470" s="162" t="s">
        <v>3356</v>
      </c>
      <c r="V470" s="92" t="s">
        <v>2886</v>
      </c>
      <c r="W470" s="36" t="s">
        <v>3370</v>
      </c>
      <c r="X470" s="38" t="s">
        <v>3358</v>
      </c>
      <c r="Y470" s="163">
        <v>1</v>
      </c>
      <c r="Z470" s="81" t="s">
        <v>3337</v>
      </c>
      <c r="AA470" s="48"/>
      <c r="AB470" s="48">
        <f t="shared" si="7"/>
        <v>0</v>
      </c>
    </row>
    <row r="471" spans="4:28">
      <c r="D471" s="65">
        <v>673</v>
      </c>
      <c r="E471" s="162" t="s">
        <v>3347</v>
      </c>
      <c r="F471" s="92" t="s">
        <v>3035</v>
      </c>
      <c r="G471" s="36" t="s">
        <v>3352</v>
      </c>
      <c r="H471" s="38" t="s">
        <v>3353</v>
      </c>
      <c r="I471" s="164">
        <v>0</v>
      </c>
      <c r="J471" s="81" t="s">
        <v>3337</v>
      </c>
      <c r="T471" s="65">
        <v>467</v>
      </c>
      <c r="U471" s="162" t="s">
        <v>3356</v>
      </c>
      <c r="V471" s="92" t="s">
        <v>2886</v>
      </c>
      <c r="W471" s="36" t="s">
        <v>3372</v>
      </c>
      <c r="X471" s="38" t="s">
        <v>3358</v>
      </c>
      <c r="Y471" s="163">
        <v>1</v>
      </c>
      <c r="Z471" s="81" t="s">
        <v>3337</v>
      </c>
      <c r="AA471" s="48"/>
      <c r="AB471" s="48">
        <f t="shared" si="7"/>
        <v>0</v>
      </c>
    </row>
    <row r="472" spans="4:28">
      <c r="D472" s="65">
        <v>674</v>
      </c>
      <c r="E472" s="162" t="s">
        <v>3347</v>
      </c>
      <c r="F472" s="92" t="s">
        <v>3035</v>
      </c>
      <c r="G472" s="36" t="s">
        <v>3354</v>
      </c>
      <c r="H472" s="38" t="s">
        <v>3355</v>
      </c>
      <c r="I472" s="163">
        <v>1</v>
      </c>
      <c r="J472" s="81" t="s">
        <v>3337</v>
      </c>
      <c r="T472" s="65">
        <v>468</v>
      </c>
      <c r="U472" s="162" t="s">
        <v>3347</v>
      </c>
      <c r="V472" s="92" t="s">
        <v>2888</v>
      </c>
      <c r="W472" s="36" t="s">
        <v>3352</v>
      </c>
      <c r="X472" s="38" t="s">
        <v>3353</v>
      </c>
      <c r="Y472" s="164">
        <v>0</v>
      </c>
      <c r="Z472" s="81" t="s">
        <v>3337</v>
      </c>
      <c r="AA472" s="48"/>
      <c r="AB472" s="48">
        <f t="shared" si="7"/>
        <v>0</v>
      </c>
    </row>
    <row r="473" spans="4:28">
      <c r="D473" s="65">
        <v>675</v>
      </c>
      <c r="E473" s="162" t="s">
        <v>3356</v>
      </c>
      <c r="F473" s="92" t="s">
        <v>3035</v>
      </c>
      <c r="G473" s="36" t="s">
        <v>3378</v>
      </c>
      <c r="H473" s="38" t="s">
        <v>3358</v>
      </c>
      <c r="I473" s="163">
        <v>1</v>
      </c>
      <c r="J473" s="81" t="s">
        <v>3337</v>
      </c>
      <c r="T473" s="65">
        <v>469</v>
      </c>
      <c r="U473" s="162" t="s">
        <v>3382</v>
      </c>
      <c r="V473" s="92" t="s">
        <v>2888</v>
      </c>
      <c r="W473" s="36" t="s">
        <v>3385</v>
      </c>
      <c r="X473" s="64" t="s">
        <v>3355</v>
      </c>
      <c r="Y473" s="163">
        <v>1</v>
      </c>
      <c r="Z473" s="81" t="s">
        <v>3337</v>
      </c>
      <c r="AA473" s="48"/>
      <c r="AB473" s="48">
        <f t="shared" si="7"/>
        <v>0</v>
      </c>
    </row>
    <row r="474" spans="4:28">
      <c r="D474" s="65">
        <v>676</v>
      </c>
      <c r="E474" s="162" t="s">
        <v>3356</v>
      </c>
      <c r="F474" s="92" t="s">
        <v>3035</v>
      </c>
      <c r="G474" s="36" t="s">
        <v>3376</v>
      </c>
      <c r="H474" s="38" t="s">
        <v>3358</v>
      </c>
      <c r="I474" s="163">
        <v>1</v>
      </c>
      <c r="J474" s="81" t="s">
        <v>3337</v>
      </c>
      <c r="T474" s="65">
        <v>470</v>
      </c>
      <c r="U474" s="162" t="s">
        <v>3356</v>
      </c>
      <c r="V474" s="92" t="s">
        <v>2888</v>
      </c>
      <c r="W474" s="36" t="s">
        <v>3370</v>
      </c>
      <c r="X474" s="38" t="s">
        <v>3358</v>
      </c>
      <c r="Y474" s="163">
        <v>1</v>
      </c>
      <c r="Z474" s="81" t="s">
        <v>3337</v>
      </c>
      <c r="AA474" s="48"/>
      <c r="AB474" s="48">
        <f t="shared" si="7"/>
        <v>0</v>
      </c>
    </row>
    <row r="475" spans="4:28">
      <c r="D475" s="65">
        <v>677</v>
      </c>
      <c r="E475" s="162" t="s">
        <v>3347</v>
      </c>
      <c r="F475" s="92" t="s">
        <v>3037</v>
      </c>
      <c r="G475" s="36" t="s">
        <v>3352</v>
      </c>
      <c r="H475" s="38" t="s">
        <v>3353</v>
      </c>
      <c r="I475" s="164">
        <v>0</v>
      </c>
      <c r="J475" s="81" t="s">
        <v>3337</v>
      </c>
      <c r="T475" s="65">
        <v>471</v>
      </c>
      <c r="U475" s="162" t="s">
        <v>3356</v>
      </c>
      <c r="V475" s="92" t="s">
        <v>2888</v>
      </c>
      <c r="W475" s="36" t="s">
        <v>3372</v>
      </c>
      <c r="X475" s="38" t="s">
        <v>3358</v>
      </c>
      <c r="Y475" s="163">
        <v>1</v>
      </c>
      <c r="Z475" s="81" t="s">
        <v>3337</v>
      </c>
      <c r="AA475" s="48"/>
      <c r="AB475" s="48">
        <f t="shared" si="7"/>
        <v>0</v>
      </c>
    </row>
    <row r="476" spans="4:28">
      <c r="D476" s="65">
        <v>678</v>
      </c>
      <c r="E476" s="162" t="s">
        <v>3347</v>
      </c>
      <c r="F476" s="92" t="s">
        <v>3037</v>
      </c>
      <c r="G476" s="36" t="s">
        <v>3354</v>
      </c>
      <c r="H476" s="38" t="s">
        <v>3355</v>
      </c>
      <c r="I476" s="163">
        <v>1</v>
      </c>
      <c r="J476" s="81" t="s">
        <v>3337</v>
      </c>
      <c r="T476" s="65">
        <v>472</v>
      </c>
      <c r="U476" s="162" t="s">
        <v>3347</v>
      </c>
      <c r="V476" s="92" t="s">
        <v>2890</v>
      </c>
      <c r="W476" s="36" t="s">
        <v>3352</v>
      </c>
      <c r="X476" s="38" t="s">
        <v>3353</v>
      </c>
      <c r="Y476" s="164">
        <v>0</v>
      </c>
      <c r="Z476" s="81" t="s">
        <v>3337</v>
      </c>
      <c r="AA476" s="48"/>
      <c r="AB476" s="48">
        <f t="shared" si="7"/>
        <v>0</v>
      </c>
    </row>
    <row r="477" spans="4:28">
      <c r="D477" s="65">
        <v>679</v>
      </c>
      <c r="E477" s="162" t="s">
        <v>3356</v>
      </c>
      <c r="F477" s="92" t="s">
        <v>3037</v>
      </c>
      <c r="G477" s="36" t="s">
        <v>3378</v>
      </c>
      <c r="H477" s="38" t="s">
        <v>3358</v>
      </c>
      <c r="I477" s="163">
        <v>1</v>
      </c>
      <c r="J477" s="81" t="s">
        <v>3337</v>
      </c>
      <c r="T477" s="65">
        <v>473</v>
      </c>
      <c r="U477" s="162" t="s">
        <v>3382</v>
      </c>
      <c r="V477" s="92" t="s">
        <v>2890</v>
      </c>
      <c r="W477" s="36" t="s">
        <v>3385</v>
      </c>
      <c r="X477" s="64" t="s">
        <v>3355</v>
      </c>
      <c r="Y477" s="163">
        <v>1</v>
      </c>
      <c r="Z477" s="81" t="s">
        <v>3337</v>
      </c>
      <c r="AA477" s="48"/>
      <c r="AB477" s="48">
        <f t="shared" si="7"/>
        <v>0</v>
      </c>
    </row>
    <row r="478" spans="4:28">
      <c r="D478" s="65">
        <v>680</v>
      </c>
      <c r="E478" s="162" t="s">
        <v>3356</v>
      </c>
      <c r="F478" s="92" t="s">
        <v>3037</v>
      </c>
      <c r="G478" s="36" t="s">
        <v>3376</v>
      </c>
      <c r="H478" s="38" t="s">
        <v>3358</v>
      </c>
      <c r="I478" s="163">
        <v>1</v>
      </c>
      <c r="J478" s="81" t="s">
        <v>3337</v>
      </c>
      <c r="T478" s="65">
        <v>474</v>
      </c>
      <c r="U478" s="162" t="s">
        <v>3356</v>
      </c>
      <c r="V478" s="92" t="s">
        <v>2890</v>
      </c>
      <c r="W478" s="36" t="s">
        <v>3370</v>
      </c>
      <c r="X478" s="38" t="s">
        <v>3358</v>
      </c>
      <c r="Y478" s="163">
        <v>1</v>
      </c>
      <c r="Z478" s="81" t="s">
        <v>3337</v>
      </c>
      <c r="AA478" s="48"/>
      <c r="AB478" s="48">
        <f t="shared" si="7"/>
        <v>0</v>
      </c>
    </row>
    <row r="479" spans="4:28">
      <c r="D479" s="65">
        <v>681</v>
      </c>
      <c r="E479" s="162" t="s">
        <v>3347</v>
      </c>
      <c r="F479" s="92" t="s">
        <v>3039</v>
      </c>
      <c r="G479" s="36" t="s">
        <v>3352</v>
      </c>
      <c r="H479" s="38" t="s">
        <v>3353</v>
      </c>
      <c r="I479" s="164">
        <v>0</v>
      </c>
      <c r="J479" s="81" t="s">
        <v>3337</v>
      </c>
      <c r="T479" s="65">
        <v>475</v>
      </c>
      <c r="U479" s="162" t="s">
        <v>3356</v>
      </c>
      <c r="V479" s="92" t="s">
        <v>2890</v>
      </c>
      <c r="W479" s="36" t="s">
        <v>3372</v>
      </c>
      <c r="X479" s="38" t="s">
        <v>3358</v>
      </c>
      <c r="Y479" s="163">
        <v>1</v>
      </c>
      <c r="Z479" s="81" t="s">
        <v>3337</v>
      </c>
      <c r="AA479" s="48"/>
      <c r="AB479" s="48">
        <f t="shared" si="7"/>
        <v>0</v>
      </c>
    </row>
    <row r="480" spans="4:28">
      <c r="D480" s="65">
        <v>682</v>
      </c>
      <c r="E480" s="162" t="s">
        <v>3347</v>
      </c>
      <c r="F480" s="92" t="s">
        <v>3039</v>
      </c>
      <c r="G480" s="36" t="s">
        <v>3354</v>
      </c>
      <c r="H480" s="38" t="s">
        <v>3355</v>
      </c>
      <c r="I480" s="163">
        <v>1</v>
      </c>
      <c r="J480" s="81" t="s">
        <v>3337</v>
      </c>
      <c r="T480" s="65">
        <v>476</v>
      </c>
      <c r="U480" s="162" t="s">
        <v>3347</v>
      </c>
      <c r="V480" s="92" t="s">
        <v>2892</v>
      </c>
      <c r="W480" s="36" t="s">
        <v>3352</v>
      </c>
      <c r="X480" s="38" t="s">
        <v>3353</v>
      </c>
      <c r="Y480" s="164">
        <v>0</v>
      </c>
      <c r="Z480" s="81" t="s">
        <v>3337</v>
      </c>
      <c r="AA480" s="48"/>
      <c r="AB480" s="48">
        <f t="shared" si="7"/>
        <v>0</v>
      </c>
    </row>
    <row r="481" spans="4:28">
      <c r="D481" s="65">
        <v>683</v>
      </c>
      <c r="E481" s="162" t="s">
        <v>3356</v>
      </c>
      <c r="F481" s="92" t="s">
        <v>3039</v>
      </c>
      <c r="G481" s="36" t="s">
        <v>3378</v>
      </c>
      <c r="H481" s="38" t="s">
        <v>3358</v>
      </c>
      <c r="I481" s="163">
        <v>1</v>
      </c>
      <c r="J481" s="81" t="s">
        <v>3337</v>
      </c>
      <c r="T481" s="65">
        <v>477</v>
      </c>
      <c r="U481" s="162" t="s">
        <v>3347</v>
      </c>
      <c r="V481" s="92" t="s">
        <v>2897</v>
      </c>
      <c r="W481" s="36" t="s">
        <v>3352</v>
      </c>
      <c r="X481" s="38" t="s">
        <v>3353</v>
      </c>
      <c r="Y481" s="164">
        <v>0</v>
      </c>
      <c r="Z481" s="81" t="s">
        <v>3337</v>
      </c>
      <c r="AA481" s="48"/>
      <c r="AB481" s="48">
        <f t="shared" si="7"/>
        <v>0</v>
      </c>
    </row>
    <row r="482" spans="4:28">
      <c r="D482" s="65">
        <v>684</v>
      </c>
      <c r="E482" s="162" t="s">
        <v>3356</v>
      </c>
      <c r="F482" s="92" t="s">
        <v>3039</v>
      </c>
      <c r="G482" s="36" t="s">
        <v>3376</v>
      </c>
      <c r="H482" s="38" t="s">
        <v>3358</v>
      </c>
      <c r="I482" s="163">
        <v>1</v>
      </c>
      <c r="J482" s="81" t="s">
        <v>3337</v>
      </c>
      <c r="T482" s="65">
        <v>478</v>
      </c>
      <c r="U482" s="162" t="s">
        <v>3382</v>
      </c>
      <c r="V482" s="92" t="s">
        <v>2897</v>
      </c>
      <c r="W482" s="36" t="s">
        <v>3385</v>
      </c>
      <c r="X482" s="64" t="s">
        <v>3355</v>
      </c>
      <c r="Y482" s="163">
        <v>1</v>
      </c>
      <c r="Z482" s="81" t="s">
        <v>3337</v>
      </c>
      <c r="AA482" s="48"/>
      <c r="AB482" s="48">
        <f t="shared" si="7"/>
        <v>0</v>
      </c>
    </row>
    <row r="483" spans="4:28">
      <c r="D483" s="65">
        <v>685</v>
      </c>
      <c r="E483" s="162" t="s">
        <v>3347</v>
      </c>
      <c r="F483" s="92" t="s">
        <v>3041</v>
      </c>
      <c r="G483" s="36" t="s">
        <v>3352</v>
      </c>
      <c r="H483" s="38" t="s">
        <v>3353</v>
      </c>
      <c r="I483" s="164">
        <v>0</v>
      </c>
      <c r="J483" s="81" t="s">
        <v>3337</v>
      </c>
      <c r="T483" s="65">
        <v>479</v>
      </c>
      <c r="U483" s="162" t="s">
        <v>3356</v>
      </c>
      <c r="V483" s="92" t="s">
        <v>2897</v>
      </c>
      <c r="W483" s="36" t="s">
        <v>3370</v>
      </c>
      <c r="X483" s="38" t="s">
        <v>3358</v>
      </c>
      <c r="Y483" s="163">
        <v>1</v>
      </c>
      <c r="Z483" s="81" t="s">
        <v>3337</v>
      </c>
      <c r="AA483" s="48"/>
      <c r="AB483" s="48">
        <f t="shared" si="7"/>
        <v>0</v>
      </c>
    </row>
    <row r="484" spans="4:28">
      <c r="D484" s="65">
        <v>686</v>
      </c>
      <c r="E484" s="162" t="s">
        <v>3347</v>
      </c>
      <c r="F484" s="92" t="s">
        <v>3041</v>
      </c>
      <c r="G484" s="36" t="s">
        <v>3354</v>
      </c>
      <c r="H484" s="38" t="s">
        <v>3355</v>
      </c>
      <c r="I484" s="163">
        <v>1</v>
      </c>
      <c r="J484" s="81" t="s">
        <v>3337</v>
      </c>
      <c r="T484" s="65">
        <v>480</v>
      </c>
      <c r="U484" s="162" t="s">
        <v>3356</v>
      </c>
      <c r="V484" s="92" t="s">
        <v>2897</v>
      </c>
      <c r="W484" s="36" t="s">
        <v>3372</v>
      </c>
      <c r="X484" s="38" t="s">
        <v>3358</v>
      </c>
      <c r="Y484" s="163">
        <v>1</v>
      </c>
      <c r="Z484" s="81" t="s">
        <v>3337</v>
      </c>
      <c r="AA484" s="48"/>
      <c r="AB484" s="48">
        <f t="shared" si="7"/>
        <v>0</v>
      </c>
    </row>
    <row r="485" spans="4:28">
      <c r="D485" s="65">
        <v>687</v>
      </c>
      <c r="E485" s="162" t="s">
        <v>3356</v>
      </c>
      <c r="F485" s="92" t="s">
        <v>3041</v>
      </c>
      <c r="G485" s="36" t="s">
        <v>3378</v>
      </c>
      <c r="H485" s="38" t="s">
        <v>3358</v>
      </c>
      <c r="I485" s="163">
        <v>1</v>
      </c>
      <c r="J485" s="81" t="s">
        <v>3337</v>
      </c>
      <c r="T485" s="65">
        <v>481</v>
      </c>
      <c r="U485" s="162" t="s">
        <v>3347</v>
      </c>
      <c r="V485" s="92" t="s">
        <v>2902</v>
      </c>
      <c r="W485" s="36" t="s">
        <v>3352</v>
      </c>
      <c r="X485" s="38" t="s">
        <v>3353</v>
      </c>
      <c r="Y485" s="164">
        <v>0</v>
      </c>
      <c r="Z485" s="81" t="s">
        <v>3337</v>
      </c>
      <c r="AA485" s="48"/>
      <c r="AB485" s="48">
        <f t="shared" si="7"/>
        <v>0</v>
      </c>
    </row>
    <row r="486" spans="4:28">
      <c r="D486" s="65">
        <v>688</v>
      </c>
      <c r="E486" s="162" t="s">
        <v>3356</v>
      </c>
      <c r="F486" s="92" t="s">
        <v>3041</v>
      </c>
      <c r="G486" s="36" t="s">
        <v>3376</v>
      </c>
      <c r="H486" s="38" t="s">
        <v>3358</v>
      </c>
      <c r="I486" s="163">
        <v>1</v>
      </c>
      <c r="J486" s="81" t="s">
        <v>3337</v>
      </c>
      <c r="T486" s="65">
        <v>482</v>
      </c>
      <c r="U486" s="162" t="s">
        <v>3382</v>
      </c>
      <c r="V486" s="92" t="s">
        <v>2902</v>
      </c>
      <c r="W486" s="36" t="s">
        <v>3385</v>
      </c>
      <c r="X486" s="64" t="s">
        <v>3355</v>
      </c>
      <c r="Y486" s="163">
        <v>1</v>
      </c>
      <c r="Z486" s="81" t="s">
        <v>3337</v>
      </c>
      <c r="AA486" s="48"/>
      <c r="AB486" s="48">
        <f t="shared" si="7"/>
        <v>0</v>
      </c>
    </row>
    <row r="487" spans="4:28">
      <c r="D487" s="65">
        <v>689</v>
      </c>
      <c r="E487" s="162" t="s">
        <v>3347</v>
      </c>
      <c r="F487" s="92" t="s">
        <v>3043</v>
      </c>
      <c r="G487" s="36" t="s">
        <v>3352</v>
      </c>
      <c r="H487" s="38" t="s">
        <v>3353</v>
      </c>
      <c r="I487" s="164">
        <v>0</v>
      </c>
      <c r="J487" s="81" t="s">
        <v>3337</v>
      </c>
      <c r="T487" s="65">
        <v>483</v>
      </c>
      <c r="U487" s="162" t="s">
        <v>3356</v>
      </c>
      <c r="V487" s="92" t="s">
        <v>2902</v>
      </c>
      <c r="W487" s="36" t="s">
        <v>3370</v>
      </c>
      <c r="X487" s="38" t="s">
        <v>3358</v>
      </c>
      <c r="Y487" s="163">
        <v>1</v>
      </c>
      <c r="Z487" s="81" t="s">
        <v>3337</v>
      </c>
      <c r="AA487" s="48"/>
      <c r="AB487" s="48">
        <f t="shared" si="7"/>
        <v>0</v>
      </c>
    </row>
    <row r="488" spans="4:28">
      <c r="D488" s="65">
        <v>690</v>
      </c>
      <c r="E488" s="162" t="s">
        <v>3356</v>
      </c>
      <c r="F488" s="92" t="s">
        <v>3043</v>
      </c>
      <c r="G488" s="36" t="s">
        <v>3378</v>
      </c>
      <c r="H488" s="38" t="s">
        <v>3358</v>
      </c>
      <c r="I488" s="163">
        <v>1</v>
      </c>
      <c r="J488" s="81" t="s">
        <v>3337</v>
      </c>
      <c r="T488" s="65">
        <v>484</v>
      </c>
      <c r="U488" s="162" t="s">
        <v>3356</v>
      </c>
      <c r="V488" s="92" t="s">
        <v>2902</v>
      </c>
      <c r="W488" s="36" t="s">
        <v>3372</v>
      </c>
      <c r="X488" s="38" t="s">
        <v>3358</v>
      </c>
      <c r="Y488" s="163">
        <v>1</v>
      </c>
      <c r="Z488" s="81" t="s">
        <v>3337</v>
      </c>
      <c r="AA488" s="48"/>
      <c r="AB488" s="48">
        <f t="shared" si="7"/>
        <v>0</v>
      </c>
    </row>
    <row r="489" spans="4:28">
      <c r="D489" s="65">
        <v>691</v>
      </c>
      <c r="E489" s="162" t="s">
        <v>3356</v>
      </c>
      <c r="F489" s="92" t="s">
        <v>3043</v>
      </c>
      <c r="G489" s="36" t="s">
        <v>3376</v>
      </c>
      <c r="H489" s="38" t="s">
        <v>3358</v>
      </c>
      <c r="I489" s="163">
        <v>1</v>
      </c>
      <c r="J489" s="81" t="s">
        <v>3337</v>
      </c>
      <c r="T489" s="65">
        <v>485</v>
      </c>
      <c r="U489" s="162" t="s">
        <v>3347</v>
      </c>
      <c r="V489" s="92" t="s">
        <v>2907</v>
      </c>
      <c r="W489" s="36" t="s">
        <v>3352</v>
      </c>
      <c r="X489" s="38" t="s">
        <v>3353</v>
      </c>
      <c r="Y489" s="164">
        <v>0</v>
      </c>
      <c r="Z489" s="81" t="s">
        <v>3337</v>
      </c>
      <c r="AA489" s="48"/>
      <c r="AB489" s="48">
        <f t="shared" si="7"/>
        <v>0</v>
      </c>
    </row>
    <row r="490" spans="4:28">
      <c r="D490" s="65">
        <v>692</v>
      </c>
      <c r="E490" s="162" t="s">
        <v>3347</v>
      </c>
      <c r="F490" s="92" t="s">
        <v>3045</v>
      </c>
      <c r="G490" s="36" t="s">
        <v>3352</v>
      </c>
      <c r="H490" s="38" t="s">
        <v>3353</v>
      </c>
      <c r="I490" s="164">
        <v>0</v>
      </c>
      <c r="J490" s="81" t="s">
        <v>3337</v>
      </c>
      <c r="T490" s="65">
        <v>486</v>
      </c>
      <c r="U490" s="162" t="s">
        <v>3356</v>
      </c>
      <c r="V490" s="92" t="s">
        <v>2907</v>
      </c>
      <c r="W490" s="36" t="s">
        <v>3370</v>
      </c>
      <c r="X490" s="38" t="s">
        <v>3358</v>
      </c>
      <c r="Y490" s="163">
        <v>1</v>
      </c>
      <c r="Z490" s="81" t="s">
        <v>3337</v>
      </c>
      <c r="AA490" s="48"/>
      <c r="AB490" s="48">
        <f t="shared" si="7"/>
        <v>0</v>
      </c>
    </row>
    <row r="491" spans="4:28">
      <c r="D491" s="65">
        <v>693</v>
      </c>
      <c r="E491" s="162" t="s">
        <v>3356</v>
      </c>
      <c r="F491" s="92" t="s">
        <v>3045</v>
      </c>
      <c r="G491" s="36" t="s">
        <v>3378</v>
      </c>
      <c r="H491" s="38" t="s">
        <v>3358</v>
      </c>
      <c r="I491" s="163">
        <v>1</v>
      </c>
      <c r="J491" s="81" t="s">
        <v>3337</v>
      </c>
      <c r="T491" s="65">
        <v>487</v>
      </c>
      <c r="U491" s="162" t="s">
        <v>3356</v>
      </c>
      <c r="V491" s="92" t="s">
        <v>2907</v>
      </c>
      <c r="W491" s="36" t="s">
        <v>3372</v>
      </c>
      <c r="X491" s="38" t="s">
        <v>3358</v>
      </c>
      <c r="Y491" s="163">
        <v>1</v>
      </c>
      <c r="Z491" s="81" t="s">
        <v>3337</v>
      </c>
      <c r="AA491" s="48"/>
      <c r="AB491" s="48">
        <f t="shared" si="7"/>
        <v>0</v>
      </c>
    </row>
    <row r="492" spans="4:28">
      <c r="D492" s="65">
        <v>694</v>
      </c>
      <c r="E492" s="162" t="s">
        <v>3356</v>
      </c>
      <c r="F492" s="92" t="s">
        <v>3045</v>
      </c>
      <c r="G492" s="36" t="s">
        <v>3376</v>
      </c>
      <c r="H492" s="38" t="s">
        <v>3358</v>
      </c>
      <c r="I492" s="163">
        <v>1</v>
      </c>
      <c r="J492" s="81" t="s">
        <v>3337</v>
      </c>
      <c r="T492" s="65">
        <v>488</v>
      </c>
      <c r="U492" s="162" t="s">
        <v>3347</v>
      </c>
      <c r="V492" s="92" t="s">
        <v>2909</v>
      </c>
      <c r="W492" s="36" t="s">
        <v>3352</v>
      </c>
      <c r="X492" s="38" t="s">
        <v>3353</v>
      </c>
      <c r="Y492" s="164">
        <v>0</v>
      </c>
      <c r="Z492" s="81" t="s">
        <v>3337</v>
      </c>
      <c r="AA492" s="48"/>
      <c r="AB492" s="48">
        <f t="shared" si="7"/>
        <v>0</v>
      </c>
    </row>
    <row r="493" spans="4:28">
      <c r="D493" s="65">
        <v>695</v>
      </c>
      <c r="E493" s="162" t="s">
        <v>3347</v>
      </c>
      <c r="F493" s="92" t="s">
        <v>3049</v>
      </c>
      <c r="G493" s="36" t="s">
        <v>3352</v>
      </c>
      <c r="H493" s="38" t="s">
        <v>3353</v>
      </c>
      <c r="I493" s="164">
        <v>0</v>
      </c>
      <c r="J493" s="81" t="s">
        <v>3337</v>
      </c>
      <c r="T493" s="65">
        <v>489</v>
      </c>
      <c r="U493" s="162" t="s">
        <v>3356</v>
      </c>
      <c r="V493" s="92" t="s">
        <v>2909</v>
      </c>
      <c r="W493" s="36" t="s">
        <v>3370</v>
      </c>
      <c r="X493" s="38" t="s">
        <v>3358</v>
      </c>
      <c r="Y493" s="163">
        <v>1</v>
      </c>
      <c r="Z493" s="81" t="s">
        <v>3337</v>
      </c>
      <c r="AA493" s="48"/>
      <c r="AB493" s="48">
        <f t="shared" si="7"/>
        <v>0</v>
      </c>
    </row>
    <row r="494" spans="4:28">
      <c r="D494" s="65">
        <v>696</v>
      </c>
      <c r="E494" s="162" t="s">
        <v>3356</v>
      </c>
      <c r="F494" s="92" t="s">
        <v>3049</v>
      </c>
      <c r="G494" s="36" t="s">
        <v>3378</v>
      </c>
      <c r="H494" s="38" t="s">
        <v>3358</v>
      </c>
      <c r="I494" s="163">
        <v>1</v>
      </c>
      <c r="J494" s="81" t="s">
        <v>3337</v>
      </c>
      <c r="T494" s="65">
        <v>490</v>
      </c>
      <c r="U494" s="162" t="s">
        <v>3356</v>
      </c>
      <c r="V494" s="92" t="s">
        <v>2909</v>
      </c>
      <c r="W494" s="36" t="s">
        <v>3372</v>
      </c>
      <c r="X494" s="38" t="s">
        <v>3358</v>
      </c>
      <c r="Y494" s="163">
        <v>1</v>
      </c>
      <c r="Z494" s="81" t="s">
        <v>3337</v>
      </c>
      <c r="AA494" s="48"/>
      <c r="AB494" s="48">
        <f t="shared" si="7"/>
        <v>0</v>
      </c>
    </row>
    <row r="495" spans="4:28">
      <c r="D495" s="65">
        <v>697</v>
      </c>
      <c r="E495" s="162" t="s">
        <v>3356</v>
      </c>
      <c r="F495" s="92" t="s">
        <v>3049</v>
      </c>
      <c r="G495" s="36" t="s">
        <v>3376</v>
      </c>
      <c r="H495" s="38" t="s">
        <v>3358</v>
      </c>
      <c r="I495" s="163">
        <v>1</v>
      </c>
      <c r="J495" s="81" t="s">
        <v>3337</v>
      </c>
      <c r="T495" s="65">
        <v>491</v>
      </c>
      <c r="U495" s="162" t="s">
        <v>3347</v>
      </c>
      <c r="V495" s="92" t="s">
        <v>2914</v>
      </c>
      <c r="W495" s="36" t="s">
        <v>3352</v>
      </c>
      <c r="X495" s="38" t="s">
        <v>3353</v>
      </c>
      <c r="Y495" s="164">
        <v>0</v>
      </c>
      <c r="Z495" s="81" t="s">
        <v>3337</v>
      </c>
      <c r="AA495" s="48"/>
      <c r="AB495" s="48">
        <f t="shared" si="7"/>
        <v>0</v>
      </c>
    </row>
    <row r="496" spans="4:28">
      <c r="D496" s="65">
        <v>698</v>
      </c>
      <c r="E496" s="162" t="s">
        <v>3347</v>
      </c>
      <c r="F496" s="92" t="s">
        <v>3051</v>
      </c>
      <c r="G496" s="36" t="s">
        <v>3352</v>
      </c>
      <c r="H496" s="38" t="s">
        <v>3353</v>
      </c>
      <c r="I496" s="164">
        <v>0</v>
      </c>
      <c r="J496" s="81" t="s">
        <v>3337</v>
      </c>
      <c r="T496" s="65">
        <v>492</v>
      </c>
      <c r="U496" s="162" t="s">
        <v>3382</v>
      </c>
      <c r="V496" s="92" t="s">
        <v>2914</v>
      </c>
      <c r="W496" s="36" t="s">
        <v>3385</v>
      </c>
      <c r="X496" s="64" t="s">
        <v>3355</v>
      </c>
      <c r="Y496" s="163">
        <v>1</v>
      </c>
      <c r="Z496" s="81" t="s">
        <v>3337</v>
      </c>
      <c r="AA496" s="48"/>
      <c r="AB496" s="48">
        <f t="shared" si="7"/>
        <v>0</v>
      </c>
    </row>
    <row r="497" spans="4:28">
      <c r="D497" s="65">
        <v>699</v>
      </c>
      <c r="E497" s="162" t="s">
        <v>3356</v>
      </c>
      <c r="F497" s="92" t="s">
        <v>3051</v>
      </c>
      <c r="G497" s="36" t="s">
        <v>3378</v>
      </c>
      <c r="H497" s="38" t="s">
        <v>3358</v>
      </c>
      <c r="I497" s="163">
        <v>1</v>
      </c>
      <c r="J497" s="81" t="s">
        <v>3337</v>
      </c>
      <c r="T497" s="65">
        <v>493</v>
      </c>
      <c r="U497" s="162" t="s">
        <v>3356</v>
      </c>
      <c r="V497" s="92" t="s">
        <v>2914</v>
      </c>
      <c r="W497" s="36" t="s">
        <v>3370</v>
      </c>
      <c r="X497" s="38" t="s">
        <v>3358</v>
      </c>
      <c r="Y497" s="163">
        <v>1</v>
      </c>
      <c r="Z497" s="81" t="s">
        <v>3337</v>
      </c>
      <c r="AA497" s="48"/>
      <c r="AB497" s="48">
        <f t="shared" si="7"/>
        <v>0</v>
      </c>
    </row>
    <row r="498" spans="4:28">
      <c r="D498" s="65">
        <v>700</v>
      </c>
      <c r="E498" s="162" t="s">
        <v>3356</v>
      </c>
      <c r="F498" s="92" t="s">
        <v>3051</v>
      </c>
      <c r="G498" s="36" t="s">
        <v>3376</v>
      </c>
      <c r="H498" s="38" t="s">
        <v>3358</v>
      </c>
      <c r="I498" s="163">
        <v>1</v>
      </c>
      <c r="J498" s="81" t="s">
        <v>3337</v>
      </c>
      <c r="T498" s="65">
        <v>494</v>
      </c>
      <c r="U498" s="162" t="s">
        <v>3356</v>
      </c>
      <c r="V498" s="92" t="s">
        <v>2914</v>
      </c>
      <c r="W498" s="36" t="s">
        <v>3372</v>
      </c>
      <c r="X498" s="38" t="s">
        <v>3358</v>
      </c>
      <c r="Y498" s="163">
        <v>2</v>
      </c>
      <c r="Z498" s="81" t="s">
        <v>3337</v>
      </c>
      <c r="AA498" s="48"/>
      <c r="AB498" s="48">
        <f t="shared" si="7"/>
        <v>0</v>
      </c>
    </row>
    <row r="499" spans="4:28">
      <c r="D499" s="65">
        <v>701</v>
      </c>
      <c r="E499" s="162" t="s">
        <v>3347</v>
      </c>
      <c r="F499" s="92" t="s">
        <v>3053</v>
      </c>
      <c r="G499" s="36" t="s">
        <v>3352</v>
      </c>
      <c r="H499" s="38" t="s">
        <v>3353</v>
      </c>
      <c r="I499" s="164">
        <v>0</v>
      </c>
      <c r="J499" s="81" t="s">
        <v>3337</v>
      </c>
      <c r="T499" s="65">
        <v>495</v>
      </c>
      <c r="U499" s="162" t="s">
        <v>3347</v>
      </c>
      <c r="V499" s="92" t="s">
        <v>2916</v>
      </c>
      <c r="W499" s="36" t="s">
        <v>3352</v>
      </c>
      <c r="X499" s="38" t="s">
        <v>3353</v>
      </c>
      <c r="Y499" s="164">
        <v>0</v>
      </c>
      <c r="Z499" s="81" t="s">
        <v>3337</v>
      </c>
      <c r="AA499" s="48"/>
      <c r="AB499" s="48">
        <f t="shared" si="7"/>
        <v>0</v>
      </c>
    </row>
    <row r="500" spans="4:28">
      <c r="D500" s="65">
        <v>702</v>
      </c>
      <c r="E500" s="162" t="s">
        <v>3356</v>
      </c>
      <c r="F500" s="92" t="s">
        <v>3053</v>
      </c>
      <c r="G500" s="36" t="s">
        <v>3378</v>
      </c>
      <c r="H500" s="38" t="s">
        <v>3358</v>
      </c>
      <c r="I500" s="163">
        <v>1</v>
      </c>
      <c r="J500" s="81" t="s">
        <v>3337</v>
      </c>
      <c r="T500" s="65">
        <v>496</v>
      </c>
      <c r="U500" s="162" t="s">
        <v>3347</v>
      </c>
      <c r="V500" s="92" t="s">
        <v>2916</v>
      </c>
      <c r="W500" s="36" t="s">
        <v>3361</v>
      </c>
      <c r="X500" s="38" t="s">
        <v>3097</v>
      </c>
      <c r="Y500" s="163">
        <v>1</v>
      </c>
      <c r="Z500" s="81" t="s">
        <v>3337</v>
      </c>
      <c r="AA500" s="48"/>
      <c r="AB500" s="48">
        <f t="shared" si="7"/>
        <v>0</v>
      </c>
    </row>
    <row r="501" spans="4:28">
      <c r="D501" s="65">
        <v>703</v>
      </c>
      <c r="E501" s="162" t="s">
        <v>3356</v>
      </c>
      <c r="F501" s="92" t="s">
        <v>3053</v>
      </c>
      <c r="G501" s="36" t="s">
        <v>3376</v>
      </c>
      <c r="H501" s="38" t="s">
        <v>3358</v>
      </c>
      <c r="I501" s="163">
        <v>1</v>
      </c>
      <c r="J501" s="81" t="s">
        <v>3337</v>
      </c>
      <c r="T501" s="65">
        <v>497</v>
      </c>
      <c r="U501" s="162" t="s">
        <v>3382</v>
      </c>
      <c r="V501" s="92" t="s">
        <v>2916</v>
      </c>
      <c r="W501" s="36" t="s">
        <v>3385</v>
      </c>
      <c r="X501" s="64" t="s">
        <v>3355</v>
      </c>
      <c r="Y501" s="163">
        <v>1</v>
      </c>
      <c r="Z501" s="81" t="s">
        <v>3337</v>
      </c>
      <c r="AA501" s="48"/>
      <c r="AB501" s="48">
        <f t="shared" si="7"/>
        <v>0</v>
      </c>
    </row>
    <row r="502" spans="4:28">
      <c r="D502" s="65">
        <v>704</v>
      </c>
      <c r="E502" s="162" t="s">
        <v>3347</v>
      </c>
      <c r="F502" s="92" t="s">
        <v>3059</v>
      </c>
      <c r="G502" s="36" t="s">
        <v>3352</v>
      </c>
      <c r="H502" s="38" t="s">
        <v>3353</v>
      </c>
      <c r="I502" s="164">
        <v>0</v>
      </c>
      <c r="J502" s="81" t="s">
        <v>3337</v>
      </c>
      <c r="T502" s="65">
        <v>498</v>
      </c>
      <c r="U502" s="162" t="s">
        <v>3356</v>
      </c>
      <c r="V502" s="92" t="s">
        <v>2916</v>
      </c>
      <c r="W502" s="36" t="s">
        <v>3370</v>
      </c>
      <c r="X502" s="38" t="s">
        <v>3358</v>
      </c>
      <c r="Y502" s="163">
        <v>1</v>
      </c>
      <c r="Z502" s="81" t="s">
        <v>3337</v>
      </c>
      <c r="AA502" s="48"/>
      <c r="AB502" s="48">
        <f t="shared" si="7"/>
        <v>0</v>
      </c>
    </row>
    <row r="503" spans="4:28">
      <c r="D503" s="65">
        <v>705</v>
      </c>
      <c r="E503" s="162" t="s">
        <v>3356</v>
      </c>
      <c r="F503" s="92" t="s">
        <v>3059</v>
      </c>
      <c r="G503" s="36" t="s">
        <v>3378</v>
      </c>
      <c r="H503" s="38" t="s">
        <v>3358</v>
      </c>
      <c r="I503" s="163">
        <v>1</v>
      </c>
      <c r="J503" s="81" t="s">
        <v>3337</v>
      </c>
      <c r="T503" s="65">
        <v>499</v>
      </c>
      <c r="U503" s="162" t="s">
        <v>3356</v>
      </c>
      <c r="V503" s="92" t="s">
        <v>2916</v>
      </c>
      <c r="W503" s="36" t="s">
        <v>3372</v>
      </c>
      <c r="X503" s="38" t="s">
        <v>3358</v>
      </c>
      <c r="Y503" s="163">
        <v>2</v>
      </c>
      <c r="Z503" s="81" t="s">
        <v>3337</v>
      </c>
      <c r="AA503" s="48"/>
      <c r="AB503" s="48">
        <f t="shared" si="7"/>
        <v>0</v>
      </c>
    </row>
    <row r="504" spans="4:28">
      <c r="D504" s="65">
        <v>706</v>
      </c>
      <c r="E504" s="162" t="s">
        <v>3356</v>
      </c>
      <c r="F504" s="92" t="s">
        <v>3059</v>
      </c>
      <c r="G504" s="36" t="s">
        <v>3376</v>
      </c>
      <c r="H504" s="38" t="s">
        <v>3358</v>
      </c>
      <c r="I504" s="163">
        <v>1</v>
      </c>
      <c r="J504" s="81" t="s">
        <v>3337</v>
      </c>
      <c r="T504" s="65">
        <v>500</v>
      </c>
      <c r="U504" s="162" t="s">
        <v>3347</v>
      </c>
      <c r="V504" s="92" t="s">
        <v>2918</v>
      </c>
      <c r="W504" s="36" t="s">
        <v>3352</v>
      </c>
      <c r="X504" s="38" t="s">
        <v>3353</v>
      </c>
      <c r="Y504" s="164">
        <v>0</v>
      </c>
      <c r="Z504" s="81" t="s">
        <v>3337</v>
      </c>
      <c r="AA504" s="48"/>
      <c r="AB504" s="48">
        <f t="shared" si="7"/>
        <v>0</v>
      </c>
    </row>
    <row r="505" spans="4:28">
      <c r="D505" s="65">
        <v>707</v>
      </c>
      <c r="E505" s="162" t="s">
        <v>3347</v>
      </c>
      <c r="F505" s="92" t="s">
        <v>3061</v>
      </c>
      <c r="G505" s="36" t="s">
        <v>3352</v>
      </c>
      <c r="H505" s="38" t="s">
        <v>3353</v>
      </c>
      <c r="I505" s="164">
        <v>0</v>
      </c>
      <c r="J505" s="81" t="s">
        <v>3337</v>
      </c>
      <c r="T505" s="65">
        <v>501</v>
      </c>
      <c r="U505" s="162" t="s">
        <v>3356</v>
      </c>
      <c r="V505" s="92" t="s">
        <v>2918</v>
      </c>
      <c r="W505" s="36" t="s">
        <v>3370</v>
      </c>
      <c r="X505" s="38" t="s">
        <v>3358</v>
      </c>
      <c r="Y505" s="163">
        <v>1</v>
      </c>
      <c r="Z505" s="81" t="s">
        <v>3337</v>
      </c>
      <c r="AA505" s="48"/>
      <c r="AB505" s="48">
        <f t="shared" si="7"/>
        <v>0</v>
      </c>
    </row>
    <row r="506" spans="4:28">
      <c r="D506" s="65">
        <v>708</v>
      </c>
      <c r="E506" s="162" t="s">
        <v>3356</v>
      </c>
      <c r="F506" s="92" t="s">
        <v>3061</v>
      </c>
      <c r="G506" s="36" t="s">
        <v>3378</v>
      </c>
      <c r="H506" s="38" t="s">
        <v>3358</v>
      </c>
      <c r="I506" s="163">
        <v>1</v>
      </c>
      <c r="J506" s="81" t="s">
        <v>3337</v>
      </c>
      <c r="T506" s="65">
        <v>502</v>
      </c>
      <c r="U506" s="162" t="s">
        <v>3356</v>
      </c>
      <c r="V506" s="92" t="s">
        <v>2918</v>
      </c>
      <c r="W506" s="36" t="s">
        <v>3372</v>
      </c>
      <c r="X506" s="38" t="s">
        <v>3358</v>
      </c>
      <c r="Y506" s="163">
        <v>2</v>
      </c>
      <c r="Z506" s="81" t="s">
        <v>3337</v>
      </c>
      <c r="AA506" s="48"/>
      <c r="AB506" s="48">
        <f t="shared" si="7"/>
        <v>0</v>
      </c>
    </row>
    <row r="507" spans="4:28">
      <c r="D507" s="65">
        <v>709</v>
      </c>
      <c r="E507" s="162" t="s">
        <v>3356</v>
      </c>
      <c r="F507" s="92" t="s">
        <v>3061</v>
      </c>
      <c r="G507" s="36" t="s">
        <v>3376</v>
      </c>
      <c r="H507" s="38" t="s">
        <v>3358</v>
      </c>
      <c r="I507" s="163">
        <v>1</v>
      </c>
      <c r="J507" s="81" t="s">
        <v>3337</v>
      </c>
      <c r="T507" s="65">
        <v>503</v>
      </c>
      <c r="U507" s="162" t="s">
        <v>3347</v>
      </c>
      <c r="V507" s="92" t="s">
        <v>2925</v>
      </c>
      <c r="W507" s="36" t="s">
        <v>3352</v>
      </c>
      <c r="X507" s="38" t="s">
        <v>3353</v>
      </c>
      <c r="Y507" s="164">
        <v>0</v>
      </c>
      <c r="Z507" s="81" t="s">
        <v>3337</v>
      </c>
      <c r="AA507" s="48"/>
      <c r="AB507" s="48">
        <f t="shared" si="7"/>
        <v>0</v>
      </c>
    </row>
    <row r="508" spans="4:28">
      <c r="D508" s="65">
        <v>710</v>
      </c>
      <c r="E508" s="162" t="s">
        <v>3347</v>
      </c>
      <c r="F508" s="92" t="s">
        <v>3063</v>
      </c>
      <c r="G508" s="36" t="s">
        <v>3352</v>
      </c>
      <c r="H508" s="38" t="s">
        <v>3353</v>
      </c>
      <c r="I508" s="164">
        <v>0</v>
      </c>
      <c r="J508" s="81" t="s">
        <v>3337</v>
      </c>
      <c r="T508" s="65">
        <v>504</v>
      </c>
      <c r="U508" s="162" t="s">
        <v>3356</v>
      </c>
      <c r="V508" s="92" t="s">
        <v>2925</v>
      </c>
      <c r="W508" s="36" t="s">
        <v>3377</v>
      </c>
      <c r="X508" s="38" t="s">
        <v>3358</v>
      </c>
      <c r="Y508" s="163">
        <v>1</v>
      </c>
      <c r="Z508" s="81" t="s">
        <v>3337</v>
      </c>
      <c r="AA508" s="48"/>
      <c r="AB508" s="48">
        <f t="shared" si="7"/>
        <v>0</v>
      </c>
    </row>
    <row r="509" spans="4:28">
      <c r="D509" s="65">
        <v>711</v>
      </c>
      <c r="E509" s="162" t="s">
        <v>3356</v>
      </c>
      <c r="F509" s="92" t="s">
        <v>3063</v>
      </c>
      <c r="G509" s="36" t="s">
        <v>3378</v>
      </c>
      <c r="H509" s="38" t="s">
        <v>3358</v>
      </c>
      <c r="I509" s="163">
        <v>1</v>
      </c>
      <c r="J509" s="81" t="s">
        <v>3337</v>
      </c>
      <c r="T509" s="65">
        <v>505</v>
      </c>
      <c r="U509" s="162" t="s">
        <v>3356</v>
      </c>
      <c r="V509" s="92" t="s">
        <v>2925</v>
      </c>
      <c r="W509" s="36" t="s">
        <v>3367</v>
      </c>
      <c r="X509" s="38" t="s">
        <v>3358</v>
      </c>
      <c r="Y509" s="163">
        <v>2</v>
      </c>
      <c r="Z509" s="81" t="s">
        <v>3337</v>
      </c>
      <c r="AA509" s="48"/>
      <c r="AB509" s="48">
        <f t="shared" si="7"/>
        <v>0</v>
      </c>
    </row>
    <row r="510" spans="4:28">
      <c r="D510" s="65">
        <v>712</v>
      </c>
      <c r="E510" s="162" t="s">
        <v>3356</v>
      </c>
      <c r="F510" s="92" t="s">
        <v>3063</v>
      </c>
      <c r="G510" s="36" t="s">
        <v>3376</v>
      </c>
      <c r="H510" s="38" t="s">
        <v>3358</v>
      </c>
      <c r="I510" s="163">
        <v>1</v>
      </c>
      <c r="J510" s="81" t="s">
        <v>3337</v>
      </c>
      <c r="T510" s="65">
        <v>506</v>
      </c>
      <c r="U510" s="162" t="s">
        <v>3347</v>
      </c>
      <c r="V510" s="92" t="s">
        <v>2927</v>
      </c>
      <c r="W510" s="36" t="s">
        <v>3352</v>
      </c>
      <c r="X510" s="38" t="s">
        <v>3353</v>
      </c>
      <c r="Y510" s="164">
        <v>0</v>
      </c>
      <c r="Z510" s="81" t="s">
        <v>3337</v>
      </c>
      <c r="AA510" s="48"/>
      <c r="AB510" s="48">
        <f t="shared" si="7"/>
        <v>0</v>
      </c>
    </row>
    <row r="511" spans="4:28">
      <c r="D511" s="65">
        <v>713</v>
      </c>
      <c r="E511" s="162" t="s">
        <v>3347</v>
      </c>
      <c r="F511" s="92" t="s">
        <v>3065</v>
      </c>
      <c r="G511" s="36" t="s">
        <v>3352</v>
      </c>
      <c r="H511" s="38" t="s">
        <v>3353</v>
      </c>
      <c r="I511" s="164">
        <v>0</v>
      </c>
      <c r="J511" s="81" t="s">
        <v>3337</v>
      </c>
      <c r="T511" s="65">
        <v>507</v>
      </c>
      <c r="U511" s="162" t="s">
        <v>3356</v>
      </c>
      <c r="V511" s="92" t="s">
        <v>2927</v>
      </c>
      <c r="W511" s="36" t="s">
        <v>3377</v>
      </c>
      <c r="X511" s="38" t="s">
        <v>3358</v>
      </c>
      <c r="Y511" s="163">
        <v>1</v>
      </c>
      <c r="Z511" s="81" t="s">
        <v>3337</v>
      </c>
      <c r="AA511" s="48"/>
      <c r="AB511" s="48">
        <f t="shared" si="7"/>
        <v>0</v>
      </c>
    </row>
    <row r="512" spans="4:28">
      <c r="D512" s="65">
        <v>714</v>
      </c>
      <c r="E512" s="162" t="s">
        <v>3347</v>
      </c>
      <c r="F512" s="92" t="s">
        <v>3065</v>
      </c>
      <c r="G512" s="36" t="s">
        <v>3354</v>
      </c>
      <c r="H512" s="38" t="s">
        <v>3355</v>
      </c>
      <c r="I512" s="163">
        <v>1</v>
      </c>
      <c r="J512" s="81" t="s">
        <v>3337</v>
      </c>
      <c r="T512" s="65">
        <v>508</v>
      </c>
      <c r="U512" s="162" t="s">
        <v>3356</v>
      </c>
      <c r="V512" s="92" t="s">
        <v>2927</v>
      </c>
      <c r="W512" s="36" t="s">
        <v>3367</v>
      </c>
      <c r="X512" s="38" t="s">
        <v>3358</v>
      </c>
      <c r="Y512" s="163">
        <v>2</v>
      </c>
      <c r="Z512" s="81" t="s">
        <v>3337</v>
      </c>
      <c r="AA512" s="48"/>
      <c r="AB512" s="48">
        <f t="shared" si="7"/>
        <v>0</v>
      </c>
    </row>
    <row r="513" spans="4:28">
      <c r="D513" s="65">
        <v>715</v>
      </c>
      <c r="E513" s="162" t="s">
        <v>3356</v>
      </c>
      <c r="F513" s="92" t="s">
        <v>3065</v>
      </c>
      <c r="G513" s="36" t="s">
        <v>3378</v>
      </c>
      <c r="H513" s="38" t="s">
        <v>3358</v>
      </c>
      <c r="I513" s="163">
        <v>1</v>
      </c>
      <c r="J513" s="81" t="s">
        <v>3337</v>
      </c>
      <c r="T513" s="65">
        <v>509</v>
      </c>
      <c r="U513" s="162" t="s">
        <v>3347</v>
      </c>
      <c r="V513" s="92" t="s">
        <v>2929</v>
      </c>
      <c r="W513" s="36" t="s">
        <v>3352</v>
      </c>
      <c r="X513" s="38" t="s">
        <v>3353</v>
      </c>
      <c r="Y513" s="164">
        <v>0</v>
      </c>
      <c r="Z513" s="81" t="s">
        <v>3337</v>
      </c>
      <c r="AA513" s="48"/>
      <c r="AB513" s="48">
        <f t="shared" si="7"/>
        <v>0</v>
      </c>
    </row>
    <row r="514" spans="4:28">
      <c r="D514" s="65">
        <v>716</v>
      </c>
      <c r="E514" s="162" t="s">
        <v>3356</v>
      </c>
      <c r="F514" s="92" t="s">
        <v>3065</v>
      </c>
      <c r="G514" s="36" t="s">
        <v>3376</v>
      </c>
      <c r="H514" s="38" t="s">
        <v>3358</v>
      </c>
      <c r="I514" s="163">
        <v>1</v>
      </c>
      <c r="J514" s="81" t="s">
        <v>3337</v>
      </c>
      <c r="T514" s="65">
        <v>510</v>
      </c>
      <c r="U514" s="162" t="s">
        <v>3356</v>
      </c>
      <c r="V514" s="92" t="s">
        <v>2929</v>
      </c>
      <c r="W514" s="36" t="s">
        <v>3377</v>
      </c>
      <c r="X514" s="38" t="s">
        <v>3358</v>
      </c>
      <c r="Y514" s="163">
        <v>1</v>
      </c>
      <c r="Z514" s="81" t="s">
        <v>3337</v>
      </c>
      <c r="AA514" s="48"/>
      <c r="AB514" s="48">
        <f t="shared" si="7"/>
        <v>0</v>
      </c>
    </row>
    <row r="515" spans="4:28">
      <c r="D515" s="65">
        <v>717</v>
      </c>
      <c r="E515" s="162" t="s">
        <v>3347</v>
      </c>
      <c r="F515" s="92" t="s">
        <v>3069</v>
      </c>
      <c r="G515" s="36" t="s">
        <v>3352</v>
      </c>
      <c r="H515" s="38" t="s">
        <v>3353</v>
      </c>
      <c r="I515" s="164">
        <v>0</v>
      </c>
      <c r="J515" s="81" t="s">
        <v>3337</v>
      </c>
      <c r="T515" s="65">
        <v>511</v>
      </c>
      <c r="U515" s="162" t="s">
        <v>3356</v>
      </c>
      <c r="V515" s="92" t="s">
        <v>2929</v>
      </c>
      <c r="W515" s="36" t="s">
        <v>3367</v>
      </c>
      <c r="X515" s="38" t="s">
        <v>3358</v>
      </c>
      <c r="Y515" s="163">
        <v>2</v>
      </c>
      <c r="Z515" s="81" t="s">
        <v>3337</v>
      </c>
      <c r="AA515" s="48"/>
      <c r="AB515" s="48">
        <f t="shared" si="7"/>
        <v>0</v>
      </c>
    </row>
    <row r="516" spans="4:28">
      <c r="D516" s="65">
        <v>718</v>
      </c>
      <c r="E516" s="162" t="s">
        <v>3347</v>
      </c>
      <c r="F516" s="92" t="s">
        <v>3071</v>
      </c>
      <c r="G516" s="36" t="s">
        <v>3352</v>
      </c>
      <c r="H516" s="38" t="s">
        <v>3353</v>
      </c>
      <c r="I516" s="164">
        <v>0</v>
      </c>
      <c r="J516" s="81" t="s">
        <v>3337</v>
      </c>
      <c r="T516" s="65">
        <v>512</v>
      </c>
      <c r="U516" s="162" t="s">
        <v>3347</v>
      </c>
      <c r="V516" s="92" t="s">
        <v>2931</v>
      </c>
      <c r="W516" s="36" t="s">
        <v>3352</v>
      </c>
      <c r="X516" s="38" t="s">
        <v>3353</v>
      </c>
      <c r="Y516" s="164">
        <v>0</v>
      </c>
      <c r="Z516" s="81" t="s">
        <v>3337</v>
      </c>
      <c r="AA516" s="48"/>
      <c r="AB516" s="48">
        <f t="shared" si="7"/>
        <v>0</v>
      </c>
    </row>
    <row r="517" spans="4:28">
      <c r="D517" s="65">
        <v>719</v>
      </c>
      <c r="E517" s="162" t="s">
        <v>3347</v>
      </c>
      <c r="F517" s="92" t="s">
        <v>3073</v>
      </c>
      <c r="G517" s="36" t="s">
        <v>3352</v>
      </c>
      <c r="H517" s="38" t="s">
        <v>3353</v>
      </c>
      <c r="I517" s="164">
        <v>1</v>
      </c>
      <c r="J517" s="81" t="s">
        <v>3337</v>
      </c>
      <c r="T517" s="65">
        <v>513</v>
      </c>
      <c r="U517" s="162" t="s">
        <v>3356</v>
      </c>
      <c r="V517" s="92" t="s">
        <v>2931</v>
      </c>
      <c r="W517" s="36" t="s">
        <v>3377</v>
      </c>
      <c r="X517" s="38" t="s">
        <v>3358</v>
      </c>
      <c r="Y517" s="163">
        <v>1</v>
      </c>
      <c r="Z517" s="81" t="s">
        <v>3337</v>
      </c>
      <c r="AA517" s="48"/>
      <c r="AB517" s="48">
        <f t="shared" si="7"/>
        <v>0</v>
      </c>
    </row>
    <row r="518" spans="4:28">
      <c r="T518" s="65">
        <v>514</v>
      </c>
      <c r="U518" s="162" t="s">
        <v>3356</v>
      </c>
      <c r="V518" s="92" t="s">
        <v>2931</v>
      </c>
      <c r="W518" s="36" t="s">
        <v>3367</v>
      </c>
      <c r="X518" s="38" t="s">
        <v>3358</v>
      </c>
      <c r="Y518" s="163">
        <v>1</v>
      </c>
      <c r="Z518" s="81" t="s">
        <v>3337</v>
      </c>
      <c r="AA518" s="48"/>
      <c r="AB518" s="48">
        <f t="shared" ref="AB518:AB581" si="8">ROUND((AA518*Y518),0)</f>
        <v>0</v>
      </c>
    </row>
    <row r="519" spans="4:28">
      <c r="T519" s="65">
        <v>515</v>
      </c>
      <c r="U519" s="162" t="s">
        <v>3347</v>
      </c>
      <c r="V519" s="92" t="s">
        <v>2932</v>
      </c>
      <c r="W519" s="36" t="s">
        <v>3352</v>
      </c>
      <c r="X519" s="38" t="s">
        <v>3353</v>
      </c>
      <c r="Y519" s="164">
        <v>0</v>
      </c>
      <c r="Z519" s="81" t="s">
        <v>3337</v>
      </c>
      <c r="AA519" s="48"/>
      <c r="AB519" s="48">
        <f t="shared" si="8"/>
        <v>0</v>
      </c>
    </row>
    <row r="520" spans="4:28">
      <c r="T520" s="65">
        <v>516</v>
      </c>
      <c r="U520" s="162" t="s">
        <v>3351</v>
      </c>
      <c r="V520" s="92" t="s">
        <v>2932</v>
      </c>
      <c r="W520" s="36" t="s">
        <v>3380</v>
      </c>
      <c r="X520" s="38" t="s">
        <v>3112</v>
      </c>
      <c r="Y520" s="163">
        <v>0.15</v>
      </c>
      <c r="Z520" s="81" t="s">
        <v>3337</v>
      </c>
      <c r="AA520" s="48"/>
      <c r="AB520" s="48">
        <f t="shared" si="8"/>
        <v>0</v>
      </c>
    </row>
    <row r="521" spans="4:28">
      <c r="T521" s="65">
        <v>517</v>
      </c>
      <c r="U521" s="162" t="s">
        <v>3351</v>
      </c>
      <c r="V521" s="92" t="s">
        <v>2932</v>
      </c>
      <c r="W521" s="36" t="s">
        <v>3183</v>
      </c>
      <c r="X521" s="38" t="s">
        <v>2957</v>
      </c>
      <c r="Y521" s="163">
        <v>0.15</v>
      </c>
      <c r="Z521" s="81" t="s">
        <v>3337</v>
      </c>
      <c r="AA521" s="48"/>
      <c r="AB521" s="48">
        <f t="shared" si="8"/>
        <v>0</v>
      </c>
    </row>
    <row r="522" spans="4:28">
      <c r="T522" s="65">
        <v>518</v>
      </c>
      <c r="U522" s="162" t="s">
        <v>3356</v>
      </c>
      <c r="V522" s="92" t="s">
        <v>2932</v>
      </c>
      <c r="W522" s="36" t="s">
        <v>3377</v>
      </c>
      <c r="X522" s="38" t="s">
        <v>3358</v>
      </c>
      <c r="Y522" s="163">
        <v>1</v>
      </c>
      <c r="Z522" s="81" t="s">
        <v>3337</v>
      </c>
      <c r="AA522" s="48"/>
      <c r="AB522" s="48">
        <f t="shared" si="8"/>
        <v>0</v>
      </c>
    </row>
    <row r="523" spans="4:28">
      <c r="T523" s="65">
        <v>519</v>
      </c>
      <c r="U523" s="162" t="s">
        <v>3356</v>
      </c>
      <c r="V523" s="92" t="s">
        <v>2932</v>
      </c>
      <c r="W523" s="36" t="s">
        <v>3367</v>
      </c>
      <c r="X523" s="38" t="s">
        <v>3358</v>
      </c>
      <c r="Y523" s="163">
        <v>2</v>
      </c>
      <c r="Z523" s="81" t="s">
        <v>3337</v>
      </c>
      <c r="AA523" s="48"/>
      <c r="AB523" s="48">
        <f t="shared" si="8"/>
        <v>0</v>
      </c>
    </row>
    <row r="524" spans="4:28">
      <c r="T524" s="65">
        <v>520</v>
      </c>
      <c r="U524" s="162" t="s">
        <v>3347</v>
      </c>
      <c r="V524" s="92" t="s">
        <v>2934</v>
      </c>
      <c r="W524" s="36" t="s">
        <v>3352</v>
      </c>
      <c r="X524" s="38" t="s">
        <v>3353</v>
      </c>
      <c r="Y524" s="164">
        <v>0</v>
      </c>
      <c r="Z524" s="81" t="s">
        <v>3337</v>
      </c>
      <c r="AA524" s="48"/>
      <c r="AB524" s="48">
        <f t="shared" si="8"/>
        <v>0</v>
      </c>
    </row>
    <row r="525" spans="4:28">
      <c r="T525" s="65">
        <v>521</v>
      </c>
      <c r="U525" s="162" t="s">
        <v>3351</v>
      </c>
      <c r="V525" s="92" t="s">
        <v>2934</v>
      </c>
      <c r="W525" s="36" t="s">
        <v>3380</v>
      </c>
      <c r="X525" s="38" t="s">
        <v>3112</v>
      </c>
      <c r="Y525" s="163">
        <v>0.15</v>
      </c>
      <c r="Z525" s="81" t="s">
        <v>3337</v>
      </c>
      <c r="AA525" s="48"/>
      <c r="AB525" s="48">
        <f t="shared" si="8"/>
        <v>0</v>
      </c>
    </row>
    <row r="526" spans="4:28">
      <c r="T526" s="65">
        <v>522</v>
      </c>
      <c r="U526" s="162" t="s">
        <v>3351</v>
      </c>
      <c r="V526" s="92" t="s">
        <v>2934</v>
      </c>
      <c r="W526" s="36" t="s">
        <v>3183</v>
      </c>
      <c r="X526" s="38" t="s">
        <v>2957</v>
      </c>
      <c r="Y526" s="163">
        <v>0.15</v>
      </c>
      <c r="Z526" s="81" t="s">
        <v>3337</v>
      </c>
      <c r="AA526" s="48"/>
      <c r="AB526" s="48">
        <f t="shared" si="8"/>
        <v>0</v>
      </c>
    </row>
    <row r="527" spans="4:28">
      <c r="T527" s="65">
        <v>523</v>
      </c>
      <c r="U527" s="162" t="s">
        <v>3356</v>
      </c>
      <c r="V527" s="92" t="s">
        <v>2934</v>
      </c>
      <c r="W527" s="36" t="s">
        <v>3377</v>
      </c>
      <c r="X527" s="38" t="s">
        <v>3358</v>
      </c>
      <c r="Y527" s="163">
        <v>1</v>
      </c>
      <c r="Z527" s="81" t="s">
        <v>3337</v>
      </c>
      <c r="AA527" s="48"/>
      <c r="AB527" s="48">
        <f t="shared" si="8"/>
        <v>0</v>
      </c>
    </row>
    <row r="528" spans="4:28">
      <c r="T528" s="65">
        <v>524</v>
      </c>
      <c r="U528" s="162" t="s">
        <v>3356</v>
      </c>
      <c r="V528" s="92" t="s">
        <v>2934</v>
      </c>
      <c r="W528" s="36" t="s">
        <v>3367</v>
      </c>
      <c r="X528" s="38" t="s">
        <v>3358</v>
      </c>
      <c r="Y528" s="163">
        <v>2</v>
      </c>
      <c r="Z528" s="81" t="s">
        <v>3337</v>
      </c>
      <c r="AA528" s="48"/>
      <c r="AB528" s="48">
        <f t="shared" si="8"/>
        <v>0</v>
      </c>
    </row>
    <row r="529" spans="20:28">
      <c r="T529" s="65">
        <v>525</v>
      </c>
      <c r="U529" s="162" t="s">
        <v>3347</v>
      </c>
      <c r="V529" s="92" t="s">
        <v>2939</v>
      </c>
      <c r="W529" s="36" t="s">
        <v>3352</v>
      </c>
      <c r="X529" s="38" t="s">
        <v>3353</v>
      </c>
      <c r="Y529" s="164">
        <v>0</v>
      </c>
      <c r="Z529" s="81" t="s">
        <v>3337</v>
      </c>
      <c r="AA529" s="48"/>
      <c r="AB529" s="48">
        <f t="shared" si="8"/>
        <v>0</v>
      </c>
    </row>
    <row r="530" spans="20:28">
      <c r="T530" s="65">
        <v>526</v>
      </c>
      <c r="U530" s="162" t="s">
        <v>3356</v>
      </c>
      <c r="V530" s="92" t="s">
        <v>2939</v>
      </c>
      <c r="W530" s="36" t="s">
        <v>3377</v>
      </c>
      <c r="X530" s="38" t="s">
        <v>3358</v>
      </c>
      <c r="Y530" s="163">
        <v>1</v>
      </c>
      <c r="Z530" s="81" t="s">
        <v>3337</v>
      </c>
      <c r="AA530" s="48"/>
      <c r="AB530" s="48">
        <f t="shared" si="8"/>
        <v>0</v>
      </c>
    </row>
    <row r="531" spans="20:28">
      <c r="T531" s="65">
        <v>527</v>
      </c>
      <c r="U531" s="162" t="s">
        <v>3356</v>
      </c>
      <c r="V531" s="92" t="s">
        <v>2939</v>
      </c>
      <c r="W531" s="36" t="s">
        <v>3367</v>
      </c>
      <c r="X531" s="38" t="s">
        <v>3358</v>
      </c>
      <c r="Y531" s="163">
        <v>2</v>
      </c>
      <c r="Z531" s="81" t="s">
        <v>3337</v>
      </c>
      <c r="AA531" s="48"/>
      <c r="AB531" s="48">
        <f t="shared" si="8"/>
        <v>0</v>
      </c>
    </row>
    <row r="532" spans="20:28">
      <c r="T532" s="65">
        <v>528</v>
      </c>
      <c r="U532" s="162" t="s">
        <v>3347</v>
      </c>
      <c r="V532" s="92" t="s">
        <v>2941</v>
      </c>
      <c r="W532" s="36" t="s">
        <v>3352</v>
      </c>
      <c r="X532" s="38" t="s">
        <v>3353</v>
      </c>
      <c r="Y532" s="164">
        <v>0</v>
      </c>
      <c r="Z532" s="81" t="s">
        <v>3337</v>
      </c>
      <c r="AA532" s="48"/>
      <c r="AB532" s="48">
        <f t="shared" si="8"/>
        <v>0</v>
      </c>
    </row>
    <row r="533" spans="20:28">
      <c r="T533" s="65">
        <v>529</v>
      </c>
      <c r="U533" s="162" t="s">
        <v>3347</v>
      </c>
      <c r="V533" s="92" t="s">
        <v>2941</v>
      </c>
      <c r="W533" s="36" t="s">
        <v>3354</v>
      </c>
      <c r="X533" s="38" t="s">
        <v>3355</v>
      </c>
      <c r="Y533" s="163">
        <v>1</v>
      </c>
      <c r="Z533" s="81" t="s">
        <v>3337</v>
      </c>
      <c r="AA533" s="48"/>
      <c r="AB533" s="48">
        <f t="shared" si="8"/>
        <v>0</v>
      </c>
    </row>
    <row r="534" spans="20:28">
      <c r="T534" s="65">
        <v>530</v>
      </c>
      <c r="U534" s="162" t="s">
        <v>3356</v>
      </c>
      <c r="V534" s="92" t="s">
        <v>2941</v>
      </c>
      <c r="W534" s="36" t="s">
        <v>3377</v>
      </c>
      <c r="X534" s="38" t="s">
        <v>3358</v>
      </c>
      <c r="Y534" s="163">
        <v>1</v>
      </c>
      <c r="Z534" s="81" t="s">
        <v>3337</v>
      </c>
      <c r="AA534" s="48"/>
      <c r="AB534" s="48">
        <f t="shared" si="8"/>
        <v>0</v>
      </c>
    </row>
    <row r="535" spans="20:28">
      <c r="T535" s="65">
        <v>531</v>
      </c>
      <c r="U535" s="162" t="s">
        <v>3356</v>
      </c>
      <c r="V535" s="92" t="s">
        <v>2941</v>
      </c>
      <c r="W535" s="36" t="s">
        <v>3367</v>
      </c>
      <c r="X535" s="38" t="s">
        <v>3358</v>
      </c>
      <c r="Y535" s="163">
        <v>2</v>
      </c>
      <c r="Z535" s="81" t="s">
        <v>3337</v>
      </c>
      <c r="AA535" s="48"/>
      <c r="AB535" s="48">
        <f t="shared" si="8"/>
        <v>0</v>
      </c>
    </row>
    <row r="536" spans="20:28">
      <c r="T536" s="65">
        <v>532</v>
      </c>
      <c r="U536" s="162" t="s">
        <v>3347</v>
      </c>
      <c r="V536" s="92" t="s">
        <v>2946</v>
      </c>
      <c r="W536" s="36" t="s">
        <v>3352</v>
      </c>
      <c r="X536" s="38" t="s">
        <v>3353</v>
      </c>
      <c r="Y536" s="164">
        <v>0</v>
      </c>
      <c r="Z536" s="81" t="s">
        <v>3337</v>
      </c>
      <c r="AA536" s="48"/>
      <c r="AB536" s="48">
        <f t="shared" si="8"/>
        <v>0</v>
      </c>
    </row>
    <row r="537" spans="20:28">
      <c r="T537" s="65">
        <v>533</v>
      </c>
      <c r="U537" s="162" t="s">
        <v>3347</v>
      </c>
      <c r="V537" s="92" t="s">
        <v>2946</v>
      </c>
      <c r="W537" s="36" t="s">
        <v>3354</v>
      </c>
      <c r="X537" s="38" t="s">
        <v>3355</v>
      </c>
      <c r="Y537" s="163">
        <v>1</v>
      </c>
      <c r="Z537" s="81" t="s">
        <v>3337</v>
      </c>
      <c r="AA537" s="48"/>
      <c r="AB537" s="48">
        <f t="shared" si="8"/>
        <v>0</v>
      </c>
    </row>
    <row r="538" spans="20:28">
      <c r="T538" s="65">
        <v>534</v>
      </c>
      <c r="U538" s="162" t="s">
        <v>3356</v>
      </c>
      <c r="V538" s="92" t="s">
        <v>2946</v>
      </c>
      <c r="W538" s="36" t="s">
        <v>3377</v>
      </c>
      <c r="X538" s="38" t="s">
        <v>3358</v>
      </c>
      <c r="Y538" s="163">
        <v>1</v>
      </c>
      <c r="Z538" s="81" t="s">
        <v>3337</v>
      </c>
      <c r="AA538" s="48"/>
      <c r="AB538" s="48">
        <f t="shared" si="8"/>
        <v>0</v>
      </c>
    </row>
    <row r="539" spans="20:28">
      <c r="T539" s="65">
        <v>535</v>
      </c>
      <c r="U539" s="162" t="s">
        <v>3356</v>
      </c>
      <c r="V539" s="92" t="s">
        <v>2946</v>
      </c>
      <c r="W539" s="36" t="s">
        <v>3367</v>
      </c>
      <c r="X539" s="38" t="s">
        <v>3358</v>
      </c>
      <c r="Y539" s="163">
        <v>2</v>
      </c>
      <c r="Z539" s="81" t="s">
        <v>3337</v>
      </c>
      <c r="AA539" s="48"/>
      <c r="AB539" s="48">
        <f t="shared" si="8"/>
        <v>0</v>
      </c>
    </row>
    <row r="540" spans="20:28">
      <c r="T540" s="65">
        <v>536</v>
      </c>
      <c r="U540" s="162" t="s">
        <v>3347</v>
      </c>
      <c r="V540" s="92" t="s">
        <v>2948</v>
      </c>
      <c r="W540" s="36" t="s">
        <v>3352</v>
      </c>
      <c r="X540" s="38" t="s">
        <v>3353</v>
      </c>
      <c r="Y540" s="164">
        <v>0</v>
      </c>
      <c r="Z540" s="81" t="s">
        <v>3337</v>
      </c>
      <c r="AA540" s="48"/>
      <c r="AB540" s="48">
        <f t="shared" si="8"/>
        <v>0</v>
      </c>
    </row>
    <row r="541" spans="20:28">
      <c r="T541" s="65">
        <v>537</v>
      </c>
      <c r="U541" s="162" t="s">
        <v>3347</v>
      </c>
      <c r="V541" s="92" t="s">
        <v>2948</v>
      </c>
      <c r="W541" s="36" t="s">
        <v>3354</v>
      </c>
      <c r="X541" s="38" t="s">
        <v>3355</v>
      </c>
      <c r="Y541" s="163">
        <v>1</v>
      </c>
      <c r="Z541" s="81" t="s">
        <v>3337</v>
      </c>
      <c r="AA541" s="48"/>
      <c r="AB541" s="48">
        <f t="shared" si="8"/>
        <v>0</v>
      </c>
    </row>
    <row r="542" spans="20:28">
      <c r="T542" s="65">
        <v>538</v>
      </c>
      <c r="U542" s="162" t="s">
        <v>3356</v>
      </c>
      <c r="V542" s="92" t="s">
        <v>2948</v>
      </c>
      <c r="W542" s="36" t="s">
        <v>3377</v>
      </c>
      <c r="X542" s="38" t="s">
        <v>3358</v>
      </c>
      <c r="Y542" s="163">
        <v>1</v>
      </c>
      <c r="Z542" s="81" t="s">
        <v>3337</v>
      </c>
      <c r="AA542" s="48"/>
      <c r="AB542" s="48">
        <f t="shared" si="8"/>
        <v>0</v>
      </c>
    </row>
    <row r="543" spans="20:28">
      <c r="T543" s="65">
        <v>539</v>
      </c>
      <c r="U543" s="162" t="s">
        <v>3356</v>
      </c>
      <c r="V543" s="92" t="s">
        <v>2948</v>
      </c>
      <c r="W543" s="36" t="s">
        <v>3367</v>
      </c>
      <c r="X543" s="38" t="s">
        <v>3358</v>
      </c>
      <c r="Y543" s="163">
        <v>1</v>
      </c>
      <c r="Z543" s="81" t="s">
        <v>3337</v>
      </c>
      <c r="AA543" s="48"/>
      <c r="AB543" s="48">
        <f t="shared" si="8"/>
        <v>0</v>
      </c>
    </row>
    <row r="544" spans="20:28">
      <c r="T544" s="65">
        <v>540</v>
      </c>
      <c r="U544" s="162" t="s">
        <v>3347</v>
      </c>
      <c r="V544" s="92" t="s">
        <v>2953</v>
      </c>
      <c r="W544" s="36" t="s">
        <v>3369</v>
      </c>
      <c r="X544" s="38" t="s">
        <v>3355</v>
      </c>
      <c r="Y544" s="163">
        <v>1</v>
      </c>
      <c r="Z544" s="81" t="s">
        <v>3337</v>
      </c>
      <c r="AA544" s="48"/>
      <c r="AB544" s="48">
        <f t="shared" si="8"/>
        <v>0</v>
      </c>
    </row>
    <row r="545" spans="20:28">
      <c r="T545" s="65">
        <v>541</v>
      </c>
      <c r="U545" s="162" t="s">
        <v>3347</v>
      </c>
      <c r="V545" s="92" t="s">
        <v>2953</v>
      </c>
      <c r="W545" s="36" t="s">
        <v>3366</v>
      </c>
      <c r="X545" s="38" t="s">
        <v>3355</v>
      </c>
      <c r="Y545" s="163">
        <v>1</v>
      </c>
      <c r="Z545" s="81" t="s">
        <v>3337</v>
      </c>
      <c r="AA545" s="48"/>
      <c r="AB545" s="48">
        <f t="shared" si="8"/>
        <v>0</v>
      </c>
    </row>
    <row r="546" spans="20:28">
      <c r="T546" s="65">
        <v>542</v>
      </c>
      <c r="U546" s="162" t="s">
        <v>3347</v>
      </c>
      <c r="V546" s="92" t="s">
        <v>2953</v>
      </c>
      <c r="W546" s="36" t="s">
        <v>3354</v>
      </c>
      <c r="X546" s="38" t="s">
        <v>3355</v>
      </c>
      <c r="Y546" s="163">
        <v>1</v>
      </c>
      <c r="Z546" s="81" t="s">
        <v>3337</v>
      </c>
      <c r="AA546" s="48"/>
      <c r="AB546" s="48">
        <f t="shared" si="8"/>
        <v>0</v>
      </c>
    </row>
    <row r="547" spans="20:28">
      <c r="T547" s="65">
        <v>543</v>
      </c>
      <c r="U547" s="162" t="s">
        <v>3356</v>
      </c>
      <c r="V547" s="92" t="s">
        <v>2953</v>
      </c>
      <c r="W547" s="36" t="s">
        <v>3377</v>
      </c>
      <c r="X547" s="38" t="s">
        <v>3358</v>
      </c>
      <c r="Y547" s="163">
        <v>1</v>
      </c>
      <c r="Z547" s="81" t="s">
        <v>3337</v>
      </c>
      <c r="AA547" s="48"/>
      <c r="AB547" s="48">
        <f t="shared" si="8"/>
        <v>0</v>
      </c>
    </row>
    <row r="548" spans="20:28">
      <c r="T548" s="65">
        <v>544</v>
      </c>
      <c r="U548" s="162" t="s">
        <v>3356</v>
      </c>
      <c r="V548" s="92" t="s">
        <v>2953</v>
      </c>
      <c r="W548" s="36" t="s">
        <v>3367</v>
      </c>
      <c r="X548" s="38" t="s">
        <v>3358</v>
      </c>
      <c r="Y548" s="163">
        <v>2</v>
      </c>
      <c r="Z548" s="81" t="s">
        <v>3337</v>
      </c>
      <c r="AA548" s="48"/>
      <c r="AB548" s="48">
        <f t="shared" si="8"/>
        <v>0</v>
      </c>
    </row>
    <row r="549" spans="20:28">
      <c r="T549" s="65">
        <v>545</v>
      </c>
      <c r="U549" s="162" t="s">
        <v>3347</v>
      </c>
      <c r="V549" s="92" t="s">
        <v>2955</v>
      </c>
      <c r="W549" s="36" t="s">
        <v>3352</v>
      </c>
      <c r="X549" s="38" t="s">
        <v>3353</v>
      </c>
      <c r="Y549" s="164">
        <v>0</v>
      </c>
      <c r="Z549" s="81" t="s">
        <v>3337</v>
      </c>
      <c r="AA549" s="48"/>
      <c r="AB549" s="48">
        <f t="shared" si="8"/>
        <v>0</v>
      </c>
    </row>
    <row r="550" spans="20:28">
      <c r="T550" s="65">
        <v>546</v>
      </c>
      <c r="U550" s="162" t="s">
        <v>3347</v>
      </c>
      <c r="V550" s="92" t="s">
        <v>2955</v>
      </c>
      <c r="W550" s="36" t="s">
        <v>3354</v>
      </c>
      <c r="X550" s="38" t="s">
        <v>3355</v>
      </c>
      <c r="Y550" s="163">
        <v>1</v>
      </c>
      <c r="Z550" s="81" t="s">
        <v>3337</v>
      </c>
      <c r="AA550" s="48"/>
      <c r="AB550" s="48">
        <f t="shared" si="8"/>
        <v>0</v>
      </c>
    </row>
    <row r="551" spans="20:28">
      <c r="T551" s="65">
        <v>547</v>
      </c>
      <c r="U551" s="162" t="s">
        <v>3356</v>
      </c>
      <c r="V551" s="92" t="s">
        <v>2955</v>
      </c>
      <c r="W551" s="36" t="s">
        <v>3377</v>
      </c>
      <c r="X551" s="38" t="s">
        <v>3358</v>
      </c>
      <c r="Y551" s="163">
        <v>1</v>
      </c>
      <c r="Z551" s="81" t="s">
        <v>3337</v>
      </c>
      <c r="AA551" s="48"/>
      <c r="AB551" s="48">
        <f t="shared" si="8"/>
        <v>0</v>
      </c>
    </row>
    <row r="552" spans="20:28">
      <c r="T552" s="65">
        <v>548</v>
      </c>
      <c r="U552" s="162" t="s">
        <v>3356</v>
      </c>
      <c r="V552" s="92" t="s">
        <v>2955</v>
      </c>
      <c r="W552" s="36" t="s">
        <v>3367</v>
      </c>
      <c r="X552" s="38" t="s">
        <v>3358</v>
      </c>
      <c r="Y552" s="163">
        <v>2</v>
      </c>
      <c r="Z552" s="81" t="s">
        <v>3337</v>
      </c>
      <c r="AA552" s="48"/>
      <c r="AB552" s="48">
        <f t="shared" si="8"/>
        <v>0</v>
      </c>
    </row>
    <row r="553" spans="20:28">
      <c r="T553" s="65">
        <v>549</v>
      </c>
      <c r="U553" s="162" t="s">
        <v>3347</v>
      </c>
      <c r="V553" s="92" t="s">
        <v>2958</v>
      </c>
      <c r="W553" s="36" t="s">
        <v>3352</v>
      </c>
      <c r="X553" s="38" t="s">
        <v>3353</v>
      </c>
      <c r="Y553" s="164">
        <v>0</v>
      </c>
      <c r="Z553" s="81" t="s">
        <v>3337</v>
      </c>
      <c r="AA553" s="48"/>
      <c r="AB553" s="48">
        <f t="shared" si="8"/>
        <v>0</v>
      </c>
    </row>
    <row r="554" spans="20:28">
      <c r="T554" s="65">
        <v>550</v>
      </c>
      <c r="U554" s="162" t="s">
        <v>3347</v>
      </c>
      <c r="V554" s="92" t="s">
        <v>2958</v>
      </c>
      <c r="W554" s="36" t="s">
        <v>3354</v>
      </c>
      <c r="X554" s="38" t="s">
        <v>3355</v>
      </c>
      <c r="Y554" s="163">
        <v>1</v>
      </c>
      <c r="Z554" s="81" t="s">
        <v>3337</v>
      </c>
      <c r="AA554" s="48"/>
      <c r="AB554" s="48">
        <f t="shared" si="8"/>
        <v>0</v>
      </c>
    </row>
    <row r="555" spans="20:28">
      <c r="T555" s="65">
        <v>551</v>
      </c>
      <c r="U555" s="162" t="s">
        <v>3356</v>
      </c>
      <c r="V555" s="92" t="s">
        <v>2958</v>
      </c>
      <c r="W555" s="36" t="s">
        <v>3377</v>
      </c>
      <c r="X555" s="38" t="s">
        <v>3358</v>
      </c>
      <c r="Y555" s="163">
        <v>1</v>
      </c>
      <c r="Z555" s="81" t="s">
        <v>3337</v>
      </c>
      <c r="AA555" s="48"/>
      <c r="AB555" s="48">
        <f t="shared" si="8"/>
        <v>0</v>
      </c>
    </row>
    <row r="556" spans="20:28">
      <c r="T556" s="65">
        <v>552</v>
      </c>
      <c r="U556" s="162" t="s">
        <v>3356</v>
      </c>
      <c r="V556" s="92" t="s">
        <v>2958</v>
      </c>
      <c r="W556" s="36" t="s">
        <v>3367</v>
      </c>
      <c r="X556" s="38" t="s">
        <v>3358</v>
      </c>
      <c r="Y556" s="163">
        <v>2</v>
      </c>
      <c r="Z556" s="81" t="s">
        <v>3337</v>
      </c>
      <c r="AA556" s="48"/>
      <c r="AB556" s="48">
        <f t="shared" si="8"/>
        <v>0</v>
      </c>
    </row>
    <row r="557" spans="20:28">
      <c r="T557" s="65">
        <v>553</v>
      </c>
      <c r="U557" s="162" t="s">
        <v>3347</v>
      </c>
      <c r="V557" s="92" t="s">
        <v>2960</v>
      </c>
      <c r="W557" s="36" t="s">
        <v>3352</v>
      </c>
      <c r="X557" s="38" t="s">
        <v>3353</v>
      </c>
      <c r="Y557" s="164">
        <v>0</v>
      </c>
      <c r="Z557" s="81" t="s">
        <v>3337</v>
      </c>
      <c r="AA557" s="48"/>
      <c r="AB557" s="48">
        <f t="shared" si="8"/>
        <v>0</v>
      </c>
    </row>
    <row r="558" spans="20:28">
      <c r="T558" s="65">
        <v>554</v>
      </c>
      <c r="U558" s="162" t="s">
        <v>3356</v>
      </c>
      <c r="V558" s="92" t="s">
        <v>2960</v>
      </c>
      <c r="W558" s="36" t="s">
        <v>3377</v>
      </c>
      <c r="X558" s="38" t="s">
        <v>3358</v>
      </c>
      <c r="Y558" s="163">
        <v>1</v>
      </c>
      <c r="Z558" s="81" t="s">
        <v>3337</v>
      </c>
      <c r="AA558" s="48"/>
      <c r="AB558" s="48">
        <f t="shared" si="8"/>
        <v>0</v>
      </c>
    </row>
    <row r="559" spans="20:28">
      <c r="T559" s="65">
        <v>555</v>
      </c>
      <c r="U559" s="162" t="s">
        <v>3356</v>
      </c>
      <c r="V559" s="92" t="s">
        <v>2960</v>
      </c>
      <c r="W559" s="36" t="s">
        <v>3367</v>
      </c>
      <c r="X559" s="38" t="s">
        <v>3358</v>
      </c>
      <c r="Y559" s="163">
        <v>2</v>
      </c>
      <c r="Z559" s="81" t="s">
        <v>3337</v>
      </c>
      <c r="AA559" s="48"/>
      <c r="AB559" s="48">
        <f t="shared" si="8"/>
        <v>0</v>
      </c>
    </row>
    <row r="560" spans="20:28">
      <c r="T560" s="65">
        <v>556</v>
      </c>
      <c r="U560" s="162" t="s">
        <v>3347</v>
      </c>
      <c r="V560" s="92" t="s">
        <v>2964</v>
      </c>
      <c r="W560" s="36" t="s">
        <v>3368</v>
      </c>
      <c r="X560" s="38" t="s">
        <v>3355</v>
      </c>
      <c r="Y560" s="163">
        <v>1</v>
      </c>
      <c r="Z560" s="81" t="s">
        <v>3337</v>
      </c>
      <c r="AA560" s="48"/>
      <c r="AB560" s="48">
        <f t="shared" si="8"/>
        <v>0</v>
      </c>
    </row>
    <row r="561" spans="20:28">
      <c r="T561" s="65">
        <v>557</v>
      </c>
      <c r="U561" s="162" t="s">
        <v>3347</v>
      </c>
      <c r="V561" s="92" t="s">
        <v>2964</v>
      </c>
      <c r="W561" s="36" t="s">
        <v>3354</v>
      </c>
      <c r="X561" s="38" t="s">
        <v>3355</v>
      </c>
      <c r="Y561" s="163">
        <v>1</v>
      </c>
      <c r="Z561" s="81" t="s">
        <v>3337</v>
      </c>
      <c r="AA561" s="48"/>
      <c r="AB561" s="48">
        <f t="shared" si="8"/>
        <v>0</v>
      </c>
    </row>
    <row r="562" spans="20:28">
      <c r="T562" s="65">
        <v>558</v>
      </c>
      <c r="U562" s="162" t="s">
        <v>3356</v>
      </c>
      <c r="V562" s="92" t="s">
        <v>2964</v>
      </c>
      <c r="W562" s="36" t="s">
        <v>3377</v>
      </c>
      <c r="X562" s="38" t="s">
        <v>3358</v>
      </c>
      <c r="Y562" s="163">
        <v>1</v>
      </c>
      <c r="Z562" s="81" t="s">
        <v>3337</v>
      </c>
      <c r="AA562" s="48"/>
      <c r="AB562" s="48">
        <f t="shared" si="8"/>
        <v>0</v>
      </c>
    </row>
    <row r="563" spans="20:28">
      <c r="T563" s="65">
        <v>559</v>
      </c>
      <c r="U563" s="162" t="s">
        <v>3356</v>
      </c>
      <c r="V563" s="92" t="s">
        <v>2964</v>
      </c>
      <c r="W563" s="36" t="s">
        <v>3367</v>
      </c>
      <c r="X563" s="38" t="s">
        <v>3358</v>
      </c>
      <c r="Y563" s="163">
        <v>1</v>
      </c>
      <c r="Z563" s="81" t="s">
        <v>3337</v>
      </c>
      <c r="AA563" s="48"/>
      <c r="AB563" s="48">
        <f t="shared" si="8"/>
        <v>0</v>
      </c>
    </row>
    <row r="564" spans="20:28">
      <c r="T564" s="65">
        <v>560</v>
      </c>
      <c r="U564" s="162" t="s">
        <v>3347</v>
      </c>
      <c r="V564" s="92" t="s">
        <v>2966</v>
      </c>
      <c r="W564" s="36" t="s">
        <v>3368</v>
      </c>
      <c r="X564" s="38" t="s">
        <v>3355</v>
      </c>
      <c r="Y564" s="163">
        <v>1</v>
      </c>
      <c r="Z564" s="81" t="s">
        <v>3337</v>
      </c>
      <c r="AA564" s="48"/>
      <c r="AB564" s="48">
        <f t="shared" si="8"/>
        <v>0</v>
      </c>
    </row>
    <row r="565" spans="20:28">
      <c r="T565" s="65">
        <v>561</v>
      </c>
      <c r="U565" s="162" t="s">
        <v>3347</v>
      </c>
      <c r="V565" s="92" t="s">
        <v>2966</v>
      </c>
      <c r="W565" s="36" t="s">
        <v>3354</v>
      </c>
      <c r="X565" s="38" t="s">
        <v>3355</v>
      </c>
      <c r="Y565" s="163">
        <v>1</v>
      </c>
      <c r="Z565" s="81" t="s">
        <v>3337</v>
      </c>
      <c r="AA565" s="48"/>
      <c r="AB565" s="48">
        <f t="shared" si="8"/>
        <v>0</v>
      </c>
    </row>
    <row r="566" spans="20:28">
      <c r="T566" s="65">
        <v>562</v>
      </c>
      <c r="U566" s="162" t="s">
        <v>3356</v>
      </c>
      <c r="V566" s="92" t="s">
        <v>2966</v>
      </c>
      <c r="W566" s="36" t="s">
        <v>3377</v>
      </c>
      <c r="X566" s="38" t="s">
        <v>3358</v>
      </c>
      <c r="Y566" s="163">
        <v>1</v>
      </c>
      <c r="Z566" s="81" t="s">
        <v>3337</v>
      </c>
      <c r="AA566" s="48"/>
      <c r="AB566" s="48">
        <f t="shared" si="8"/>
        <v>0</v>
      </c>
    </row>
    <row r="567" spans="20:28">
      <c r="T567" s="65">
        <v>563</v>
      </c>
      <c r="U567" s="162" t="s">
        <v>3356</v>
      </c>
      <c r="V567" s="92" t="s">
        <v>2966</v>
      </c>
      <c r="W567" s="36" t="s">
        <v>3367</v>
      </c>
      <c r="X567" s="38" t="s">
        <v>3358</v>
      </c>
      <c r="Y567" s="163">
        <v>1</v>
      </c>
      <c r="Z567" s="81" t="s">
        <v>3337</v>
      </c>
      <c r="AA567" s="48"/>
      <c r="AB567" s="48">
        <f t="shared" si="8"/>
        <v>0</v>
      </c>
    </row>
    <row r="568" spans="20:28">
      <c r="T568" s="65">
        <v>564</v>
      </c>
      <c r="U568" s="162" t="s">
        <v>3347</v>
      </c>
      <c r="V568" s="92" t="s">
        <v>2968</v>
      </c>
      <c r="W568" s="36" t="s">
        <v>3352</v>
      </c>
      <c r="X568" s="38" t="s">
        <v>3353</v>
      </c>
      <c r="Y568" s="164">
        <v>0</v>
      </c>
      <c r="Z568" s="81" t="s">
        <v>3337</v>
      </c>
      <c r="AA568" s="48"/>
      <c r="AB568" s="48">
        <f t="shared" si="8"/>
        <v>0</v>
      </c>
    </row>
    <row r="569" spans="20:28">
      <c r="T569" s="65">
        <v>565</v>
      </c>
      <c r="U569" s="162" t="s">
        <v>3356</v>
      </c>
      <c r="V569" s="92" t="s">
        <v>2968</v>
      </c>
      <c r="W569" s="36" t="s">
        <v>3377</v>
      </c>
      <c r="X569" s="38" t="s">
        <v>3358</v>
      </c>
      <c r="Y569" s="163">
        <v>1</v>
      </c>
      <c r="Z569" s="81" t="s">
        <v>3337</v>
      </c>
      <c r="AA569" s="48"/>
      <c r="AB569" s="48">
        <f t="shared" si="8"/>
        <v>0</v>
      </c>
    </row>
    <row r="570" spans="20:28">
      <c r="T570" s="65">
        <v>566</v>
      </c>
      <c r="U570" s="162" t="s">
        <v>3356</v>
      </c>
      <c r="V570" s="92" t="s">
        <v>2968</v>
      </c>
      <c r="W570" s="36" t="s">
        <v>3367</v>
      </c>
      <c r="X570" s="38" t="s">
        <v>3358</v>
      </c>
      <c r="Y570" s="163">
        <v>1</v>
      </c>
      <c r="Z570" s="81" t="s">
        <v>3337</v>
      </c>
      <c r="AA570" s="48"/>
      <c r="AB570" s="48">
        <f t="shared" si="8"/>
        <v>0</v>
      </c>
    </row>
    <row r="571" spans="20:28">
      <c r="T571" s="65">
        <v>567</v>
      </c>
      <c r="U571" s="162" t="s">
        <v>3347</v>
      </c>
      <c r="V571" s="92" t="s">
        <v>2973</v>
      </c>
      <c r="W571" s="36" t="s">
        <v>3369</v>
      </c>
      <c r="X571" s="38" t="s">
        <v>3355</v>
      </c>
      <c r="Y571" s="163">
        <v>1</v>
      </c>
      <c r="Z571" s="81" t="s">
        <v>3337</v>
      </c>
      <c r="AA571" s="48"/>
      <c r="AB571" s="48">
        <f t="shared" si="8"/>
        <v>0</v>
      </c>
    </row>
    <row r="572" spans="20:28">
      <c r="T572" s="65">
        <v>568</v>
      </c>
      <c r="U572" s="162" t="s">
        <v>3347</v>
      </c>
      <c r="V572" s="92" t="s">
        <v>2973</v>
      </c>
      <c r="W572" s="36" t="s">
        <v>3365</v>
      </c>
      <c r="X572" s="38" t="s">
        <v>3355</v>
      </c>
      <c r="Y572" s="163">
        <v>1</v>
      </c>
      <c r="Z572" s="81" t="s">
        <v>3337</v>
      </c>
      <c r="AA572" s="48"/>
      <c r="AB572" s="48">
        <f t="shared" si="8"/>
        <v>0</v>
      </c>
    </row>
    <row r="573" spans="20:28">
      <c r="T573" s="65">
        <v>569</v>
      </c>
      <c r="U573" s="162" t="s">
        <v>3347</v>
      </c>
      <c r="V573" s="92" t="s">
        <v>2973</v>
      </c>
      <c r="W573" s="36" t="s">
        <v>3354</v>
      </c>
      <c r="X573" s="38" t="s">
        <v>3355</v>
      </c>
      <c r="Y573" s="163">
        <v>1</v>
      </c>
      <c r="Z573" s="81" t="s">
        <v>3337</v>
      </c>
      <c r="AA573" s="48"/>
      <c r="AB573" s="48">
        <f t="shared" si="8"/>
        <v>0</v>
      </c>
    </row>
    <row r="574" spans="20:28">
      <c r="T574" s="65">
        <v>570</v>
      </c>
      <c r="U574" s="162" t="s">
        <v>3347</v>
      </c>
      <c r="V574" s="92" t="s">
        <v>2973</v>
      </c>
      <c r="W574" s="36" t="s">
        <v>3352</v>
      </c>
      <c r="X574" s="38" t="s">
        <v>3353</v>
      </c>
      <c r="Y574" s="164">
        <v>0</v>
      </c>
      <c r="Z574" s="81" t="s">
        <v>3337</v>
      </c>
      <c r="AA574" s="48"/>
      <c r="AB574" s="48">
        <f t="shared" si="8"/>
        <v>0</v>
      </c>
    </row>
    <row r="575" spans="20:28">
      <c r="T575" s="65">
        <v>571</v>
      </c>
      <c r="U575" s="162" t="s">
        <v>3351</v>
      </c>
      <c r="V575" s="92" t="s">
        <v>2973</v>
      </c>
      <c r="W575" s="36" t="s">
        <v>3230</v>
      </c>
      <c r="X575" s="163" t="s">
        <v>3103</v>
      </c>
      <c r="Y575" s="163">
        <v>100</v>
      </c>
      <c r="Z575" s="81" t="s">
        <v>3337</v>
      </c>
      <c r="AA575" s="48"/>
      <c r="AB575" s="48">
        <f t="shared" si="8"/>
        <v>0</v>
      </c>
    </row>
    <row r="576" spans="20:28">
      <c r="T576" s="65">
        <v>572</v>
      </c>
      <c r="U576" s="162" t="s">
        <v>3356</v>
      </c>
      <c r="V576" s="92" t="s">
        <v>2973</v>
      </c>
      <c r="W576" s="36" t="s">
        <v>3377</v>
      </c>
      <c r="X576" s="38" t="s">
        <v>3358</v>
      </c>
      <c r="Y576" s="163">
        <v>1</v>
      </c>
      <c r="Z576" s="81" t="s">
        <v>3337</v>
      </c>
      <c r="AA576" s="48"/>
      <c r="AB576" s="48">
        <f t="shared" si="8"/>
        <v>0</v>
      </c>
    </row>
    <row r="577" spans="20:28">
      <c r="T577" s="65">
        <v>573</v>
      </c>
      <c r="U577" s="162" t="s">
        <v>3356</v>
      </c>
      <c r="V577" s="92" t="s">
        <v>2973</v>
      </c>
      <c r="W577" s="36" t="s">
        <v>3367</v>
      </c>
      <c r="X577" s="38" t="s">
        <v>3358</v>
      </c>
      <c r="Y577" s="163">
        <v>2</v>
      </c>
      <c r="Z577" s="81" t="s">
        <v>3337</v>
      </c>
      <c r="AA577" s="48"/>
      <c r="AB577" s="48">
        <f t="shared" si="8"/>
        <v>0</v>
      </c>
    </row>
    <row r="578" spans="20:28">
      <c r="T578" s="65">
        <v>574</v>
      </c>
      <c r="U578" s="162" t="s">
        <v>3347</v>
      </c>
      <c r="V578" s="92" t="s">
        <v>2975</v>
      </c>
      <c r="W578" s="36" t="s">
        <v>3369</v>
      </c>
      <c r="X578" s="38" t="s">
        <v>3355</v>
      </c>
      <c r="Y578" s="163">
        <v>1</v>
      </c>
      <c r="Z578" s="81" t="s">
        <v>3337</v>
      </c>
      <c r="AA578" s="48"/>
      <c r="AB578" s="48">
        <f t="shared" si="8"/>
        <v>0</v>
      </c>
    </row>
    <row r="579" spans="20:28">
      <c r="T579" s="65">
        <v>575</v>
      </c>
      <c r="U579" s="162" t="s">
        <v>3347</v>
      </c>
      <c r="V579" s="92" t="s">
        <v>2975</v>
      </c>
      <c r="W579" s="36" t="s">
        <v>3365</v>
      </c>
      <c r="X579" s="38" t="s">
        <v>3355</v>
      </c>
      <c r="Y579" s="163">
        <v>1</v>
      </c>
      <c r="Z579" s="81" t="s">
        <v>3337</v>
      </c>
      <c r="AA579" s="48"/>
      <c r="AB579" s="48">
        <f t="shared" si="8"/>
        <v>0</v>
      </c>
    </row>
    <row r="580" spans="20:28">
      <c r="T580" s="65">
        <v>576</v>
      </c>
      <c r="U580" s="162" t="s">
        <v>3347</v>
      </c>
      <c r="V580" s="92" t="s">
        <v>2975</v>
      </c>
      <c r="W580" s="36" t="s">
        <v>3354</v>
      </c>
      <c r="X580" s="38" t="s">
        <v>3355</v>
      </c>
      <c r="Y580" s="163">
        <v>1</v>
      </c>
      <c r="Z580" s="81" t="s">
        <v>3337</v>
      </c>
      <c r="AA580" s="48"/>
      <c r="AB580" s="48">
        <f t="shared" si="8"/>
        <v>0</v>
      </c>
    </row>
    <row r="581" spans="20:28">
      <c r="T581" s="65">
        <v>577</v>
      </c>
      <c r="U581" s="162" t="s">
        <v>3347</v>
      </c>
      <c r="V581" s="92" t="s">
        <v>2975</v>
      </c>
      <c r="W581" s="36" t="s">
        <v>3352</v>
      </c>
      <c r="X581" s="38" t="s">
        <v>3353</v>
      </c>
      <c r="Y581" s="164">
        <v>0</v>
      </c>
      <c r="Z581" s="81" t="s">
        <v>3337</v>
      </c>
      <c r="AA581" s="48"/>
      <c r="AB581" s="48">
        <f t="shared" si="8"/>
        <v>0</v>
      </c>
    </row>
    <row r="582" spans="20:28">
      <c r="T582" s="65">
        <v>578</v>
      </c>
      <c r="U582" s="162" t="s">
        <v>3351</v>
      </c>
      <c r="V582" s="92" t="s">
        <v>2975</v>
      </c>
      <c r="W582" s="36" t="s">
        <v>3230</v>
      </c>
      <c r="X582" s="163" t="s">
        <v>3103</v>
      </c>
      <c r="Y582" s="163">
        <v>65</v>
      </c>
      <c r="Z582" s="81" t="s">
        <v>3337</v>
      </c>
      <c r="AA582" s="48"/>
      <c r="AB582" s="48">
        <f t="shared" ref="AB582:AB645" si="9">ROUND((AA582*Y582),0)</f>
        <v>0</v>
      </c>
    </row>
    <row r="583" spans="20:28">
      <c r="T583" s="65">
        <v>579</v>
      </c>
      <c r="U583" s="162" t="s">
        <v>3356</v>
      </c>
      <c r="V583" s="92" t="s">
        <v>2975</v>
      </c>
      <c r="W583" s="36" t="s">
        <v>3377</v>
      </c>
      <c r="X583" s="38" t="s">
        <v>3358</v>
      </c>
      <c r="Y583" s="163">
        <v>1</v>
      </c>
      <c r="Z583" s="81" t="s">
        <v>3337</v>
      </c>
      <c r="AA583" s="48"/>
      <c r="AB583" s="48">
        <f t="shared" si="9"/>
        <v>0</v>
      </c>
    </row>
    <row r="584" spans="20:28">
      <c r="T584" s="65">
        <v>580</v>
      </c>
      <c r="U584" s="162" t="s">
        <v>3356</v>
      </c>
      <c r="V584" s="92" t="s">
        <v>2975</v>
      </c>
      <c r="W584" s="36" t="s">
        <v>3367</v>
      </c>
      <c r="X584" s="38" t="s">
        <v>3358</v>
      </c>
      <c r="Y584" s="163">
        <v>2</v>
      </c>
      <c r="Z584" s="81" t="s">
        <v>3337</v>
      </c>
      <c r="AA584" s="48"/>
      <c r="AB584" s="48">
        <f t="shared" si="9"/>
        <v>0</v>
      </c>
    </row>
    <row r="585" spans="20:28">
      <c r="T585" s="65">
        <v>581</v>
      </c>
      <c r="U585" s="162" t="s">
        <v>3347</v>
      </c>
      <c r="V585" s="92" t="s">
        <v>2977</v>
      </c>
      <c r="W585" s="36" t="s">
        <v>3369</v>
      </c>
      <c r="X585" s="38" t="s">
        <v>3355</v>
      </c>
      <c r="Y585" s="163">
        <v>1</v>
      </c>
      <c r="Z585" s="81" t="s">
        <v>3337</v>
      </c>
      <c r="AA585" s="48"/>
      <c r="AB585" s="48">
        <f t="shared" si="9"/>
        <v>0</v>
      </c>
    </row>
    <row r="586" spans="20:28">
      <c r="T586" s="65">
        <v>582</v>
      </c>
      <c r="U586" s="162" t="s">
        <v>3347</v>
      </c>
      <c r="V586" s="92" t="s">
        <v>2977</v>
      </c>
      <c r="W586" s="36" t="s">
        <v>3365</v>
      </c>
      <c r="X586" s="38" t="s">
        <v>3355</v>
      </c>
      <c r="Y586" s="163">
        <v>1</v>
      </c>
      <c r="Z586" s="81" t="s">
        <v>3337</v>
      </c>
      <c r="AA586" s="48"/>
      <c r="AB586" s="48">
        <f t="shared" si="9"/>
        <v>0</v>
      </c>
    </row>
    <row r="587" spans="20:28">
      <c r="T587" s="65">
        <v>583</v>
      </c>
      <c r="U587" s="162" t="s">
        <v>3347</v>
      </c>
      <c r="V587" s="92" t="s">
        <v>2977</v>
      </c>
      <c r="W587" s="36" t="s">
        <v>3354</v>
      </c>
      <c r="X587" s="38" t="s">
        <v>3355</v>
      </c>
      <c r="Y587" s="163">
        <v>1</v>
      </c>
      <c r="Z587" s="81" t="s">
        <v>3337</v>
      </c>
      <c r="AA587" s="48"/>
      <c r="AB587" s="48">
        <f t="shared" si="9"/>
        <v>0</v>
      </c>
    </row>
    <row r="588" spans="20:28">
      <c r="T588" s="65">
        <v>584</v>
      </c>
      <c r="U588" s="162" t="s">
        <v>3347</v>
      </c>
      <c r="V588" s="92" t="s">
        <v>2977</v>
      </c>
      <c r="W588" s="36" t="s">
        <v>3352</v>
      </c>
      <c r="X588" s="38" t="s">
        <v>3353</v>
      </c>
      <c r="Y588" s="164">
        <v>0</v>
      </c>
      <c r="Z588" s="81" t="s">
        <v>3337</v>
      </c>
      <c r="AA588" s="48"/>
      <c r="AB588" s="48">
        <f t="shared" si="9"/>
        <v>0</v>
      </c>
    </row>
    <row r="589" spans="20:28">
      <c r="T589" s="65">
        <v>585</v>
      </c>
      <c r="U589" s="162" t="s">
        <v>3356</v>
      </c>
      <c r="V589" s="92" t="s">
        <v>2977</v>
      </c>
      <c r="W589" s="36" t="s">
        <v>3377</v>
      </c>
      <c r="X589" s="38" t="s">
        <v>3358</v>
      </c>
      <c r="Y589" s="163">
        <v>1</v>
      </c>
      <c r="Z589" s="81" t="s">
        <v>3337</v>
      </c>
      <c r="AA589" s="48"/>
      <c r="AB589" s="48">
        <f t="shared" si="9"/>
        <v>0</v>
      </c>
    </row>
    <row r="590" spans="20:28">
      <c r="T590" s="65">
        <v>586</v>
      </c>
      <c r="U590" s="162" t="s">
        <v>3356</v>
      </c>
      <c r="V590" s="92" t="s">
        <v>2977</v>
      </c>
      <c r="W590" s="36" t="s">
        <v>3367</v>
      </c>
      <c r="X590" s="38" t="s">
        <v>3358</v>
      </c>
      <c r="Y590" s="163">
        <v>2</v>
      </c>
      <c r="Z590" s="81" t="s">
        <v>3337</v>
      </c>
      <c r="AA590" s="48"/>
      <c r="AB590" s="48">
        <f t="shared" si="9"/>
        <v>0</v>
      </c>
    </row>
    <row r="591" spans="20:28">
      <c r="T591" s="65">
        <v>587</v>
      </c>
      <c r="U591" s="162" t="s">
        <v>3347</v>
      </c>
      <c r="V591" s="92" t="s">
        <v>2979</v>
      </c>
      <c r="W591" s="36" t="s">
        <v>3369</v>
      </c>
      <c r="X591" s="38" t="s">
        <v>3355</v>
      </c>
      <c r="Y591" s="163">
        <v>1</v>
      </c>
      <c r="Z591" s="81" t="s">
        <v>3337</v>
      </c>
      <c r="AA591" s="48"/>
      <c r="AB591" s="48">
        <f t="shared" si="9"/>
        <v>0</v>
      </c>
    </row>
    <row r="592" spans="20:28">
      <c r="T592" s="65">
        <v>588</v>
      </c>
      <c r="U592" s="162" t="s">
        <v>3347</v>
      </c>
      <c r="V592" s="92" t="s">
        <v>2979</v>
      </c>
      <c r="W592" s="36" t="s">
        <v>3365</v>
      </c>
      <c r="X592" s="38" t="s">
        <v>3355</v>
      </c>
      <c r="Y592" s="163">
        <v>1</v>
      </c>
      <c r="Z592" s="81" t="s">
        <v>3337</v>
      </c>
      <c r="AA592" s="48"/>
      <c r="AB592" s="48">
        <f t="shared" si="9"/>
        <v>0</v>
      </c>
    </row>
    <row r="593" spans="20:28">
      <c r="T593" s="65">
        <v>589</v>
      </c>
      <c r="U593" s="162" t="s">
        <v>3347</v>
      </c>
      <c r="V593" s="92" t="s">
        <v>2979</v>
      </c>
      <c r="W593" s="36" t="s">
        <v>3354</v>
      </c>
      <c r="X593" s="38" t="s">
        <v>3355</v>
      </c>
      <c r="Y593" s="163">
        <v>1</v>
      </c>
      <c r="Z593" s="81" t="s">
        <v>3337</v>
      </c>
      <c r="AA593" s="48"/>
      <c r="AB593" s="48">
        <f t="shared" si="9"/>
        <v>0</v>
      </c>
    </row>
    <row r="594" spans="20:28">
      <c r="T594" s="65">
        <v>590</v>
      </c>
      <c r="U594" s="162" t="s">
        <v>3347</v>
      </c>
      <c r="V594" s="92" t="s">
        <v>2979</v>
      </c>
      <c r="W594" s="36" t="s">
        <v>3352</v>
      </c>
      <c r="X594" s="38" t="s">
        <v>3353</v>
      </c>
      <c r="Y594" s="164">
        <v>0</v>
      </c>
      <c r="Z594" s="81" t="s">
        <v>3337</v>
      </c>
      <c r="AA594" s="48"/>
      <c r="AB594" s="48">
        <f t="shared" si="9"/>
        <v>0</v>
      </c>
    </row>
    <row r="595" spans="20:28">
      <c r="T595" s="65">
        <v>591</v>
      </c>
      <c r="U595" s="162" t="s">
        <v>3356</v>
      </c>
      <c r="V595" s="92" t="s">
        <v>2979</v>
      </c>
      <c r="W595" s="36" t="s">
        <v>3377</v>
      </c>
      <c r="X595" s="38" t="s">
        <v>3358</v>
      </c>
      <c r="Y595" s="163">
        <v>1</v>
      </c>
      <c r="Z595" s="81" t="s">
        <v>3337</v>
      </c>
      <c r="AA595" s="48"/>
      <c r="AB595" s="48">
        <f t="shared" si="9"/>
        <v>0</v>
      </c>
    </row>
    <row r="596" spans="20:28">
      <c r="T596" s="65">
        <v>592</v>
      </c>
      <c r="U596" s="162" t="s">
        <v>3356</v>
      </c>
      <c r="V596" s="92" t="s">
        <v>2979</v>
      </c>
      <c r="W596" s="36" t="s">
        <v>3367</v>
      </c>
      <c r="X596" s="38" t="s">
        <v>3358</v>
      </c>
      <c r="Y596" s="163">
        <v>1</v>
      </c>
      <c r="Z596" s="81" t="s">
        <v>3337</v>
      </c>
      <c r="AA596" s="48"/>
      <c r="AB596" s="48">
        <f t="shared" si="9"/>
        <v>0</v>
      </c>
    </row>
    <row r="597" spans="20:28">
      <c r="T597" s="65">
        <v>593</v>
      </c>
      <c r="U597" s="162" t="s">
        <v>3347</v>
      </c>
      <c r="V597" s="92" t="s">
        <v>2981</v>
      </c>
      <c r="W597" s="36" t="s">
        <v>3369</v>
      </c>
      <c r="X597" s="38" t="s">
        <v>3355</v>
      </c>
      <c r="Y597" s="163">
        <v>1</v>
      </c>
      <c r="Z597" s="81" t="s">
        <v>3337</v>
      </c>
      <c r="AA597" s="48"/>
      <c r="AB597" s="48">
        <f t="shared" si="9"/>
        <v>0</v>
      </c>
    </row>
    <row r="598" spans="20:28">
      <c r="T598" s="65">
        <v>594</v>
      </c>
      <c r="U598" s="162" t="s">
        <v>3347</v>
      </c>
      <c r="V598" s="92" t="s">
        <v>2981</v>
      </c>
      <c r="W598" s="36" t="s">
        <v>3352</v>
      </c>
      <c r="X598" s="38" t="s">
        <v>3353</v>
      </c>
      <c r="Y598" s="164">
        <v>0</v>
      </c>
      <c r="Z598" s="81" t="s">
        <v>3337</v>
      </c>
      <c r="AA598" s="48"/>
      <c r="AB598" s="48">
        <f t="shared" si="9"/>
        <v>0</v>
      </c>
    </row>
    <row r="599" spans="20:28">
      <c r="T599" s="65">
        <v>595</v>
      </c>
      <c r="U599" s="162" t="s">
        <v>3356</v>
      </c>
      <c r="V599" s="92" t="s">
        <v>2981</v>
      </c>
      <c r="W599" s="36" t="s">
        <v>3377</v>
      </c>
      <c r="X599" s="38" t="s">
        <v>3358</v>
      </c>
      <c r="Y599" s="163">
        <v>1</v>
      </c>
      <c r="Z599" s="81" t="s">
        <v>3337</v>
      </c>
      <c r="AA599" s="48"/>
      <c r="AB599" s="48">
        <f t="shared" si="9"/>
        <v>0</v>
      </c>
    </row>
    <row r="600" spans="20:28">
      <c r="T600" s="65">
        <v>596</v>
      </c>
      <c r="U600" s="162" t="s">
        <v>3356</v>
      </c>
      <c r="V600" s="92" t="s">
        <v>2981</v>
      </c>
      <c r="W600" s="36" t="s">
        <v>3367</v>
      </c>
      <c r="X600" s="38" t="s">
        <v>3358</v>
      </c>
      <c r="Y600" s="163">
        <v>2</v>
      </c>
      <c r="Z600" s="81" t="s">
        <v>3337</v>
      </c>
      <c r="AA600" s="48"/>
      <c r="AB600" s="48">
        <f t="shared" si="9"/>
        <v>0</v>
      </c>
    </row>
    <row r="601" spans="20:28">
      <c r="T601" s="65">
        <v>597</v>
      </c>
      <c r="U601" s="162" t="s">
        <v>3347</v>
      </c>
      <c r="V601" s="92" t="s">
        <v>2983</v>
      </c>
      <c r="W601" s="36" t="s">
        <v>3369</v>
      </c>
      <c r="X601" s="38" t="s">
        <v>3355</v>
      </c>
      <c r="Y601" s="163">
        <v>1</v>
      </c>
      <c r="Z601" s="81" t="s">
        <v>3337</v>
      </c>
      <c r="AA601" s="48"/>
      <c r="AB601" s="48">
        <f t="shared" si="9"/>
        <v>0</v>
      </c>
    </row>
    <row r="602" spans="20:28">
      <c r="T602" s="65">
        <v>598</v>
      </c>
      <c r="U602" s="162" t="s">
        <v>3347</v>
      </c>
      <c r="V602" s="92" t="s">
        <v>2983</v>
      </c>
      <c r="W602" s="36" t="s">
        <v>3365</v>
      </c>
      <c r="X602" s="38" t="s">
        <v>3355</v>
      </c>
      <c r="Y602" s="163">
        <v>1</v>
      </c>
      <c r="Z602" s="81" t="s">
        <v>3337</v>
      </c>
      <c r="AA602" s="48"/>
      <c r="AB602" s="48">
        <f t="shared" si="9"/>
        <v>0</v>
      </c>
    </row>
    <row r="603" spans="20:28">
      <c r="T603" s="65">
        <v>599</v>
      </c>
      <c r="U603" s="162" t="s">
        <v>3347</v>
      </c>
      <c r="V603" s="92" t="s">
        <v>2983</v>
      </c>
      <c r="W603" s="36" t="s">
        <v>3352</v>
      </c>
      <c r="X603" s="38" t="s">
        <v>3353</v>
      </c>
      <c r="Y603" s="164">
        <v>0</v>
      </c>
      <c r="Z603" s="81" t="s">
        <v>3337</v>
      </c>
      <c r="AA603" s="48"/>
      <c r="AB603" s="48">
        <f t="shared" si="9"/>
        <v>0</v>
      </c>
    </row>
    <row r="604" spans="20:28">
      <c r="T604" s="65">
        <v>600</v>
      </c>
      <c r="U604" s="162" t="s">
        <v>3356</v>
      </c>
      <c r="V604" s="92" t="s">
        <v>2983</v>
      </c>
      <c r="W604" s="36" t="s">
        <v>3377</v>
      </c>
      <c r="X604" s="38" t="s">
        <v>3358</v>
      </c>
      <c r="Y604" s="163">
        <v>1</v>
      </c>
      <c r="Z604" s="81" t="s">
        <v>3337</v>
      </c>
      <c r="AA604" s="48"/>
      <c r="AB604" s="48">
        <f t="shared" si="9"/>
        <v>0</v>
      </c>
    </row>
    <row r="605" spans="20:28">
      <c r="T605" s="65">
        <v>601</v>
      </c>
      <c r="U605" s="162" t="s">
        <v>3356</v>
      </c>
      <c r="V605" s="92" t="s">
        <v>2983</v>
      </c>
      <c r="W605" s="36" t="s">
        <v>3367</v>
      </c>
      <c r="X605" s="38" t="s">
        <v>3358</v>
      </c>
      <c r="Y605" s="163">
        <v>2</v>
      </c>
      <c r="Z605" s="81" t="s">
        <v>3337</v>
      </c>
      <c r="AA605" s="48"/>
      <c r="AB605" s="48">
        <f t="shared" si="9"/>
        <v>0</v>
      </c>
    </row>
    <row r="606" spans="20:28">
      <c r="T606" s="65">
        <v>602</v>
      </c>
      <c r="U606" s="162" t="s">
        <v>3347</v>
      </c>
      <c r="V606" s="92" t="s">
        <v>2984</v>
      </c>
      <c r="W606" s="36" t="s">
        <v>3352</v>
      </c>
      <c r="X606" s="38" t="s">
        <v>3353</v>
      </c>
      <c r="Y606" s="164">
        <v>0</v>
      </c>
      <c r="Z606" s="81" t="s">
        <v>3337</v>
      </c>
      <c r="AA606" s="48"/>
      <c r="AB606" s="48">
        <f t="shared" si="9"/>
        <v>0</v>
      </c>
    </row>
    <row r="607" spans="20:28">
      <c r="T607" s="65">
        <v>603</v>
      </c>
      <c r="U607" s="162" t="s">
        <v>3356</v>
      </c>
      <c r="V607" s="92" t="s">
        <v>2984</v>
      </c>
      <c r="W607" s="36" t="s">
        <v>3377</v>
      </c>
      <c r="X607" s="38" t="s">
        <v>3358</v>
      </c>
      <c r="Y607" s="163">
        <v>1</v>
      </c>
      <c r="Z607" s="81" t="s">
        <v>3337</v>
      </c>
      <c r="AA607" s="48"/>
      <c r="AB607" s="48">
        <f t="shared" si="9"/>
        <v>0</v>
      </c>
    </row>
    <row r="608" spans="20:28">
      <c r="T608" s="65">
        <v>604</v>
      </c>
      <c r="U608" s="162" t="s">
        <v>3356</v>
      </c>
      <c r="V608" s="92" t="s">
        <v>2984</v>
      </c>
      <c r="W608" s="36" t="s">
        <v>3367</v>
      </c>
      <c r="X608" s="38" t="s">
        <v>3358</v>
      </c>
      <c r="Y608" s="163">
        <v>2</v>
      </c>
      <c r="Z608" s="81" t="s">
        <v>3337</v>
      </c>
      <c r="AA608" s="48"/>
      <c r="AB608" s="48">
        <f t="shared" si="9"/>
        <v>0</v>
      </c>
    </row>
    <row r="609" spans="20:28">
      <c r="T609" s="65">
        <v>605</v>
      </c>
      <c r="U609" s="162" t="s">
        <v>3347</v>
      </c>
      <c r="V609" s="92" t="s">
        <v>2986</v>
      </c>
      <c r="W609" s="36" t="s">
        <v>3352</v>
      </c>
      <c r="X609" s="38" t="s">
        <v>3353</v>
      </c>
      <c r="Y609" s="164">
        <v>0</v>
      </c>
      <c r="Z609" s="81" t="s">
        <v>3337</v>
      </c>
      <c r="AA609" s="48"/>
      <c r="AB609" s="48">
        <f t="shared" si="9"/>
        <v>0</v>
      </c>
    </row>
    <row r="610" spans="20:28">
      <c r="T610" s="65">
        <v>606</v>
      </c>
      <c r="U610" s="162" t="s">
        <v>3356</v>
      </c>
      <c r="V610" s="92" t="s">
        <v>2986</v>
      </c>
      <c r="W610" s="36" t="s">
        <v>3377</v>
      </c>
      <c r="X610" s="38" t="s">
        <v>3358</v>
      </c>
      <c r="Y610" s="163">
        <v>1</v>
      </c>
      <c r="Z610" s="81" t="s">
        <v>3337</v>
      </c>
      <c r="AA610" s="48"/>
      <c r="AB610" s="48">
        <f t="shared" si="9"/>
        <v>0</v>
      </c>
    </row>
    <row r="611" spans="20:28">
      <c r="T611" s="65">
        <v>607</v>
      </c>
      <c r="U611" s="162" t="s">
        <v>3356</v>
      </c>
      <c r="V611" s="92" t="s">
        <v>2986</v>
      </c>
      <c r="W611" s="36" t="s">
        <v>3367</v>
      </c>
      <c r="X611" s="38" t="s">
        <v>3358</v>
      </c>
      <c r="Y611" s="163">
        <v>2</v>
      </c>
      <c r="Z611" s="81" t="s">
        <v>3337</v>
      </c>
      <c r="AA611" s="48"/>
      <c r="AB611" s="48">
        <f t="shared" si="9"/>
        <v>0</v>
      </c>
    </row>
    <row r="612" spans="20:28">
      <c r="T612" s="65">
        <v>608</v>
      </c>
      <c r="U612" s="162" t="s">
        <v>3347</v>
      </c>
      <c r="V612" s="92" t="s">
        <v>2988</v>
      </c>
      <c r="W612" s="36" t="s">
        <v>3352</v>
      </c>
      <c r="X612" s="38" t="s">
        <v>3353</v>
      </c>
      <c r="Y612" s="164">
        <v>0</v>
      </c>
      <c r="Z612" s="81" t="s">
        <v>3337</v>
      </c>
      <c r="AA612" s="48"/>
      <c r="AB612" s="48">
        <f t="shared" si="9"/>
        <v>0</v>
      </c>
    </row>
    <row r="613" spans="20:28">
      <c r="T613" s="65">
        <v>609</v>
      </c>
      <c r="U613" s="162" t="s">
        <v>3356</v>
      </c>
      <c r="V613" s="92" t="s">
        <v>2988</v>
      </c>
      <c r="W613" s="36" t="s">
        <v>3377</v>
      </c>
      <c r="X613" s="38" t="s">
        <v>3358</v>
      </c>
      <c r="Y613" s="163">
        <v>1</v>
      </c>
      <c r="Z613" s="81" t="s">
        <v>3337</v>
      </c>
      <c r="AA613" s="48"/>
      <c r="AB613" s="48">
        <f t="shared" si="9"/>
        <v>0</v>
      </c>
    </row>
    <row r="614" spans="20:28">
      <c r="T614" s="65">
        <v>610</v>
      </c>
      <c r="U614" s="162" t="s">
        <v>3356</v>
      </c>
      <c r="V614" s="92" t="s">
        <v>2988</v>
      </c>
      <c r="W614" s="36" t="s">
        <v>3367</v>
      </c>
      <c r="X614" s="38" t="s">
        <v>3358</v>
      </c>
      <c r="Y614" s="163">
        <v>1</v>
      </c>
      <c r="Z614" s="81" t="s">
        <v>3337</v>
      </c>
      <c r="AA614" s="48"/>
      <c r="AB614" s="48">
        <f t="shared" si="9"/>
        <v>0</v>
      </c>
    </row>
    <row r="615" spans="20:28">
      <c r="T615" s="65">
        <v>611</v>
      </c>
      <c r="U615" s="162" t="s">
        <v>3347</v>
      </c>
      <c r="V615" s="92" t="s">
        <v>2992</v>
      </c>
      <c r="W615" s="36" t="s">
        <v>3352</v>
      </c>
      <c r="X615" s="38" t="s">
        <v>3353</v>
      </c>
      <c r="Y615" s="164">
        <v>0</v>
      </c>
      <c r="Z615" s="81" t="s">
        <v>3337</v>
      </c>
      <c r="AA615" s="48"/>
      <c r="AB615" s="48">
        <f t="shared" si="9"/>
        <v>0</v>
      </c>
    </row>
    <row r="616" spans="20:28">
      <c r="T616" s="65">
        <v>612</v>
      </c>
      <c r="U616" s="162" t="s">
        <v>3356</v>
      </c>
      <c r="V616" s="92" t="s">
        <v>2992</v>
      </c>
      <c r="W616" s="36" t="s">
        <v>3377</v>
      </c>
      <c r="X616" s="38" t="s">
        <v>3358</v>
      </c>
      <c r="Y616" s="163">
        <v>1</v>
      </c>
      <c r="Z616" s="81" t="s">
        <v>3337</v>
      </c>
      <c r="AA616" s="48"/>
      <c r="AB616" s="48">
        <f t="shared" si="9"/>
        <v>0</v>
      </c>
    </row>
    <row r="617" spans="20:28">
      <c r="T617" s="65">
        <v>613</v>
      </c>
      <c r="U617" s="162" t="s">
        <v>3356</v>
      </c>
      <c r="V617" s="92" t="s">
        <v>2992</v>
      </c>
      <c r="W617" s="36" t="s">
        <v>3367</v>
      </c>
      <c r="X617" s="38" t="s">
        <v>3358</v>
      </c>
      <c r="Y617" s="163">
        <v>2</v>
      </c>
      <c r="Z617" s="81" t="s">
        <v>3337</v>
      </c>
      <c r="AA617" s="48"/>
      <c r="AB617" s="48">
        <f t="shared" si="9"/>
        <v>0</v>
      </c>
    </row>
    <row r="618" spans="20:28">
      <c r="T618" s="65">
        <v>614</v>
      </c>
      <c r="U618" s="162" t="s">
        <v>3347</v>
      </c>
      <c r="V618" s="92" t="s">
        <v>2993</v>
      </c>
      <c r="W618" s="36" t="s">
        <v>3352</v>
      </c>
      <c r="X618" s="38" t="s">
        <v>3353</v>
      </c>
      <c r="Y618" s="164">
        <v>0</v>
      </c>
      <c r="Z618" s="81" t="s">
        <v>3337</v>
      </c>
      <c r="AA618" s="48"/>
      <c r="AB618" s="48">
        <f t="shared" si="9"/>
        <v>0</v>
      </c>
    </row>
    <row r="619" spans="20:28">
      <c r="T619" s="65">
        <v>615</v>
      </c>
      <c r="U619" s="162" t="s">
        <v>3356</v>
      </c>
      <c r="V619" s="92" t="s">
        <v>2993</v>
      </c>
      <c r="W619" s="36" t="s">
        <v>3377</v>
      </c>
      <c r="X619" s="38" t="s">
        <v>3358</v>
      </c>
      <c r="Y619" s="163">
        <v>1</v>
      </c>
      <c r="Z619" s="81" t="s">
        <v>3337</v>
      </c>
      <c r="AA619" s="48"/>
      <c r="AB619" s="48">
        <f t="shared" si="9"/>
        <v>0</v>
      </c>
    </row>
    <row r="620" spans="20:28">
      <c r="T620" s="65">
        <v>616</v>
      </c>
      <c r="U620" s="162" t="s">
        <v>3356</v>
      </c>
      <c r="V620" s="92" t="s">
        <v>2993</v>
      </c>
      <c r="W620" s="36" t="s">
        <v>3367</v>
      </c>
      <c r="X620" s="38" t="s">
        <v>3358</v>
      </c>
      <c r="Y620" s="163">
        <v>2</v>
      </c>
      <c r="Z620" s="81" t="s">
        <v>3337</v>
      </c>
      <c r="AA620" s="48"/>
      <c r="AB620" s="48">
        <f t="shared" si="9"/>
        <v>0</v>
      </c>
    </row>
    <row r="621" spans="20:28">
      <c r="T621" s="65">
        <v>617</v>
      </c>
      <c r="U621" s="162" t="s">
        <v>3347</v>
      </c>
      <c r="V621" s="92" t="s">
        <v>2994</v>
      </c>
      <c r="W621" s="36" t="s">
        <v>3352</v>
      </c>
      <c r="X621" s="38" t="s">
        <v>3353</v>
      </c>
      <c r="Y621" s="164">
        <v>0</v>
      </c>
      <c r="Z621" s="81" t="s">
        <v>3337</v>
      </c>
      <c r="AA621" s="48"/>
      <c r="AB621" s="48">
        <f t="shared" si="9"/>
        <v>0</v>
      </c>
    </row>
    <row r="622" spans="20:28">
      <c r="T622" s="65">
        <v>618</v>
      </c>
      <c r="U622" s="162" t="s">
        <v>3356</v>
      </c>
      <c r="V622" s="92" t="s">
        <v>2994</v>
      </c>
      <c r="W622" s="36" t="s">
        <v>3377</v>
      </c>
      <c r="X622" s="38" t="s">
        <v>3358</v>
      </c>
      <c r="Y622" s="163">
        <v>1</v>
      </c>
      <c r="Z622" s="81" t="s">
        <v>3337</v>
      </c>
      <c r="AA622" s="48"/>
      <c r="AB622" s="48">
        <f t="shared" si="9"/>
        <v>0</v>
      </c>
    </row>
    <row r="623" spans="20:28">
      <c r="T623" s="65">
        <v>619</v>
      </c>
      <c r="U623" s="162" t="s">
        <v>3356</v>
      </c>
      <c r="V623" s="92" t="s">
        <v>2994</v>
      </c>
      <c r="W623" s="36" t="s">
        <v>3367</v>
      </c>
      <c r="X623" s="38" t="s">
        <v>3358</v>
      </c>
      <c r="Y623" s="163">
        <v>1</v>
      </c>
      <c r="Z623" s="81" t="s">
        <v>3337</v>
      </c>
      <c r="AA623" s="48"/>
      <c r="AB623" s="48">
        <f t="shared" si="9"/>
        <v>0</v>
      </c>
    </row>
    <row r="624" spans="20:28">
      <c r="T624" s="65">
        <v>620</v>
      </c>
      <c r="U624" s="162" t="s">
        <v>3347</v>
      </c>
      <c r="V624" s="92" t="s">
        <v>2996</v>
      </c>
      <c r="W624" s="36" t="s">
        <v>3352</v>
      </c>
      <c r="X624" s="38" t="s">
        <v>3353</v>
      </c>
      <c r="Y624" s="164">
        <v>0</v>
      </c>
      <c r="Z624" s="81" t="s">
        <v>3337</v>
      </c>
      <c r="AA624" s="48"/>
      <c r="AB624" s="48">
        <f t="shared" si="9"/>
        <v>0</v>
      </c>
    </row>
    <row r="625" spans="20:28">
      <c r="T625" s="65">
        <v>621</v>
      </c>
      <c r="U625" s="162" t="s">
        <v>3356</v>
      </c>
      <c r="V625" s="92" t="s">
        <v>2996</v>
      </c>
      <c r="W625" s="36" t="s">
        <v>3377</v>
      </c>
      <c r="X625" s="38" t="s">
        <v>3358</v>
      </c>
      <c r="Y625" s="163">
        <v>1</v>
      </c>
      <c r="Z625" s="81" t="s">
        <v>3337</v>
      </c>
      <c r="AA625" s="48"/>
      <c r="AB625" s="48">
        <f t="shared" si="9"/>
        <v>0</v>
      </c>
    </row>
    <row r="626" spans="20:28">
      <c r="T626" s="65">
        <v>622</v>
      </c>
      <c r="U626" s="162" t="s">
        <v>3356</v>
      </c>
      <c r="V626" s="92" t="s">
        <v>2996</v>
      </c>
      <c r="W626" s="36" t="s">
        <v>3367</v>
      </c>
      <c r="X626" s="38" t="s">
        <v>3358</v>
      </c>
      <c r="Y626" s="163">
        <v>1</v>
      </c>
      <c r="Z626" s="81" t="s">
        <v>3337</v>
      </c>
      <c r="AA626" s="48"/>
      <c r="AB626" s="48">
        <f t="shared" si="9"/>
        <v>0</v>
      </c>
    </row>
    <row r="627" spans="20:28">
      <c r="T627" s="65">
        <v>623</v>
      </c>
      <c r="U627" s="162" t="s">
        <v>3347</v>
      </c>
      <c r="V627" s="92" t="s">
        <v>2999</v>
      </c>
      <c r="W627" s="36" t="s">
        <v>3352</v>
      </c>
      <c r="X627" s="38" t="s">
        <v>3353</v>
      </c>
      <c r="Y627" s="164">
        <v>0</v>
      </c>
      <c r="Z627" s="81" t="s">
        <v>3337</v>
      </c>
      <c r="AA627" s="48"/>
      <c r="AB627" s="48">
        <f t="shared" si="9"/>
        <v>0</v>
      </c>
    </row>
    <row r="628" spans="20:28">
      <c r="T628" s="65">
        <v>624</v>
      </c>
      <c r="U628" s="162" t="s">
        <v>3356</v>
      </c>
      <c r="V628" s="92" t="s">
        <v>2999</v>
      </c>
      <c r="W628" s="36" t="s">
        <v>3377</v>
      </c>
      <c r="X628" s="38" t="s">
        <v>3358</v>
      </c>
      <c r="Y628" s="163">
        <v>1</v>
      </c>
      <c r="Z628" s="81" t="s">
        <v>3337</v>
      </c>
      <c r="AA628" s="48"/>
      <c r="AB628" s="48">
        <f t="shared" si="9"/>
        <v>0</v>
      </c>
    </row>
    <row r="629" spans="20:28">
      <c r="T629" s="65">
        <v>625</v>
      </c>
      <c r="U629" s="162" t="s">
        <v>3356</v>
      </c>
      <c r="V629" s="92" t="s">
        <v>2999</v>
      </c>
      <c r="W629" s="36" t="s">
        <v>3367</v>
      </c>
      <c r="X629" s="38" t="s">
        <v>3358</v>
      </c>
      <c r="Y629" s="163">
        <v>1</v>
      </c>
      <c r="Z629" s="81" t="s">
        <v>3337</v>
      </c>
      <c r="AA629" s="48"/>
      <c r="AB629" s="48">
        <f t="shared" si="9"/>
        <v>0</v>
      </c>
    </row>
    <row r="630" spans="20:28">
      <c r="T630" s="65">
        <v>626</v>
      </c>
      <c r="U630" s="162" t="s">
        <v>3347</v>
      </c>
      <c r="V630" s="92" t="s">
        <v>3001</v>
      </c>
      <c r="W630" s="36" t="s">
        <v>3352</v>
      </c>
      <c r="X630" s="38" t="s">
        <v>3353</v>
      </c>
      <c r="Y630" s="164">
        <v>0</v>
      </c>
      <c r="Z630" s="81" t="s">
        <v>3337</v>
      </c>
      <c r="AA630" s="48"/>
      <c r="AB630" s="48">
        <f t="shared" si="9"/>
        <v>0</v>
      </c>
    </row>
    <row r="631" spans="20:28">
      <c r="T631" s="65">
        <v>627</v>
      </c>
      <c r="U631" s="162" t="s">
        <v>3356</v>
      </c>
      <c r="V631" s="92" t="s">
        <v>3001</v>
      </c>
      <c r="W631" s="36" t="s">
        <v>3377</v>
      </c>
      <c r="X631" s="38" t="s">
        <v>3358</v>
      </c>
      <c r="Y631" s="163">
        <v>1</v>
      </c>
      <c r="Z631" s="81" t="s">
        <v>3337</v>
      </c>
      <c r="AA631" s="48"/>
      <c r="AB631" s="48">
        <f t="shared" si="9"/>
        <v>0</v>
      </c>
    </row>
    <row r="632" spans="20:28">
      <c r="T632" s="65">
        <v>628</v>
      </c>
      <c r="U632" s="162" t="s">
        <v>3356</v>
      </c>
      <c r="V632" s="92" t="s">
        <v>3001</v>
      </c>
      <c r="W632" s="36" t="s">
        <v>3367</v>
      </c>
      <c r="X632" s="38" t="s">
        <v>3358</v>
      </c>
      <c r="Y632" s="163">
        <v>1</v>
      </c>
      <c r="Z632" s="81" t="s">
        <v>3337</v>
      </c>
      <c r="AA632" s="48"/>
      <c r="AB632" s="48">
        <f t="shared" si="9"/>
        <v>0</v>
      </c>
    </row>
    <row r="633" spans="20:28">
      <c r="T633" s="65">
        <v>629</v>
      </c>
      <c r="U633" s="162" t="s">
        <v>3347</v>
      </c>
      <c r="V633" s="92" t="s">
        <v>3002</v>
      </c>
      <c r="W633" s="36" t="s">
        <v>3352</v>
      </c>
      <c r="X633" s="38" t="s">
        <v>3353</v>
      </c>
      <c r="Y633" s="164">
        <v>0</v>
      </c>
      <c r="Z633" s="81" t="s">
        <v>3337</v>
      </c>
      <c r="AA633" s="48"/>
      <c r="AB633" s="48">
        <f t="shared" si="9"/>
        <v>0</v>
      </c>
    </row>
    <row r="634" spans="20:28">
      <c r="T634" s="65">
        <v>630</v>
      </c>
      <c r="U634" s="162" t="s">
        <v>3356</v>
      </c>
      <c r="V634" s="92" t="s">
        <v>3002</v>
      </c>
      <c r="W634" s="36" t="s">
        <v>3377</v>
      </c>
      <c r="X634" s="38" t="s">
        <v>3358</v>
      </c>
      <c r="Y634" s="163">
        <v>1</v>
      </c>
      <c r="Z634" s="81" t="s">
        <v>3337</v>
      </c>
      <c r="AA634" s="48"/>
      <c r="AB634" s="48">
        <f t="shared" si="9"/>
        <v>0</v>
      </c>
    </row>
    <row r="635" spans="20:28">
      <c r="T635" s="65">
        <v>631</v>
      </c>
      <c r="U635" s="162" t="s">
        <v>3356</v>
      </c>
      <c r="V635" s="92" t="s">
        <v>3002</v>
      </c>
      <c r="W635" s="36" t="s">
        <v>3367</v>
      </c>
      <c r="X635" s="38" t="s">
        <v>3358</v>
      </c>
      <c r="Y635" s="163">
        <v>1</v>
      </c>
      <c r="Z635" s="81" t="s">
        <v>3337</v>
      </c>
      <c r="AA635" s="48"/>
      <c r="AB635" s="48">
        <f t="shared" si="9"/>
        <v>0</v>
      </c>
    </row>
    <row r="636" spans="20:28">
      <c r="T636" s="65">
        <v>632</v>
      </c>
      <c r="U636" s="162" t="s">
        <v>3347</v>
      </c>
      <c r="V636" s="92" t="s">
        <v>3004</v>
      </c>
      <c r="W636" s="36" t="s">
        <v>3352</v>
      </c>
      <c r="X636" s="38" t="s">
        <v>3353</v>
      </c>
      <c r="Y636" s="164">
        <v>0</v>
      </c>
      <c r="Z636" s="81" t="s">
        <v>3337</v>
      </c>
      <c r="AA636" s="48"/>
      <c r="AB636" s="48">
        <f t="shared" si="9"/>
        <v>0</v>
      </c>
    </row>
    <row r="637" spans="20:28">
      <c r="T637" s="65">
        <v>633</v>
      </c>
      <c r="U637" s="162" t="s">
        <v>3356</v>
      </c>
      <c r="V637" s="92" t="s">
        <v>3004</v>
      </c>
      <c r="W637" s="36" t="s">
        <v>3377</v>
      </c>
      <c r="X637" s="38" t="s">
        <v>3358</v>
      </c>
      <c r="Y637" s="163">
        <v>1</v>
      </c>
      <c r="Z637" s="81" t="s">
        <v>3337</v>
      </c>
      <c r="AA637" s="48"/>
      <c r="AB637" s="48">
        <f t="shared" si="9"/>
        <v>0</v>
      </c>
    </row>
    <row r="638" spans="20:28">
      <c r="T638" s="65">
        <v>634</v>
      </c>
      <c r="U638" s="162" t="s">
        <v>3356</v>
      </c>
      <c r="V638" s="92" t="s">
        <v>3004</v>
      </c>
      <c r="W638" s="36" t="s">
        <v>3367</v>
      </c>
      <c r="X638" s="38" t="s">
        <v>3358</v>
      </c>
      <c r="Y638" s="163">
        <v>1</v>
      </c>
      <c r="Z638" s="81" t="s">
        <v>3337</v>
      </c>
      <c r="AA638" s="48"/>
      <c r="AB638" s="48">
        <f t="shared" si="9"/>
        <v>0</v>
      </c>
    </row>
    <row r="639" spans="20:28">
      <c r="T639" s="65">
        <v>635</v>
      </c>
      <c r="U639" s="162" t="s">
        <v>3347</v>
      </c>
      <c r="V639" s="92" t="s">
        <v>3005</v>
      </c>
      <c r="W639" s="36" t="s">
        <v>3352</v>
      </c>
      <c r="X639" s="38" t="s">
        <v>3353</v>
      </c>
      <c r="Y639" s="164">
        <v>0</v>
      </c>
      <c r="Z639" s="81" t="s">
        <v>3337</v>
      </c>
      <c r="AA639" s="48"/>
      <c r="AB639" s="48">
        <f t="shared" si="9"/>
        <v>0</v>
      </c>
    </row>
    <row r="640" spans="20:28">
      <c r="T640" s="65">
        <v>636</v>
      </c>
      <c r="U640" s="162" t="s">
        <v>3356</v>
      </c>
      <c r="V640" s="92" t="s">
        <v>3005</v>
      </c>
      <c r="W640" s="36" t="s">
        <v>3377</v>
      </c>
      <c r="X640" s="38" t="s">
        <v>3358</v>
      </c>
      <c r="Y640" s="163">
        <v>1</v>
      </c>
      <c r="Z640" s="81" t="s">
        <v>3337</v>
      </c>
      <c r="AA640" s="48"/>
      <c r="AB640" s="48">
        <f t="shared" si="9"/>
        <v>0</v>
      </c>
    </row>
    <row r="641" spans="20:28">
      <c r="T641" s="65">
        <v>637</v>
      </c>
      <c r="U641" s="162" t="s">
        <v>3356</v>
      </c>
      <c r="V641" s="92" t="s">
        <v>3005</v>
      </c>
      <c r="W641" s="36" t="s">
        <v>3367</v>
      </c>
      <c r="X641" s="38" t="s">
        <v>3358</v>
      </c>
      <c r="Y641" s="163">
        <v>1</v>
      </c>
      <c r="Z641" s="81" t="s">
        <v>3337</v>
      </c>
      <c r="AA641" s="48"/>
      <c r="AB641" s="48">
        <f t="shared" si="9"/>
        <v>0</v>
      </c>
    </row>
    <row r="642" spans="20:28">
      <c r="T642" s="65">
        <v>638</v>
      </c>
      <c r="U642" s="162" t="s">
        <v>3347</v>
      </c>
      <c r="V642" s="92" t="s">
        <v>3011</v>
      </c>
      <c r="W642" s="36" t="s">
        <v>3352</v>
      </c>
      <c r="X642" s="38" t="s">
        <v>3353</v>
      </c>
      <c r="Y642" s="164">
        <v>0</v>
      </c>
      <c r="Z642" s="81" t="s">
        <v>3337</v>
      </c>
      <c r="AA642" s="48"/>
      <c r="AB642" s="48">
        <f t="shared" si="9"/>
        <v>0</v>
      </c>
    </row>
    <row r="643" spans="20:28">
      <c r="T643" s="65">
        <v>639</v>
      </c>
      <c r="U643" s="162" t="s">
        <v>3356</v>
      </c>
      <c r="V643" s="92" t="s">
        <v>3011</v>
      </c>
      <c r="W643" s="36" t="s">
        <v>3378</v>
      </c>
      <c r="X643" s="38" t="s">
        <v>3358</v>
      </c>
      <c r="Y643" s="163">
        <v>1</v>
      </c>
      <c r="Z643" s="81" t="s">
        <v>3337</v>
      </c>
      <c r="AA643" s="48"/>
      <c r="AB643" s="48">
        <f t="shared" si="9"/>
        <v>0</v>
      </c>
    </row>
    <row r="644" spans="20:28">
      <c r="T644" s="65">
        <v>640</v>
      </c>
      <c r="U644" s="162" t="s">
        <v>3356</v>
      </c>
      <c r="V644" s="92" t="s">
        <v>3011</v>
      </c>
      <c r="W644" s="36" t="s">
        <v>3376</v>
      </c>
      <c r="X644" s="38" t="s">
        <v>3358</v>
      </c>
      <c r="Y644" s="163">
        <v>1</v>
      </c>
      <c r="Z644" s="81" t="s">
        <v>3337</v>
      </c>
      <c r="AA644" s="48"/>
      <c r="AB644" s="48">
        <f t="shared" si="9"/>
        <v>0</v>
      </c>
    </row>
    <row r="645" spans="20:28">
      <c r="T645" s="65">
        <v>641</v>
      </c>
      <c r="U645" s="162" t="s">
        <v>3347</v>
      </c>
      <c r="V645" s="92" t="s">
        <v>3013</v>
      </c>
      <c r="W645" s="36" t="s">
        <v>3352</v>
      </c>
      <c r="X645" s="38" t="s">
        <v>3353</v>
      </c>
      <c r="Y645" s="164">
        <v>0</v>
      </c>
      <c r="Z645" s="81" t="s">
        <v>3337</v>
      </c>
      <c r="AA645" s="48"/>
      <c r="AB645" s="48">
        <f t="shared" si="9"/>
        <v>0</v>
      </c>
    </row>
    <row r="646" spans="20:28">
      <c r="T646" s="65">
        <v>642</v>
      </c>
      <c r="U646" s="162" t="s">
        <v>3356</v>
      </c>
      <c r="V646" s="92" t="s">
        <v>3013</v>
      </c>
      <c r="W646" s="36" t="s">
        <v>3378</v>
      </c>
      <c r="X646" s="38" t="s">
        <v>3358</v>
      </c>
      <c r="Y646" s="163">
        <v>1</v>
      </c>
      <c r="Z646" s="81" t="s">
        <v>3337</v>
      </c>
      <c r="AA646" s="48"/>
      <c r="AB646" s="48">
        <f t="shared" ref="AB646:AB709" si="10">ROUND((AA646*Y646),0)</f>
        <v>0</v>
      </c>
    </row>
    <row r="647" spans="20:28">
      <c r="T647" s="65">
        <v>643</v>
      </c>
      <c r="U647" s="162" t="s">
        <v>3356</v>
      </c>
      <c r="V647" s="92" t="s">
        <v>3013</v>
      </c>
      <c r="W647" s="36" t="s">
        <v>3376</v>
      </c>
      <c r="X647" s="38" t="s">
        <v>3358</v>
      </c>
      <c r="Y647" s="163">
        <v>1</v>
      </c>
      <c r="Z647" s="81" t="s">
        <v>3337</v>
      </c>
      <c r="AA647" s="48"/>
      <c r="AB647" s="48">
        <f t="shared" si="10"/>
        <v>0</v>
      </c>
    </row>
    <row r="648" spans="20:28">
      <c r="T648" s="65">
        <v>644</v>
      </c>
      <c r="U648" s="162" t="s">
        <v>3347</v>
      </c>
      <c r="V648" s="92" t="s">
        <v>3015</v>
      </c>
      <c r="W648" s="36" t="s">
        <v>3352</v>
      </c>
      <c r="X648" s="38" t="s">
        <v>3353</v>
      </c>
      <c r="Y648" s="164">
        <v>0</v>
      </c>
      <c r="Z648" s="81" t="s">
        <v>3337</v>
      </c>
      <c r="AA648" s="48"/>
      <c r="AB648" s="48">
        <f t="shared" si="10"/>
        <v>0</v>
      </c>
    </row>
    <row r="649" spans="20:28">
      <c r="T649" s="65">
        <v>645</v>
      </c>
      <c r="U649" s="162" t="s">
        <v>3356</v>
      </c>
      <c r="V649" s="92" t="s">
        <v>3015</v>
      </c>
      <c r="W649" s="36" t="s">
        <v>3378</v>
      </c>
      <c r="X649" s="38" t="s">
        <v>3358</v>
      </c>
      <c r="Y649" s="163">
        <v>1</v>
      </c>
      <c r="Z649" s="81" t="s">
        <v>3337</v>
      </c>
      <c r="AA649" s="48"/>
      <c r="AB649" s="48">
        <f t="shared" si="10"/>
        <v>0</v>
      </c>
    </row>
    <row r="650" spans="20:28">
      <c r="T650" s="65">
        <v>646</v>
      </c>
      <c r="U650" s="162" t="s">
        <v>3356</v>
      </c>
      <c r="V650" s="92" t="s">
        <v>3015</v>
      </c>
      <c r="W650" s="36" t="s">
        <v>3376</v>
      </c>
      <c r="X650" s="38" t="s">
        <v>3358</v>
      </c>
      <c r="Y650" s="163">
        <v>1</v>
      </c>
      <c r="Z650" s="81" t="s">
        <v>3337</v>
      </c>
      <c r="AA650" s="48"/>
      <c r="AB650" s="48">
        <f t="shared" si="10"/>
        <v>0</v>
      </c>
    </row>
    <row r="651" spans="20:28">
      <c r="T651" s="65">
        <v>647</v>
      </c>
      <c r="U651" s="162" t="s">
        <v>3347</v>
      </c>
      <c r="V651" s="92" t="s">
        <v>3019</v>
      </c>
      <c r="W651" s="36" t="s">
        <v>3352</v>
      </c>
      <c r="X651" s="38" t="s">
        <v>3353</v>
      </c>
      <c r="Y651" s="164">
        <v>0</v>
      </c>
      <c r="Z651" s="81" t="s">
        <v>3337</v>
      </c>
      <c r="AA651" s="48"/>
      <c r="AB651" s="48">
        <f t="shared" si="10"/>
        <v>0</v>
      </c>
    </row>
    <row r="652" spans="20:28">
      <c r="T652" s="65">
        <v>648</v>
      </c>
      <c r="U652" s="162" t="s">
        <v>3356</v>
      </c>
      <c r="V652" s="92" t="s">
        <v>3019</v>
      </c>
      <c r="W652" s="36" t="s">
        <v>3378</v>
      </c>
      <c r="X652" s="38" t="s">
        <v>3358</v>
      </c>
      <c r="Y652" s="163">
        <v>1</v>
      </c>
      <c r="Z652" s="81" t="s">
        <v>3337</v>
      </c>
      <c r="AA652" s="48"/>
      <c r="AB652" s="48">
        <f t="shared" si="10"/>
        <v>0</v>
      </c>
    </row>
    <row r="653" spans="20:28">
      <c r="T653" s="65">
        <v>649</v>
      </c>
      <c r="U653" s="162" t="s">
        <v>3356</v>
      </c>
      <c r="V653" s="92" t="s">
        <v>3019</v>
      </c>
      <c r="W653" s="36" t="s">
        <v>3376</v>
      </c>
      <c r="X653" s="38" t="s">
        <v>3358</v>
      </c>
      <c r="Y653" s="163">
        <v>1</v>
      </c>
      <c r="Z653" s="81" t="s">
        <v>3337</v>
      </c>
      <c r="AA653" s="48"/>
      <c r="AB653" s="48">
        <f t="shared" si="10"/>
        <v>0</v>
      </c>
    </row>
    <row r="654" spans="20:28">
      <c r="T654" s="65">
        <v>650</v>
      </c>
      <c r="U654" s="162" t="s">
        <v>3347</v>
      </c>
      <c r="V654" s="92" t="s">
        <v>3021</v>
      </c>
      <c r="W654" s="36" t="s">
        <v>3352</v>
      </c>
      <c r="X654" s="38" t="s">
        <v>3353</v>
      </c>
      <c r="Y654" s="164">
        <v>0</v>
      </c>
      <c r="Z654" s="81" t="s">
        <v>3337</v>
      </c>
      <c r="AA654" s="48"/>
      <c r="AB654" s="48">
        <f t="shared" si="10"/>
        <v>0</v>
      </c>
    </row>
    <row r="655" spans="20:28">
      <c r="T655" s="65">
        <v>651</v>
      </c>
      <c r="U655" s="162" t="s">
        <v>3356</v>
      </c>
      <c r="V655" s="92" t="s">
        <v>3021</v>
      </c>
      <c r="W655" s="36" t="s">
        <v>3378</v>
      </c>
      <c r="X655" s="38" t="s">
        <v>3358</v>
      </c>
      <c r="Y655" s="163">
        <v>1</v>
      </c>
      <c r="Z655" s="81" t="s">
        <v>3337</v>
      </c>
      <c r="AA655" s="48"/>
      <c r="AB655" s="48">
        <f t="shared" si="10"/>
        <v>0</v>
      </c>
    </row>
    <row r="656" spans="20:28">
      <c r="T656" s="65">
        <v>652</v>
      </c>
      <c r="U656" s="162" t="s">
        <v>3356</v>
      </c>
      <c r="V656" s="92" t="s">
        <v>3021</v>
      </c>
      <c r="W656" s="36" t="s">
        <v>3376</v>
      </c>
      <c r="X656" s="38" t="s">
        <v>3358</v>
      </c>
      <c r="Y656" s="163">
        <v>1</v>
      </c>
      <c r="Z656" s="81" t="s">
        <v>3337</v>
      </c>
      <c r="AA656" s="48"/>
      <c r="AB656" s="48">
        <f t="shared" si="10"/>
        <v>0</v>
      </c>
    </row>
    <row r="657" spans="20:28">
      <c r="T657" s="65">
        <v>653</v>
      </c>
      <c r="U657" s="162" t="s">
        <v>3347</v>
      </c>
      <c r="V657" s="92" t="s">
        <v>3023</v>
      </c>
      <c r="W657" s="36" t="s">
        <v>3352</v>
      </c>
      <c r="X657" s="38" t="s">
        <v>3353</v>
      </c>
      <c r="Y657" s="164">
        <v>0</v>
      </c>
      <c r="Z657" s="81" t="s">
        <v>3337</v>
      </c>
      <c r="AA657" s="48"/>
      <c r="AB657" s="48">
        <f t="shared" si="10"/>
        <v>0</v>
      </c>
    </row>
    <row r="658" spans="20:28">
      <c r="T658" s="65">
        <v>654</v>
      </c>
      <c r="U658" s="162" t="s">
        <v>3347</v>
      </c>
      <c r="V658" s="92" t="s">
        <v>3023</v>
      </c>
      <c r="W658" s="36" t="s">
        <v>3354</v>
      </c>
      <c r="X658" s="38" t="s">
        <v>3355</v>
      </c>
      <c r="Y658" s="163">
        <v>1</v>
      </c>
      <c r="Z658" s="81" t="s">
        <v>3337</v>
      </c>
      <c r="AA658" s="48"/>
      <c r="AB658" s="48">
        <f t="shared" si="10"/>
        <v>0</v>
      </c>
    </row>
    <row r="659" spans="20:28">
      <c r="T659" s="65">
        <v>655</v>
      </c>
      <c r="U659" s="162" t="s">
        <v>3356</v>
      </c>
      <c r="V659" s="92" t="s">
        <v>3023</v>
      </c>
      <c r="W659" s="36" t="s">
        <v>3378</v>
      </c>
      <c r="X659" s="38" t="s">
        <v>3358</v>
      </c>
      <c r="Y659" s="163">
        <v>1</v>
      </c>
      <c r="Z659" s="81" t="s">
        <v>3337</v>
      </c>
      <c r="AA659" s="48"/>
      <c r="AB659" s="48">
        <f t="shared" si="10"/>
        <v>0</v>
      </c>
    </row>
    <row r="660" spans="20:28">
      <c r="T660" s="65">
        <v>656</v>
      </c>
      <c r="U660" s="162" t="s">
        <v>3356</v>
      </c>
      <c r="V660" s="92" t="s">
        <v>3023</v>
      </c>
      <c r="W660" s="36" t="s">
        <v>3376</v>
      </c>
      <c r="X660" s="38" t="s">
        <v>3358</v>
      </c>
      <c r="Y660" s="163">
        <v>1</v>
      </c>
      <c r="Z660" s="81" t="s">
        <v>3337</v>
      </c>
      <c r="AA660" s="48"/>
      <c r="AB660" s="48">
        <f t="shared" si="10"/>
        <v>0</v>
      </c>
    </row>
    <row r="661" spans="20:28">
      <c r="T661" s="65">
        <v>657</v>
      </c>
      <c r="U661" s="162" t="s">
        <v>3347</v>
      </c>
      <c r="V661" s="92" t="s">
        <v>3025</v>
      </c>
      <c r="W661" s="36" t="s">
        <v>3352</v>
      </c>
      <c r="X661" s="38" t="s">
        <v>3353</v>
      </c>
      <c r="Y661" s="164">
        <v>0</v>
      </c>
      <c r="Z661" s="81" t="s">
        <v>3337</v>
      </c>
      <c r="AA661" s="48"/>
      <c r="AB661" s="48">
        <f t="shared" si="10"/>
        <v>0</v>
      </c>
    </row>
    <row r="662" spans="20:28">
      <c r="T662" s="65">
        <v>658</v>
      </c>
      <c r="U662" s="162" t="s">
        <v>3347</v>
      </c>
      <c r="V662" s="92" t="s">
        <v>3025</v>
      </c>
      <c r="W662" s="36" t="s">
        <v>3354</v>
      </c>
      <c r="X662" s="38" t="s">
        <v>3355</v>
      </c>
      <c r="Y662" s="163">
        <v>1</v>
      </c>
      <c r="Z662" s="81" t="s">
        <v>3337</v>
      </c>
      <c r="AA662" s="48"/>
      <c r="AB662" s="48">
        <f t="shared" si="10"/>
        <v>0</v>
      </c>
    </row>
    <row r="663" spans="20:28">
      <c r="T663" s="65">
        <v>659</v>
      </c>
      <c r="U663" s="162" t="s">
        <v>3356</v>
      </c>
      <c r="V663" s="92" t="s">
        <v>3025</v>
      </c>
      <c r="W663" s="36" t="s">
        <v>3378</v>
      </c>
      <c r="X663" s="38" t="s">
        <v>3358</v>
      </c>
      <c r="Y663" s="163">
        <v>1</v>
      </c>
      <c r="Z663" s="81" t="s">
        <v>3337</v>
      </c>
      <c r="AA663" s="48"/>
      <c r="AB663" s="48">
        <f t="shared" si="10"/>
        <v>0</v>
      </c>
    </row>
    <row r="664" spans="20:28">
      <c r="T664" s="65">
        <v>660</v>
      </c>
      <c r="U664" s="162" t="s">
        <v>3356</v>
      </c>
      <c r="V664" s="92" t="s">
        <v>3025</v>
      </c>
      <c r="W664" s="36" t="s">
        <v>3376</v>
      </c>
      <c r="X664" s="38" t="s">
        <v>3358</v>
      </c>
      <c r="Y664" s="163">
        <v>1</v>
      </c>
      <c r="Z664" s="81" t="s">
        <v>3337</v>
      </c>
      <c r="AA664" s="48"/>
      <c r="AB664" s="48">
        <f t="shared" si="10"/>
        <v>0</v>
      </c>
    </row>
    <row r="665" spans="20:28">
      <c r="T665" s="65">
        <v>661</v>
      </c>
      <c r="U665" s="162" t="s">
        <v>3347</v>
      </c>
      <c r="V665" s="92" t="s">
        <v>3029</v>
      </c>
      <c r="W665" s="36" t="s">
        <v>3352</v>
      </c>
      <c r="X665" s="38" t="s">
        <v>3353</v>
      </c>
      <c r="Y665" s="164">
        <v>0</v>
      </c>
      <c r="Z665" s="81" t="s">
        <v>3337</v>
      </c>
      <c r="AA665" s="48"/>
      <c r="AB665" s="48">
        <f t="shared" si="10"/>
        <v>0</v>
      </c>
    </row>
    <row r="666" spans="20:28">
      <c r="T666" s="65">
        <v>662</v>
      </c>
      <c r="U666" s="162" t="s">
        <v>3347</v>
      </c>
      <c r="V666" s="92" t="s">
        <v>3029</v>
      </c>
      <c r="W666" s="36" t="s">
        <v>3354</v>
      </c>
      <c r="X666" s="38" t="s">
        <v>3355</v>
      </c>
      <c r="Y666" s="163">
        <v>1</v>
      </c>
      <c r="Z666" s="81" t="s">
        <v>3337</v>
      </c>
      <c r="AA666" s="48"/>
      <c r="AB666" s="48">
        <f t="shared" si="10"/>
        <v>0</v>
      </c>
    </row>
    <row r="667" spans="20:28">
      <c r="T667" s="65">
        <v>663</v>
      </c>
      <c r="U667" s="162" t="s">
        <v>3356</v>
      </c>
      <c r="V667" s="92" t="s">
        <v>3029</v>
      </c>
      <c r="W667" s="36" t="s">
        <v>3378</v>
      </c>
      <c r="X667" s="38" t="s">
        <v>3358</v>
      </c>
      <c r="Y667" s="163">
        <v>1</v>
      </c>
      <c r="Z667" s="81" t="s">
        <v>3337</v>
      </c>
      <c r="AA667" s="48"/>
      <c r="AB667" s="48">
        <f t="shared" si="10"/>
        <v>0</v>
      </c>
    </row>
    <row r="668" spans="20:28">
      <c r="T668" s="65">
        <v>664</v>
      </c>
      <c r="U668" s="162" t="s">
        <v>3356</v>
      </c>
      <c r="V668" s="92" t="s">
        <v>3029</v>
      </c>
      <c r="W668" s="36" t="s">
        <v>3376</v>
      </c>
      <c r="X668" s="38" t="s">
        <v>3358</v>
      </c>
      <c r="Y668" s="163">
        <v>1</v>
      </c>
      <c r="Z668" s="81" t="s">
        <v>3337</v>
      </c>
      <c r="AA668" s="48"/>
      <c r="AB668" s="48">
        <f t="shared" si="10"/>
        <v>0</v>
      </c>
    </row>
    <row r="669" spans="20:28">
      <c r="T669" s="65">
        <v>665</v>
      </c>
      <c r="U669" s="162" t="s">
        <v>3347</v>
      </c>
      <c r="V669" s="92" t="s">
        <v>3031</v>
      </c>
      <c r="W669" s="36" t="s">
        <v>3352</v>
      </c>
      <c r="X669" s="38" t="s">
        <v>3353</v>
      </c>
      <c r="Y669" s="164">
        <v>0</v>
      </c>
      <c r="Z669" s="81" t="s">
        <v>3337</v>
      </c>
      <c r="AA669" s="48"/>
      <c r="AB669" s="48">
        <f t="shared" si="10"/>
        <v>0</v>
      </c>
    </row>
    <row r="670" spans="20:28">
      <c r="T670" s="65">
        <v>666</v>
      </c>
      <c r="U670" s="162" t="s">
        <v>3347</v>
      </c>
      <c r="V670" s="92" t="s">
        <v>3031</v>
      </c>
      <c r="W670" s="36" t="s">
        <v>3354</v>
      </c>
      <c r="X670" s="38" t="s">
        <v>3355</v>
      </c>
      <c r="Y670" s="163">
        <v>1</v>
      </c>
      <c r="Z670" s="81" t="s">
        <v>3337</v>
      </c>
      <c r="AA670" s="48"/>
      <c r="AB670" s="48">
        <f t="shared" si="10"/>
        <v>0</v>
      </c>
    </row>
    <row r="671" spans="20:28">
      <c r="T671" s="65">
        <v>667</v>
      </c>
      <c r="U671" s="162" t="s">
        <v>3356</v>
      </c>
      <c r="V671" s="92" t="s">
        <v>3031</v>
      </c>
      <c r="W671" s="36" t="s">
        <v>3378</v>
      </c>
      <c r="X671" s="38" t="s">
        <v>3358</v>
      </c>
      <c r="Y671" s="163">
        <v>1</v>
      </c>
      <c r="Z671" s="81" t="s">
        <v>3337</v>
      </c>
      <c r="AA671" s="48"/>
      <c r="AB671" s="48">
        <f t="shared" si="10"/>
        <v>0</v>
      </c>
    </row>
    <row r="672" spans="20:28">
      <c r="T672" s="65">
        <v>668</v>
      </c>
      <c r="U672" s="162" t="s">
        <v>3356</v>
      </c>
      <c r="V672" s="92" t="s">
        <v>3031</v>
      </c>
      <c r="W672" s="36" t="s">
        <v>3376</v>
      </c>
      <c r="X672" s="38" t="s">
        <v>3358</v>
      </c>
      <c r="Y672" s="163">
        <v>1</v>
      </c>
      <c r="Z672" s="81" t="s">
        <v>3337</v>
      </c>
      <c r="AA672" s="48"/>
      <c r="AB672" s="48">
        <f t="shared" si="10"/>
        <v>0</v>
      </c>
    </row>
    <row r="673" spans="20:28">
      <c r="T673" s="65">
        <v>669</v>
      </c>
      <c r="U673" s="162" t="s">
        <v>3347</v>
      </c>
      <c r="V673" s="92" t="s">
        <v>3033</v>
      </c>
      <c r="W673" s="36" t="s">
        <v>3352</v>
      </c>
      <c r="X673" s="38" t="s">
        <v>3353</v>
      </c>
      <c r="Y673" s="164">
        <v>0</v>
      </c>
      <c r="Z673" s="81" t="s">
        <v>3337</v>
      </c>
      <c r="AA673" s="48"/>
      <c r="AB673" s="48">
        <f t="shared" si="10"/>
        <v>0</v>
      </c>
    </row>
    <row r="674" spans="20:28">
      <c r="T674" s="65">
        <v>670</v>
      </c>
      <c r="U674" s="162" t="s">
        <v>3347</v>
      </c>
      <c r="V674" s="92" t="s">
        <v>3033</v>
      </c>
      <c r="W674" s="36" t="s">
        <v>3354</v>
      </c>
      <c r="X674" s="38" t="s">
        <v>3355</v>
      </c>
      <c r="Y674" s="163">
        <v>1</v>
      </c>
      <c r="Z674" s="81" t="s">
        <v>3337</v>
      </c>
      <c r="AA674" s="48"/>
      <c r="AB674" s="48">
        <f t="shared" si="10"/>
        <v>0</v>
      </c>
    </row>
    <row r="675" spans="20:28">
      <c r="T675" s="65">
        <v>671</v>
      </c>
      <c r="U675" s="162" t="s">
        <v>3356</v>
      </c>
      <c r="V675" s="92" t="s">
        <v>3033</v>
      </c>
      <c r="W675" s="36" t="s">
        <v>3378</v>
      </c>
      <c r="X675" s="38" t="s">
        <v>3358</v>
      </c>
      <c r="Y675" s="163">
        <v>1</v>
      </c>
      <c r="Z675" s="81" t="s">
        <v>3337</v>
      </c>
      <c r="AA675" s="48"/>
      <c r="AB675" s="48">
        <f t="shared" si="10"/>
        <v>0</v>
      </c>
    </row>
    <row r="676" spans="20:28">
      <c r="T676" s="65">
        <v>672</v>
      </c>
      <c r="U676" s="162" t="s">
        <v>3356</v>
      </c>
      <c r="V676" s="92" t="s">
        <v>3033</v>
      </c>
      <c r="W676" s="36" t="s">
        <v>3376</v>
      </c>
      <c r="X676" s="38" t="s">
        <v>3358</v>
      </c>
      <c r="Y676" s="163">
        <v>1</v>
      </c>
      <c r="Z676" s="81" t="s">
        <v>3337</v>
      </c>
      <c r="AA676" s="48"/>
      <c r="AB676" s="48">
        <f t="shared" si="10"/>
        <v>0</v>
      </c>
    </row>
    <row r="677" spans="20:28">
      <c r="T677" s="65">
        <v>673</v>
      </c>
      <c r="U677" s="162" t="s">
        <v>3347</v>
      </c>
      <c r="V677" s="92" t="s">
        <v>3035</v>
      </c>
      <c r="W677" s="36" t="s">
        <v>3352</v>
      </c>
      <c r="X677" s="38" t="s">
        <v>3353</v>
      </c>
      <c r="Y677" s="164">
        <v>0</v>
      </c>
      <c r="Z677" s="81" t="s">
        <v>3337</v>
      </c>
      <c r="AA677" s="48"/>
      <c r="AB677" s="48">
        <f t="shared" si="10"/>
        <v>0</v>
      </c>
    </row>
    <row r="678" spans="20:28">
      <c r="T678" s="65">
        <v>674</v>
      </c>
      <c r="U678" s="162" t="s">
        <v>3347</v>
      </c>
      <c r="V678" s="92" t="s">
        <v>3035</v>
      </c>
      <c r="W678" s="36" t="s">
        <v>3354</v>
      </c>
      <c r="X678" s="38" t="s">
        <v>3355</v>
      </c>
      <c r="Y678" s="163">
        <v>1</v>
      </c>
      <c r="Z678" s="81" t="s">
        <v>3337</v>
      </c>
      <c r="AA678" s="48"/>
      <c r="AB678" s="48">
        <f t="shared" si="10"/>
        <v>0</v>
      </c>
    </row>
    <row r="679" spans="20:28">
      <c r="T679" s="65">
        <v>675</v>
      </c>
      <c r="U679" s="162" t="s">
        <v>3356</v>
      </c>
      <c r="V679" s="92" t="s">
        <v>3035</v>
      </c>
      <c r="W679" s="36" t="s">
        <v>3378</v>
      </c>
      <c r="X679" s="38" t="s">
        <v>3358</v>
      </c>
      <c r="Y679" s="163">
        <v>1</v>
      </c>
      <c r="Z679" s="81" t="s">
        <v>3337</v>
      </c>
      <c r="AA679" s="48"/>
      <c r="AB679" s="48">
        <f t="shared" si="10"/>
        <v>0</v>
      </c>
    </row>
    <row r="680" spans="20:28">
      <c r="T680" s="65">
        <v>676</v>
      </c>
      <c r="U680" s="162" t="s">
        <v>3356</v>
      </c>
      <c r="V680" s="92" t="s">
        <v>3035</v>
      </c>
      <c r="W680" s="36" t="s">
        <v>3376</v>
      </c>
      <c r="X680" s="38" t="s">
        <v>3358</v>
      </c>
      <c r="Y680" s="163">
        <v>1</v>
      </c>
      <c r="Z680" s="81" t="s">
        <v>3337</v>
      </c>
      <c r="AA680" s="48"/>
      <c r="AB680" s="48">
        <f t="shared" si="10"/>
        <v>0</v>
      </c>
    </row>
    <row r="681" spans="20:28">
      <c r="T681" s="65">
        <v>677</v>
      </c>
      <c r="U681" s="162" t="s">
        <v>3347</v>
      </c>
      <c r="V681" s="92" t="s">
        <v>3037</v>
      </c>
      <c r="W681" s="36" t="s">
        <v>3352</v>
      </c>
      <c r="X681" s="38" t="s">
        <v>3353</v>
      </c>
      <c r="Y681" s="164">
        <v>0</v>
      </c>
      <c r="Z681" s="81" t="s">
        <v>3337</v>
      </c>
      <c r="AA681" s="48"/>
      <c r="AB681" s="48">
        <f t="shared" si="10"/>
        <v>0</v>
      </c>
    </row>
    <row r="682" spans="20:28">
      <c r="T682" s="65">
        <v>678</v>
      </c>
      <c r="U682" s="162" t="s">
        <v>3347</v>
      </c>
      <c r="V682" s="92" t="s">
        <v>3037</v>
      </c>
      <c r="W682" s="36" t="s">
        <v>3354</v>
      </c>
      <c r="X682" s="38" t="s">
        <v>3355</v>
      </c>
      <c r="Y682" s="163">
        <v>1</v>
      </c>
      <c r="Z682" s="81" t="s">
        <v>3337</v>
      </c>
      <c r="AA682" s="48"/>
      <c r="AB682" s="48">
        <f t="shared" si="10"/>
        <v>0</v>
      </c>
    </row>
    <row r="683" spans="20:28">
      <c r="T683" s="65">
        <v>679</v>
      </c>
      <c r="U683" s="162" t="s">
        <v>3356</v>
      </c>
      <c r="V683" s="92" t="s">
        <v>3037</v>
      </c>
      <c r="W683" s="36" t="s">
        <v>3378</v>
      </c>
      <c r="X683" s="38" t="s">
        <v>3358</v>
      </c>
      <c r="Y683" s="163">
        <v>1</v>
      </c>
      <c r="Z683" s="81" t="s">
        <v>3337</v>
      </c>
      <c r="AA683" s="48"/>
      <c r="AB683" s="48">
        <f t="shared" si="10"/>
        <v>0</v>
      </c>
    </row>
    <row r="684" spans="20:28">
      <c r="T684" s="65">
        <v>680</v>
      </c>
      <c r="U684" s="162" t="s">
        <v>3356</v>
      </c>
      <c r="V684" s="92" t="s">
        <v>3037</v>
      </c>
      <c r="W684" s="36" t="s">
        <v>3376</v>
      </c>
      <c r="X684" s="38" t="s">
        <v>3358</v>
      </c>
      <c r="Y684" s="163">
        <v>1</v>
      </c>
      <c r="Z684" s="81" t="s">
        <v>3337</v>
      </c>
      <c r="AA684" s="48"/>
      <c r="AB684" s="48">
        <f t="shared" si="10"/>
        <v>0</v>
      </c>
    </row>
    <row r="685" spans="20:28">
      <c r="T685" s="65">
        <v>681</v>
      </c>
      <c r="U685" s="162" t="s">
        <v>3347</v>
      </c>
      <c r="V685" s="92" t="s">
        <v>3039</v>
      </c>
      <c r="W685" s="36" t="s">
        <v>3352</v>
      </c>
      <c r="X685" s="38" t="s">
        <v>3353</v>
      </c>
      <c r="Y685" s="164">
        <v>0</v>
      </c>
      <c r="Z685" s="81" t="s">
        <v>3337</v>
      </c>
      <c r="AA685" s="48"/>
      <c r="AB685" s="48">
        <f t="shared" si="10"/>
        <v>0</v>
      </c>
    </row>
    <row r="686" spans="20:28">
      <c r="T686" s="65">
        <v>682</v>
      </c>
      <c r="U686" s="162" t="s">
        <v>3347</v>
      </c>
      <c r="V686" s="92" t="s">
        <v>3039</v>
      </c>
      <c r="W686" s="36" t="s">
        <v>3354</v>
      </c>
      <c r="X686" s="38" t="s">
        <v>3355</v>
      </c>
      <c r="Y686" s="163">
        <v>1</v>
      </c>
      <c r="Z686" s="81" t="s">
        <v>3337</v>
      </c>
      <c r="AA686" s="48"/>
      <c r="AB686" s="48">
        <f t="shared" si="10"/>
        <v>0</v>
      </c>
    </row>
    <row r="687" spans="20:28">
      <c r="T687" s="65">
        <v>683</v>
      </c>
      <c r="U687" s="162" t="s">
        <v>3356</v>
      </c>
      <c r="V687" s="92" t="s">
        <v>3039</v>
      </c>
      <c r="W687" s="36" t="s">
        <v>3378</v>
      </c>
      <c r="X687" s="38" t="s">
        <v>3358</v>
      </c>
      <c r="Y687" s="163">
        <v>1</v>
      </c>
      <c r="Z687" s="81" t="s">
        <v>3337</v>
      </c>
      <c r="AA687" s="48"/>
      <c r="AB687" s="48">
        <f t="shared" si="10"/>
        <v>0</v>
      </c>
    </row>
    <row r="688" spans="20:28">
      <c r="T688" s="65">
        <v>684</v>
      </c>
      <c r="U688" s="162" t="s">
        <v>3356</v>
      </c>
      <c r="V688" s="92" t="s">
        <v>3039</v>
      </c>
      <c r="W688" s="36" t="s">
        <v>3376</v>
      </c>
      <c r="X688" s="38" t="s">
        <v>3358</v>
      </c>
      <c r="Y688" s="163">
        <v>1</v>
      </c>
      <c r="Z688" s="81" t="s">
        <v>3337</v>
      </c>
      <c r="AA688" s="48"/>
      <c r="AB688" s="48">
        <f t="shared" si="10"/>
        <v>0</v>
      </c>
    </row>
    <row r="689" spans="20:28">
      <c r="T689" s="65">
        <v>685</v>
      </c>
      <c r="U689" s="162" t="s">
        <v>3347</v>
      </c>
      <c r="V689" s="92" t="s">
        <v>3041</v>
      </c>
      <c r="W689" s="36" t="s">
        <v>3352</v>
      </c>
      <c r="X689" s="38" t="s">
        <v>3353</v>
      </c>
      <c r="Y689" s="164">
        <v>0</v>
      </c>
      <c r="Z689" s="81" t="s">
        <v>3337</v>
      </c>
      <c r="AA689" s="48"/>
      <c r="AB689" s="48">
        <f t="shared" si="10"/>
        <v>0</v>
      </c>
    </row>
    <row r="690" spans="20:28">
      <c r="T690" s="65">
        <v>686</v>
      </c>
      <c r="U690" s="162" t="s">
        <v>3347</v>
      </c>
      <c r="V690" s="92" t="s">
        <v>3041</v>
      </c>
      <c r="W690" s="36" t="s">
        <v>3354</v>
      </c>
      <c r="X690" s="38" t="s">
        <v>3355</v>
      </c>
      <c r="Y690" s="163">
        <v>1</v>
      </c>
      <c r="Z690" s="81" t="s">
        <v>3337</v>
      </c>
      <c r="AA690" s="48"/>
      <c r="AB690" s="48">
        <f t="shared" si="10"/>
        <v>0</v>
      </c>
    </row>
    <row r="691" spans="20:28">
      <c r="T691" s="65">
        <v>687</v>
      </c>
      <c r="U691" s="162" t="s">
        <v>3356</v>
      </c>
      <c r="V691" s="92" t="s">
        <v>3041</v>
      </c>
      <c r="W691" s="36" t="s">
        <v>3378</v>
      </c>
      <c r="X691" s="38" t="s">
        <v>3358</v>
      </c>
      <c r="Y691" s="163">
        <v>1</v>
      </c>
      <c r="Z691" s="81" t="s">
        <v>3337</v>
      </c>
      <c r="AA691" s="48"/>
      <c r="AB691" s="48">
        <f t="shared" si="10"/>
        <v>0</v>
      </c>
    </row>
    <row r="692" spans="20:28">
      <c r="T692" s="65">
        <v>688</v>
      </c>
      <c r="U692" s="162" t="s">
        <v>3356</v>
      </c>
      <c r="V692" s="92" t="s">
        <v>3041</v>
      </c>
      <c r="W692" s="36" t="s">
        <v>3376</v>
      </c>
      <c r="X692" s="38" t="s">
        <v>3358</v>
      </c>
      <c r="Y692" s="163">
        <v>1</v>
      </c>
      <c r="Z692" s="81" t="s">
        <v>3337</v>
      </c>
      <c r="AA692" s="48"/>
      <c r="AB692" s="48">
        <f t="shared" si="10"/>
        <v>0</v>
      </c>
    </row>
    <row r="693" spans="20:28">
      <c r="T693" s="65">
        <v>689</v>
      </c>
      <c r="U693" s="162" t="s">
        <v>3347</v>
      </c>
      <c r="V693" s="92" t="s">
        <v>3043</v>
      </c>
      <c r="W693" s="36" t="s">
        <v>3352</v>
      </c>
      <c r="X693" s="38" t="s">
        <v>3353</v>
      </c>
      <c r="Y693" s="164">
        <v>0</v>
      </c>
      <c r="Z693" s="81" t="s">
        <v>3337</v>
      </c>
      <c r="AA693" s="48"/>
      <c r="AB693" s="48">
        <f t="shared" si="10"/>
        <v>0</v>
      </c>
    </row>
    <row r="694" spans="20:28">
      <c r="T694" s="65">
        <v>690</v>
      </c>
      <c r="U694" s="162" t="s">
        <v>3356</v>
      </c>
      <c r="V694" s="92" t="s">
        <v>3043</v>
      </c>
      <c r="W694" s="36" t="s">
        <v>3378</v>
      </c>
      <c r="X694" s="38" t="s">
        <v>3358</v>
      </c>
      <c r="Y694" s="163">
        <v>1</v>
      </c>
      <c r="Z694" s="81" t="s">
        <v>3337</v>
      </c>
      <c r="AA694" s="48"/>
      <c r="AB694" s="48">
        <f t="shared" si="10"/>
        <v>0</v>
      </c>
    </row>
    <row r="695" spans="20:28">
      <c r="T695" s="65">
        <v>691</v>
      </c>
      <c r="U695" s="162" t="s">
        <v>3356</v>
      </c>
      <c r="V695" s="92" t="s">
        <v>3043</v>
      </c>
      <c r="W695" s="36" t="s">
        <v>3376</v>
      </c>
      <c r="X695" s="38" t="s">
        <v>3358</v>
      </c>
      <c r="Y695" s="163">
        <v>1</v>
      </c>
      <c r="Z695" s="81" t="s">
        <v>3337</v>
      </c>
      <c r="AA695" s="48"/>
      <c r="AB695" s="48">
        <f t="shared" si="10"/>
        <v>0</v>
      </c>
    </row>
    <row r="696" spans="20:28">
      <c r="T696" s="65">
        <v>692</v>
      </c>
      <c r="U696" s="162" t="s">
        <v>3347</v>
      </c>
      <c r="V696" s="92" t="s">
        <v>3045</v>
      </c>
      <c r="W696" s="36" t="s">
        <v>3352</v>
      </c>
      <c r="X696" s="38" t="s">
        <v>3353</v>
      </c>
      <c r="Y696" s="164">
        <v>0</v>
      </c>
      <c r="Z696" s="81" t="s">
        <v>3337</v>
      </c>
      <c r="AA696" s="48"/>
      <c r="AB696" s="48">
        <f t="shared" si="10"/>
        <v>0</v>
      </c>
    </row>
    <row r="697" spans="20:28">
      <c r="T697" s="65">
        <v>693</v>
      </c>
      <c r="U697" s="162" t="s">
        <v>3356</v>
      </c>
      <c r="V697" s="92" t="s">
        <v>3045</v>
      </c>
      <c r="W697" s="36" t="s">
        <v>3378</v>
      </c>
      <c r="X697" s="38" t="s">
        <v>3358</v>
      </c>
      <c r="Y697" s="163">
        <v>1</v>
      </c>
      <c r="Z697" s="81" t="s">
        <v>3337</v>
      </c>
      <c r="AA697" s="48"/>
      <c r="AB697" s="48">
        <f t="shared" si="10"/>
        <v>0</v>
      </c>
    </row>
    <row r="698" spans="20:28">
      <c r="T698" s="65">
        <v>694</v>
      </c>
      <c r="U698" s="162" t="s">
        <v>3356</v>
      </c>
      <c r="V698" s="92" t="s">
        <v>3045</v>
      </c>
      <c r="W698" s="36" t="s">
        <v>3376</v>
      </c>
      <c r="X698" s="38" t="s">
        <v>3358</v>
      </c>
      <c r="Y698" s="163">
        <v>1</v>
      </c>
      <c r="Z698" s="81" t="s">
        <v>3337</v>
      </c>
      <c r="AA698" s="48"/>
      <c r="AB698" s="48">
        <f t="shared" si="10"/>
        <v>0</v>
      </c>
    </row>
    <row r="699" spans="20:28">
      <c r="T699" s="65">
        <v>695</v>
      </c>
      <c r="U699" s="162" t="s">
        <v>3347</v>
      </c>
      <c r="V699" s="92" t="s">
        <v>3049</v>
      </c>
      <c r="W699" s="36" t="s">
        <v>3352</v>
      </c>
      <c r="X699" s="38" t="s">
        <v>3353</v>
      </c>
      <c r="Y699" s="164">
        <v>0</v>
      </c>
      <c r="Z699" s="81" t="s">
        <v>3337</v>
      </c>
      <c r="AA699" s="48"/>
      <c r="AB699" s="48">
        <f t="shared" si="10"/>
        <v>0</v>
      </c>
    </row>
    <row r="700" spans="20:28">
      <c r="T700" s="65">
        <v>696</v>
      </c>
      <c r="U700" s="162" t="s">
        <v>3356</v>
      </c>
      <c r="V700" s="92" t="s">
        <v>3049</v>
      </c>
      <c r="W700" s="36" t="s">
        <v>3378</v>
      </c>
      <c r="X700" s="38" t="s">
        <v>3358</v>
      </c>
      <c r="Y700" s="163">
        <v>1</v>
      </c>
      <c r="Z700" s="81" t="s">
        <v>3337</v>
      </c>
      <c r="AA700" s="48"/>
      <c r="AB700" s="48">
        <f t="shared" si="10"/>
        <v>0</v>
      </c>
    </row>
    <row r="701" spans="20:28">
      <c r="T701" s="65">
        <v>697</v>
      </c>
      <c r="U701" s="162" t="s">
        <v>3356</v>
      </c>
      <c r="V701" s="92" t="s">
        <v>3049</v>
      </c>
      <c r="W701" s="36" t="s">
        <v>3376</v>
      </c>
      <c r="X701" s="38" t="s">
        <v>3358</v>
      </c>
      <c r="Y701" s="163">
        <v>1</v>
      </c>
      <c r="Z701" s="81" t="s">
        <v>3337</v>
      </c>
      <c r="AA701" s="48"/>
      <c r="AB701" s="48">
        <f t="shared" si="10"/>
        <v>0</v>
      </c>
    </row>
    <row r="702" spans="20:28">
      <c r="T702" s="65">
        <v>698</v>
      </c>
      <c r="U702" s="162" t="s">
        <v>3347</v>
      </c>
      <c r="V702" s="92" t="s">
        <v>3051</v>
      </c>
      <c r="W702" s="36" t="s">
        <v>3352</v>
      </c>
      <c r="X702" s="38" t="s">
        <v>3353</v>
      </c>
      <c r="Y702" s="164">
        <v>0</v>
      </c>
      <c r="Z702" s="81" t="s">
        <v>3337</v>
      </c>
      <c r="AA702" s="48"/>
      <c r="AB702" s="48">
        <f t="shared" si="10"/>
        <v>0</v>
      </c>
    </row>
    <row r="703" spans="20:28">
      <c r="T703" s="65">
        <v>699</v>
      </c>
      <c r="U703" s="162" t="s">
        <v>3356</v>
      </c>
      <c r="V703" s="92" t="s">
        <v>3051</v>
      </c>
      <c r="W703" s="36" t="s">
        <v>3378</v>
      </c>
      <c r="X703" s="38" t="s">
        <v>3358</v>
      </c>
      <c r="Y703" s="163">
        <v>1</v>
      </c>
      <c r="Z703" s="81" t="s">
        <v>3337</v>
      </c>
      <c r="AA703" s="48"/>
      <c r="AB703" s="48">
        <f t="shared" si="10"/>
        <v>0</v>
      </c>
    </row>
    <row r="704" spans="20:28">
      <c r="T704" s="65">
        <v>700</v>
      </c>
      <c r="U704" s="162" t="s">
        <v>3356</v>
      </c>
      <c r="V704" s="92" t="s">
        <v>3051</v>
      </c>
      <c r="W704" s="36" t="s">
        <v>3376</v>
      </c>
      <c r="X704" s="38" t="s">
        <v>3358</v>
      </c>
      <c r="Y704" s="163">
        <v>1</v>
      </c>
      <c r="Z704" s="81" t="s">
        <v>3337</v>
      </c>
      <c r="AA704" s="48"/>
      <c r="AB704" s="48">
        <f t="shared" si="10"/>
        <v>0</v>
      </c>
    </row>
    <row r="705" spans="20:28">
      <c r="T705" s="65">
        <v>701</v>
      </c>
      <c r="U705" s="162" t="s">
        <v>3347</v>
      </c>
      <c r="V705" s="92" t="s">
        <v>3053</v>
      </c>
      <c r="W705" s="36" t="s">
        <v>3352</v>
      </c>
      <c r="X705" s="38" t="s">
        <v>3353</v>
      </c>
      <c r="Y705" s="164">
        <v>0</v>
      </c>
      <c r="Z705" s="81" t="s">
        <v>3337</v>
      </c>
      <c r="AA705" s="48"/>
      <c r="AB705" s="48">
        <f t="shared" si="10"/>
        <v>0</v>
      </c>
    </row>
    <row r="706" spans="20:28">
      <c r="T706" s="65">
        <v>702</v>
      </c>
      <c r="U706" s="162" t="s">
        <v>3356</v>
      </c>
      <c r="V706" s="92" t="s">
        <v>3053</v>
      </c>
      <c r="W706" s="36" t="s">
        <v>3378</v>
      </c>
      <c r="X706" s="38" t="s">
        <v>3358</v>
      </c>
      <c r="Y706" s="163">
        <v>1</v>
      </c>
      <c r="Z706" s="81" t="s">
        <v>3337</v>
      </c>
      <c r="AA706" s="48"/>
      <c r="AB706" s="48">
        <f t="shared" si="10"/>
        <v>0</v>
      </c>
    </row>
    <row r="707" spans="20:28">
      <c r="T707" s="65">
        <v>703</v>
      </c>
      <c r="U707" s="162" t="s">
        <v>3356</v>
      </c>
      <c r="V707" s="92" t="s">
        <v>3053</v>
      </c>
      <c r="W707" s="36" t="s">
        <v>3376</v>
      </c>
      <c r="X707" s="38" t="s">
        <v>3358</v>
      </c>
      <c r="Y707" s="163">
        <v>1</v>
      </c>
      <c r="Z707" s="81" t="s">
        <v>3337</v>
      </c>
      <c r="AA707" s="48"/>
      <c r="AB707" s="48">
        <f t="shared" si="10"/>
        <v>0</v>
      </c>
    </row>
    <row r="708" spans="20:28">
      <c r="T708" s="65">
        <v>704</v>
      </c>
      <c r="U708" s="162" t="s">
        <v>3347</v>
      </c>
      <c r="V708" s="92" t="s">
        <v>3059</v>
      </c>
      <c r="W708" s="36" t="s">
        <v>3352</v>
      </c>
      <c r="X708" s="38" t="s">
        <v>3353</v>
      </c>
      <c r="Y708" s="164">
        <v>0</v>
      </c>
      <c r="Z708" s="81" t="s">
        <v>3337</v>
      </c>
      <c r="AA708" s="48"/>
      <c r="AB708" s="48">
        <f t="shared" si="10"/>
        <v>0</v>
      </c>
    </row>
    <row r="709" spans="20:28">
      <c r="T709" s="65">
        <v>705</v>
      </c>
      <c r="U709" s="162" t="s">
        <v>3356</v>
      </c>
      <c r="V709" s="92" t="s">
        <v>3059</v>
      </c>
      <c r="W709" s="36" t="s">
        <v>3378</v>
      </c>
      <c r="X709" s="38" t="s">
        <v>3358</v>
      </c>
      <c r="Y709" s="163">
        <v>1</v>
      </c>
      <c r="Z709" s="81" t="s">
        <v>3337</v>
      </c>
      <c r="AA709" s="48"/>
      <c r="AB709" s="48">
        <f t="shared" si="10"/>
        <v>0</v>
      </c>
    </row>
    <row r="710" spans="20:28">
      <c r="T710" s="65">
        <v>706</v>
      </c>
      <c r="U710" s="162" t="s">
        <v>3356</v>
      </c>
      <c r="V710" s="92" t="s">
        <v>3059</v>
      </c>
      <c r="W710" s="36" t="s">
        <v>3376</v>
      </c>
      <c r="X710" s="38" t="s">
        <v>3358</v>
      </c>
      <c r="Y710" s="163">
        <v>1</v>
      </c>
      <c r="Z710" s="81" t="s">
        <v>3337</v>
      </c>
      <c r="AA710" s="48"/>
      <c r="AB710" s="48">
        <f t="shared" ref="AB710:AB723" si="11">ROUND((AA710*Y710),0)</f>
        <v>0</v>
      </c>
    </row>
    <row r="711" spans="20:28">
      <c r="T711" s="65">
        <v>707</v>
      </c>
      <c r="U711" s="162" t="s">
        <v>3347</v>
      </c>
      <c r="V711" s="92" t="s">
        <v>3061</v>
      </c>
      <c r="W711" s="36" t="s">
        <v>3352</v>
      </c>
      <c r="X711" s="38" t="s">
        <v>3353</v>
      </c>
      <c r="Y711" s="164">
        <v>0</v>
      </c>
      <c r="Z711" s="81" t="s">
        <v>3337</v>
      </c>
      <c r="AA711" s="48"/>
      <c r="AB711" s="48">
        <f t="shared" si="11"/>
        <v>0</v>
      </c>
    </row>
    <row r="712" spans="20:28">
      <c r="T712" s="65">
        <v>708</v>
      </c>
      <c r="U712" s="162" t="s">
        <v>3356</v>
      </c>
      <c r="V712" s="92" t="s">
        <v>3061</v>
      </c>
      <c r="W712" s="36" t="s">
        <v>3378</v>
      </c>
      <c r="X712" s="38" t="s">
        <v>3358</v>
      </c>
      <c r="Y712" s="163">
        <v>1</v>
      </c>
      <c r="Z712" s="81" t="s">
        <v>3337</v>
      </c>
      <c r="AA712" s="48"/>
      <c r="AB712" s="48">
        <f t="shared" si="11"/>
        <v>0</v>
      </c>
    </row>
    <row r="713" spans="20:28">
      <c r="T713" s="65">
        <v>709</v>
      </c>
      <c r="U713" s="162" t="s">
        <v>3356</v>
      </c>
      <c r="V713" s="92" t="s">
        <v>3061</v>
      </c>
      <c r="W713" s="36" t="s">
        <v>3376</v>
      </c>
      <c r="X713" s="38" t="s">
        <v>3358</v>
      </c>
      <c r="Y713" s="163">
        <v>1</v>
      </c>
      <c r="Z713" s="81" t="s">
        <v>3337</v>
      </c>
      <c r="AA713" s="48"/>
      <c r="AB713" s="48">
        <f t="shared" si="11"/>
        <v>0</v>
      </c>
    </row>
    <row r="714" spans="20:28">
      <c r="T714" s="65">
        <v>710</v>
      </c>
      <c r="U714" s="162" t="s">
        <v>3347</v>
      </c>
      <c r="V714" s="92" t="s">
        <v>3063</v>
      </c>
      <c r="W714" s="36" t="s">
        <v>3352</v>
      </c>
      <c r="X714" s="38" t="s">
        <v>3353</v>
      </c>
      <c r="Y714" s="164">
        <v>0</v>
      </c>
      <c r="Z714" s="81" t="s">
        <v>3337</v>
      </c>
      <c r="AA714" s="48"/>
      <c r="AB714" s="48">
        <f t="shared" si="11"/>
        <v>0</v>
      </c>
    </row>
    <row r="715" spans="20:28">
      <c r="T715" s="65">
        <v>711</v>
      </c>
      <c r="U715" s="162" t="s">
        <v>3356</v>
      </c>
      <c r="V715" s="92" t="s">
        <v>3063</v>
      </c>
      <c r="W715" s="36" t="s">
        <v>3378</v>
      </c>
      <c r="X715" s="38" t="s">
        <v>3358</v>
      </c>
      <c r="Y715" s="163">
        <v>1</v>
      </c>
      <c r="Z715" s="81" t="s">
        <v>3337</v>
      </c>
      <c r="AA715" s="48"/>
      <c r="AB715" s="48">
        <f t="shared" si="11"/>
        <v>0</v>
      </c>
    </row>
    <row r="716" spans="20:28">
      <c r="T716" s="65">
        <v>712</v>
      </c>
      <c r="U716" s="162" t="s">
        <v>3356</v>
      </c>
      <c r="V716" s="92" t="s">
        <v>3063</v>
      </c>
      <c r="W716" s="36" t="s">
        <v>3376</v>
      </c>
      <c r="X716" s="38" t="s">
        <v>3358</v>
      </c>
      <c r="Y716" s="163">
        <v>1</v>
      </c>
      <c r="Z716" s="81" t="s">
        <v>3337</v>
      </c>
      <c r="AA716" s="48"/>
      <c r="AB716" s="48">
        <f t="shared" si="11"/>
        <v>0</v>
      </c>
    </row>
    <row r="717" spans="20:28">
      <c r="T717" s="65">
        <v>713</v>
      </c>
      <c r="U717" s="162" t="s">
        <v>3347</v>
      </c>
      <c r="V717" s="92" t="s">
        <v>3065</v>
      </c>
      <c r="W717" s="36" t="s">
        <v>3352</v>
      </c>
      <c r="X717" s="38" t="s">
        <v>3353</v>
      </c>
      <c r="Y717" s="164">
        <v>0</v>
      </c>
      <c r="Z717" s="81" t="s">
        <v>3337</v>
      </c>
      <c r="AA717" s="48"/>
      <c r="AB717" s="48">
        <f t="shared" si="11"/>
        <v>0</v>
      </c>
    </row>
    <row r="718" spans="20:28">
      <c r="T718" s="65">
        <v>714</v>
      </c>
      <c r="U718" s="162" t="s">
        <v>3347</v>
      </c>
      <c r="V718" s="92" t="s">
        <v>3065</v>
      </c>
      <c r="W718" s="36" t="s">
        <v>3354</v>
      </c>
      <c r="X718" s="38" t="s">
        <v>3355</v>
      </c>
      <c r="Y718" s="163">
        <v>1</v>
      </c>
      <c r="Z718" s="81" t="s">
        <v>3337</v>
      </c>
      <c r="AA718" s="48"/>
      <c r="AB718" s="48">
        <f t="shared" si="11"/>
        <v>0</v>
      </c>
    </row>
    <row r="719" spans="20:28">
      <c r="T719" s="65">
        <v>715</v>
      </c>
      <c r="U719" s="162" t="s">
        <v>3356</v>
      </c>
      <c r="V719" s="92" t="s">
        <v>3065</v>
      </c>
      <c r="W719" s="36" t="s">
        <v>3378</v>
      </c>
      <c r="X719" s="38" t="s">
        <v>3358</v>
      </c>
      <c r="Y719" s="163">
        <v>1</v>
      </c>
      <c r="Z719" s="81" t="s">
        <v>3337</v>
      </c>
      <c r="AA719" s="48"/>
      <c r="AB719" s="48">
        <f t="shared" si="11"/>
        <v>0</v>
      </c>
    </row>
    <row r="720" spans="20:28">
      <c r="T720" s="65">
        <v>716</v>
      </c>
      <c r="U720" s="162" t="s">
        <v>3356</v>
      </c>
      <c r="V720" s="92" t="s">
        <v>3065</v>
      </c>
      <c r="W720" s="36" t="s">
        <v>3376</v>
      </c>
      <c r="X720" s="38" t="s">
        <v>3358</v>
      </c>
      <c r="Y720" s="163">
        <v>1</v>
      </c>
      <c r="Z720" s="81" t="s">
        <v>3337</v>
      </c>
      <c r="AA720" s="48"/>
      <c r="AB720" s="48">
        <f t="shared" si="11"/>
        <v>0</v>
      </c>
    </row>
    <row r="721" spans="20:28">
      <c r="T721" s="65">
        <v>717</v>
      </c>
      <c r="U721" s="162" t="s">
        <v>3347</v>
      </c>
      <c r="V721" s="92" t="s">
        <v>3069</v>
      </c>
      <c r="W721" s="36" t="s">
        <v>3352</v>
      </c>
      <c r="X721" s="38" t="s">
        <v>3353</v>
      </c>
      <c r="Y721" s="164">
        <v>0</v>
      </c>
      <c r="Z721" s="81" t="s">
        <v>3337</v>
      </c>
      <c r="AA721" s="48"/>
      <c r="AB721" s="48">
        <f t="shared" si="11"/>
        <v>0</v>
      </c>
    </row>
    <row r="722" spans="20:28">
      <c r="T722" s="65">
        <v>718</v>
      </c>
      <c r="U722" s="162" t="s">
        <v>3347</v>
      </c>
      <c r="V722" s="92" t="s">
        <v>3071</v>
      </c>
      <c r="W722" s="36" t="s">
        <v>3352</v>
      </c>
      <c r="X722" s="38" t="s">
        <v>3353</v>
      </c>
      <c r="Y722" s="164">
        <v>0</v>
      </c>
      <c r="Z722" s="81" t="s">
        <v>3337</v>
      </c>
      <c r="AA722" s="48"/>
      <c r="AB722" s="48">
        <f t="shared" si="11"/>
        <v>0</v>
      </c>
    </row>
    <row r="723" spans="20:28">
      <c r="T723" s="65">
        <v>719</v>
      </c>
      <c r="U723" s="162" t="s">
        <v>3347</v>
      </c>
      <c r="V723" s="92" t="s">
        <v>3073</v>
      </c>
      <c r="W723" s="36" t="s">
        <v>3352</v>
      </c>
      <c r="X723" s="38" t="s">
        <v>3353</v>
      </c>
      <c r="Y723" s="164">
        <v>1</v>
      </c>
      <c r="Z723" s="81" t="s">
        <v>3337</v>
      </c>
      <c r="AA723" s="48"/>
      <c r="AB723" s="48">
        <f t="shared" si="1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8" ma:contentTypeDescription="Crear nuevo documento." ma:contentTypeScope="" ma:versionID="f0386a47cdef85f38827389909f377ca">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7228707020f55d31158a48669f9f7398"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c88560fe113e66e0d90b928e95b15b59">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724f7f20364f47fb5b29ba44397e0dad"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80895883-de35-42b3-9e6a-e0e226d9d5e1}"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Props1.xml><?xml version="1.0" encoding="utf-8"?>
<ds:datastoreItem xmlns:ds="http://schemas.openxmlformats.org/officeDocument/2006/customXml" ds:itemID="{8F3185D2-F1E6-4E79-BC9B-DD61CFC2E3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FD1A25-8187-4DED-9EDA-9DAE125EF075}">
  <ds:schemaRefs>
    <ds:schemaRef ds:uri="http://schemas.microsoft.com/sharepoint/v3/contenttype/forms"/>
  </ds:schemaRefs>
</ds:datastoreItem>
</file>

<file path=customXml/itemProps3.xml><?xml version="1.0" encoding="utf-8"?>
<ds:datastoreItem xmlns:ds="http://schemas.openxmlformats.org/officeDocument/2006/customXml" ds:itemID="{BFF479D0-A87A-4FE1-878B-A8278DB7E1F5}"/>
</file>

<file path=customXml/itemProps4.xml><?xml version="1.0" encoding="utf-8"?>
<ds:datastoreItem xmlns:ds="http://schemas.openxmlformats.org/officeDocument/2006/customXml" ds:itemID="{C95FF646-AD8E-407E-9849-637768DD1A82}">
  <ds:schemaRefs>
    <ds:schemaRef ds:uri="http://purl.org/dc/elements/1.1/"/>
    <ds:schemaRef ds:uri="07df56aa-f336-4b80-aa61-75267864e9e7"/>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dcmitype/"/>
    <ds:schemaRef ds:uri="76ddc973-6f3e-458c-98dc-616d12e59db2"/>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21</vt:i4>
      </vt:variant>
    </vt:vector>
  </HeadingPairs>
  <TitlesOfParts>
    <vt:vector size="28" baseType="lpstr">
      <vt:lpstr>COTIZACIÓN</vt:lpstr>
      <vt:lpstr>OCULTAR</vt:lpstr>
      <vt:lpstr>ANEXO_1</vt:lpstr>
      <vt:lpstr>T1.1_Bienes Necesarios_HI</vt:lpstr>
      <vt:lpstr>T1.2_Bienes Necesarios_HI</vt:lpstr>
      <vt:lpstr>T3.Metodologia BNR</vt:lpstr>
      <vt:lpstr>Hoja4</vt:lpstr>
      <vt:lpstr>ANEXO_1!Área_de_impresión</vt:lpstr>
      <vt:lpstr>COTIZACIÓN!Área_de_impresión</vt:lpstr>
      <vt:lpstr>'T1.1_Bienes Necesarios_HI'!Área_de_impresión</vt:lpstr>
      <vt:lpstr>'T1.2_Bienes Necesarios_HI'!Área_de_impresión</vt:lpstr>
      <vt:lpstr>'T3.Metodologia BNR'!Área_de_impresión</vt:lpstr>
      <vt:lpstr>OCULTAR!Comercio</vt:lpstr>
      <vt:lpstr>Comercio</vt:lpstr>
      <vt:lpstr>OCULTAR!M</vt:lpstr>
      <vt:lpstr>M</vt:lpstr>
      <vt:lpstr>OCULTAR!Manufacturero</vt:lpstr>
      <vt:lpstr>Manufacturero</vt:lpstr>
      <vt:lpstr>OCULTAR!O</vt:lpstr>
      <vt:lpstr>O</vt:lpstr>
      <vt:lpstr>OCULTAR!S</vt:lpstr>
      <vt:lpstr>S</vt:lpstr>
      <vt:lpstr>OCULTAR!Servicio</vt:lpstr>
      <vt:lpstr>Servicio</vt:lpstr>
      <vt:lpstr>OCULTAR!Tamaño</vt:lpstr>
      <vt:lpstr>Tamaño</vt:lpstr>
      <vt:lpstr>ANEXO_1!Títulos_a_imprimir</vt:lpstr>
      <vt:lpstr>COTIZACIÓN!Títulos_a_imprimir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Johanna Carolina Perez Ruiz</cp:lastModifiedBy>
  <cp:revision/>
  <dcterms:created xsi:type="dcterms:W3CDTF">2022-10-25T13:04:55Z</dcterms:created>
  <dcterms:modified xsi:type="dcterms:W3CDTF">2025-07-21T14:46:40Z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MediaServiceImageTags">
    <vt:lpwstr/>
  </property>
  <property fmtid="{D5CDD505-2E9C-101B-9397-08002B2CF9AE}" pid="4" name="_dlc_DocIdItemGuid">
    <vt:lpwstr>98746ea3-3571-4232-9768-2f22b6df58fd</vt:lpwstr>
  </property>
</Properties>
</file>